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565-08-01 รามา - Copy\3_BOQ รามา-ธนารักษ์ - Bidding ครั้งที่ 3\BOQ 2022-07-18 (ชุดปรับผังห้องเล็กเป็นห้องใหญ๋)\Excel\"/>
    </mc:Choice>
  </mc:AlternateContent>
  <xr:revisionPtr revIDLastSave="0" documentId="13_ncr:1_{6338DAF3-5FE9-4FDB-A8D8-8BA38FE6B29E}" xr6:coauthVersionLast="36" xr6:coauthVersionMax="46" xr10:uidLastSave="{00000000-0000-0000-0000-000000000000}"/>
  <bookViews>
    <workbookView xWindow="-105" yWindow="-105" windowWidth="23250" windowHeight="12570" tabRatio="927" activeTab="1" xr2:uid="{00000000-000D-0000-FFFF-FFFF00000000}"/>
  </bookViews>
  <sheets>
    <sheet name="ปร.4 สรุป AR" sheetId="32" r:id="rId1"/>
    <sheet name="ปร.4 AR (A1) (2)" sheetId="48" r:id="rId2"/>
    <sheet name="ปร.4 AR (B1)" sheetId="42" r:id="rId3"/>
    <sheet name="ปร.4 AR (B2)" sheetId="43" r:id="rId4"/>
    <sheet name="ปร.4 AR (C1)" sheetId="44" r:id="rId5"/>
    <sheet name="ปร.4 AR (C2)" sheetId="45" r:id="rId6"/>
    <sheet name="ปร.4 AR (CLUB HOUSE)" sheetId="47" r:id="rId7"/>
  </sheets>
  <definedNames>
    <definedName name="_xlnm.Print_Area" localSheetId="1">'ปร.4 AR (A1) (2)'!$A$1:$M$689</definedName>
    <definedName name="_xlnm.Print_Area" localSheetId="2">'ปร.4 AR (B1)'!$A$1:$M$584</definedName>
    <definedName name="_xlnm.Print_Area" localSheetId="3">'ปร.4 AR (B2)'!$A$1:$M$585</definedName>
    <definedName name="_xlnm.Print_Area" localSheetId="4">'ปร.4 AR (C1)'!$A$1:$M$510</definedName>
    <definedName name="_xlnm.Print_Area" localSheetId="5">'ปร.4 AR (C2)'!$A$1:$M$509</definedName>
    <definedName name="_xlnm.Print_Area" localSheetId="6">'ปร.4 AR (CLUB HOUSE)'!$A$1:$M$194</definedName>
    <definedName name="_xlnm.Print_Area" localSheetId="0">'ปร.4 สรุป AR'!$A$1:$K$25</definedName>
    <definedName name="_xlnm.Print_Titles" localSheetId="1">'ปร.4 AR (A1) (2)'!$1:$8</definedName>
    <definedName name="_xlnm.Print_Titles" localSheetId="2">'ปร.4 AR (B1)'!$1:$8</definedName>
    <definedName name="_xlnm.Print_Titles" localSheetId="3">'ปร.4 AR (B2)'!$1:$8</definedName>
    <definedName name="_xlnm.Print_Titles" localSheetId="4">'ปร.4 AR (C1)'!$1:$8</definedName>
    <definedName name="_xlnm.Print_Titles" localSheetId="5">'ปร.4 AR (C2)'!$1:$8</definedName>
    <definedName name="_xlnm.Print_Titles" localSheetId="6">'ปร.4 AR (CLUB HOUSE)'!$1:$8</definedName>
    <definedName name="_xlnm.Print_Titles" localSheetId="0">'ปร.4 สรุป AR'!$1:$8</definedName>
  </definedNames>
  <calcPr calcId="191029"/>
</workbook>
</file>

<file path=xl/calcChain.xml><?xml version="1.0" encoding="utf-8"?>
<calcChain xmlns="http://schemas.openxmlformats.org/spreadsheetml/2006/main">
  <c r="H10" i="32" l="1"/>
  <c r="F10" i="32"/>
  <c r="R689" i="48"/>
  <c r="S689" i="48" s="1"/>
  <c r="Q689" i="48"/>
  <c r="P689" i="48"/>
  <c r="S688" i="48"/>
  <c r="R688" i="48"/>
  <c r="Q688" i="48"/>
  <c r="P688" i="48"/>
  <c r="R687" i="48"/>
  <c r="S687" i="48" s="1"/>
  <c r="J687" i="48" s="1"/>
  <c r="K687" i="48" s="1"/>
  <c r="L687" i="48" s="1"/>
  <c r="Q687" i="48"/>
  <c r="P687" i="48"/>
  <c r="H687" i="48"/>
  <c r="G687" i="48"/>
  <c r="S686" i="48"/>
  <c r="J686" i="48" s="1"/>
  <c r="R686" i="48"/>
  <c r="P686" i="48"/>
  <c r="Q686" i="48" s="1"/>
  <c r="G686" i="48" s="1"/>
  <c r="H686" i="48" s="1"/>
  <c r="L686" i="48" s="1"/>
  <c r="K686" i="48"/>
  <c r="S685" i="48"/>
  <c r="R685" i="48"/>
  <c r="Q685" i="48"/>
  <c r="P685" i="48"/>
  <c r="S684" i="48"/>
  <c r="J684" i="48" s="1"/>
  <c r="K684" i="48" s="1"/>
  <c r="L684" i="48" s="1"/>
  <c r="R684" i="48"/>
  <c r="P684" i="48"/>
  <c r="Q684" i="48" s="1"/>
  <c r="G684" i="48" s="1"/>
  <c r="H684" i="48"/>
  <c r="R683" i="48"/>
  <c r="S683" i="48" s="1"/>
  <c r="Q683" i="48"/>
  <c r="G683" i="48" s="1"/>
  <c r="H683" i="48" s="1"/>
  <c r="L683" i="48" s="1"/>
  <c r="P683" i="48"/>
  <c r="S682" i="48"/>
  <c r="J682" i="48" s="1"/>
  <c r="K682" i="48" s="1"/>
  <c r="R682" i="48"/>
  <c r="P682" i="48"/>
  <c r="Q682" i="48" s="1"/>
  <c r="G682" i="48" s="1"/>
  <c r="H682" i="48" s="1"/>
  <c r="L682" i="48" s="1"/>
  <c r="R681" i="48"/>
  <c r="S681" i="48" s="1"/>
  <c r="Q681" i="48"/>
  <c r="P681" i="48"/>
  <c r="R680" i="48"/>
  <c r="S680" i="48" s="1"/>
  <c r="J680" i="48" s="1"/>
  <c r="K680" i="48" s="1"/>
  <c r="P680" i="48"/>
  <c r="Q680" i="48" s="1"/>
  <c r="G680" i="48" s="1"/>
  <c r="H680" i="48" s="1"/>
  <c r="S679" i="48"/>
  <c r="R679" i="48"/>
  <c r="Q679" i="48"/>
  <c r="P679" i="48"/>
  <c r="R678" i="48"/>
  <c r="S678" i="48" s="1"/>
  <c r="J678" i="48" s="1"/>
  <c r="K678" i="48" s="1"/>
  <c r="Q678" i="48"/>
  <c r="P678" i="48"/>
  <c r="G678" i="48"/>
  <c r="H678" i="48" s="1"/>
  <c r="S677" i="48"/>
  <c r="R677" i="48"/>
  <c r="P677" i="48"/>
  <c r="Q677" i="48" s="1"/>
  <c r="R676" i="48"/>
  <c r="S676" i="48" s="1"/>
  <c r="P676" i="48"/>
  <c r="Q676" i="48" s="1"/>
  <c r="G676" i="48" s="1"/>
  <c r="H676" i="48" s="1"/>
  <c r="L676" i="48" s="1"/>
  <c r="S675" i="48"/>
  <c r="R675" i="48"/>
  <c r="Q675" i="48"/>
  <c r="P675" i="48"/>
  <c r="R674" i="48"/>
  <c r="S674" i="48" s="1"/>
  <c r="Q674" i="48"/>
  <c r="P674" i="48"/>
  <c r="S673" i="48"/>
  <c r="R673" i="48"/>
  <c r="Q673" i="48"/>
  <c r="P673" i="48"/>
  <c r="R672" i="48"/>
  <c r="S672" i="48" s="1"/>
  <c r="Q672" i="48"/>
  <c r="P672" i="48"/>
  <c r="S671" i="48"/>
  <c r="R671" i="48"/>
  <c r="Q671" i="48"/>
  <c r="P671" i="48"/>
  <c r="R670" i="48"/>
  <c r="S670" i="48" s="1"/>
  <c r="Q670" i="48"/>
  <c r="P670" i="48"/>
  <c r="S669" i="48"/>
  <c r="R669" i="48"/>
  <c r="Q669" i="48"/>
  <c r="P669" i="48"/>
  <c r="R668" i="48"/>
  <c r="S668" i="48" s="1"/>
  <c r="Q668" i="48"/>
  <c r="P668" i="48"/>
  <c r="S667" i="48"/>
  <c r="R667" i="48"/>
  <c r="Q667" i="48"/>
  <c r="P667" i="48"/>
  <c r="R666" i="48"/>
  <c r="S666" i="48" s="1"/>
  <c r="Q666" i="48"/>
  <c r="P666" i="48"/>
  <c r="S665" i="48"/>
  <c r="R665" i="48"/>
  <c r="Q665" i="48"/>
  <c r="G665" i="48" s="1"/>
  <c r="H665" i="48" s="1"/>
  <c r="L665" i="48" s="1"/>
  <c r="P665" i="48"/>
  <c r="R664" i="48"/>
  <c r="S664" i="48" s="1"/>
  <c r="P664" i="48"/>
  <c r="Q664" i="48" s="1"/>
  <c r="R663" i="48"/>
  <c r="S663" i="48" s="1"/>
  <c r="Q663" i="48"/>
  <c r="P663" i="48"/>
  <c r="R662" i="48"/>
  <c r="S662" i="48" s="1"/>
  <c r="P662" i="48"/>
  <c r="Q662" i="48" s="1"/>
  <c r="R661" i="48"/>
  <c r="S661" i="48" s="1"/>
  <c r="Q661" i="48"/>
  <c r="P661" i="48"/>
  <c r="R660" i="48"/>
  <c r="S660" i="48" s="1"/>
  <c r="P660" i="48"/>
  <c r="Q660" i="48" s="1"/>
  <c r="R659" i="48"/>
  <c r="S659" i="48" s="1"/>
  <c r="Q659" i="48"/>
  <c r="P659" i="48"/>
  <c r="R658" i="48"/>
  <c r="S658" i="48" s="1"/>
  <c r="P658" i="48"/>
  <c r="Q658" i="48" s="1"/>
  <c r="R657" i="48"/>
  <c r="S657" i="48" s="1"/>
  <c r="Q657" i="48"/>
  <c r="P657" i="48"/>
  <c r="R656" i="48"/>
  <c r="S656" i="48" s="1"/>
  <c r="P656" i="48"/>
  <c r="Q656" i="48" s="1"/>
  <c r="G656" i="48" s="1"/>
  <c r="H656" i="48" s="1"/>
  <c r="L656" i="48" s="1"/>
  <c r="S655" i="48"/>
  <c r="R655" i="48"/>
  <c r="Q655" i="48"/>
  <c r="P655" i="48"/>
  <c r="S654" i="48"/>
  <c r="R654" i="48"/>
  <c r="P654" i="48"/>
  <c r="Q654" i="48" s="1"/>
  <c r="S653" i="48"/>
  <c r="R653" i="48"/>
  <c r="Q653" i="48"/>
  <c r="P653" i="48"/>
  <c r="S652" i="48"/>
  <c r="R652" i="48"/>
  <c r="P652" i="48"/>
  <c r="Q652" i="48" s="1"/>
  <c r="S651" i="48"/>
  <c r="R651" i="48"/>
  <c r="Q651" i="48"/>
  <c r="P651" i="48"/>
  <c r="S650" i="48"/>
  <c r="R650" i="48"/>
  <c r="P650" i="48"/>
  <c r="Q650" i="48" s="1"/>
  <c r="S649" i="48"/>
  <c r="R649" i="48"/>
  <c r="Q649" i="48"/>
  <c r="P649" i="48"/>
  <c r="S648" i="48"/>
  <c r="R648" i="48"/>
  <c r="P648" i="48"/>
  <c r="Q648" i="48" s="1"/>
  <c r="S647" i="48"/>
  <c r="R647" i="48"/>
  <c r="Q647" i="48"/>
  <c r="G647" i="48" s="1"/>
  <c r="H647" i="48" s="1"/>
  <c r="P647" i="48"/>
  <c r="L647" i="48"/>
  <c r="S646" i="48"/>
  <c r="R646" i="48"/>
  <c r="P646" i="48"/>
  <c r="Q646" i="48" s="1"/>
  <c r="R645" i="48"/>
  <c r="S645" i="48" s="1"/>
  <c r="J645" i="48" s="1"/>
  <c r="K645" i="48" s="1"/>
  <c r="P645" i="48"/>
  <c r="Q645" i="48" s="1"/>
  <c r="G645" i="48" s="1"/>
  <c r="H645" i="48" s="1"/>
  <c r="L645" i="48" s="1"/>
  <c r="S644" i="48"/>
  <c r="J644" i="48" s="1"/>
  <c r="K644" i="48" s="1"/>
  <c r="R644" i="48"/>
  <c r="P644" i="48"/>
  <c r="Q644" i="48" s="1"/>
  <c r="G644" i="48" s="1"/>
  <c r="H644" i="48" s="1"/>
  <c r="R643" i="48"/>
  <c r="S643" i="48" s="1"/>
  <c r="J643" i="48" s="1"/>
  <c r="K643" i="48" s="1"/>
  <c r="L643" i="48" s="1"/>
  <c r="Q643" i="48"/>
  <c r="G643" i="48" s="1"/>
  <c r="H643" i="48" s="1"/>
  <c r="P643" i="48"/>
  <c r="R642" i="48"/>
  <c r="S642" i="48" s="1"/>
  <c r="J642" i="48" s="1"/>
  <c r="K642" i="48" s="1"/>
  <c r="Q642" i="48"/>
  <c r="G642" i="48" s="1"/>
  <c r="H642" i="48" s="1"/>
  <c r="P642" i="48"/>
  <c r="R641" i="48"/>
  <c r="S641" i="48" s="1"/>
  <c r="J641" i="48" s="1"/>
  <c r="K641" i="48" s="1"/>
  <c r="L641" i="48" s="1"/>
  <c r="Q641" i="48"/>
  <c r="G641" i="48" s="1"/>
  <c r="H641" i="48" s="1"/>
  <c r="P641" i="48"/>
  <c r="S640" i="48"/>
  <c r="J640" i="48" s="1"/>
  <c r="R640" i="48"/>
  <c r="P640" i="48"/>
  <c r="Q640" i="48" s="1"/>
  <c r="G640" i="48" s="1"/>
  <c r="H640" i="48" s="1"/>
  <c r="K640" i="48"/>
  <c r="S639" i="48"/>
  <c r="J639" i="48" s="1"/>
  <c r="K639" i="48" s="1"/>
  <c r="R639" i="48"/>
  <c r="Q639" i="48"/>
  <c r="G639" i="48" s="1"/>
  <c r="H639" i="48" s="1"/>
  <c r="P639" i="48"/>
  <c r="S638" i="48"/>
  <c r="J638" i="48" s="1"/>
  <c r="K638" i="48" s="1"/>
  <c r="R638" i="48"/>
  <c r="Q638" i="48"/>
  <c r="G638" i="48" s="1"/>
  <c r="H638" i="48" s="1"/>
  <c r="P638" i="48"/>
  <c r="L638" i="48"/>
  <c r="R637" i="48"/>
  <c r="S637" i="48" s="1"/>
  <c r="J637" i="48" s="1"/>
  <c r="K637" i="48" s="1"/>
  <c r="P637" i="48"/>
  <c r="Q637" i="48" s="1"/>
  <c r="G637" i="48" s="1"/>
  <c r="H637" i="48" s="1"/>
  <c r="S636" i="48"/>
  <c r="J636" i="48" s="1"/>
  <c r="K636" i="48" s="1"/>
  <c r="R636" i="48"/>
  <c r="Q636" i="48"/>
  <c r="G636" i="48" s="1"/>
  <c r="H636" i="48" s="1"/>
  <c r="P636" i="48"/>
  <c r="R635" i="48"/>
  <c r="S635" i="48" s="1"/>
  <c r="J635" i="48" s="1"/>
  <c r="K635" i="48" s="1"/>
  <c r="P635" i="48"/>
  <c r="Q635" i="48" s="1"/>
  <c r="G635" i="48" s="1"/>
  <c r="H635" i="48" s="1"/>
  <c r="S634" i="48"/>
  <c r="J634" i="48" s="1"/>
  <c r="K634" i="48" s="1"/>
  <c r="R634" i="48"/>
  <c r="P634" i="48"/>
  <c r="Q634" i="48" s="1"/>
  <c r="G634" i="48" s="1"/>
  <c r="H634" i="48" s="1"/>
  <c r="S633" i="48"/>
  <c r="J633" i="48" s="1"/>
  <c r="K633" i="48" s="1"/>
  <c r="R633" i="48"/>
  <c r="P633" i="48"/>
  <c r="Q633" i="48" s="1"/>
  <c r="G633" i="48" s="1"/>
  <c r="H633" i="48" s="1"/>
  <c r="R632" i="48"/>
  <c r="S632" i="48" s="1"/>
  <c r="J632" i="48" s="1"/>
  <c r="K632" i="48" s="1"/>
  <c r="L632" i="48" s="1"/>
  <c r="Q632" i="48"/>
  <c r="G632" i="48" s="1"/>
  <c r="P632" i="48"/>
  <c r="H632" i="48"/>
  <c r="R631" i="48"/>
  <c r="S631" i="48" s="1"/>
  <c r="Q631" i="48"/>
  <c r="G631" i="48" s="1"/>
  <c r="H631" i="48" s="1"/>
  <c r="P631" i="48"/>
  <c r="J631" i="48"/>
  <c r="K631" i="48" s="1"/>
  <c r="S630" i="48"/>
  <c r="J630" i="48" s="1"/>
  <c r="K630" i="48" s="1"/>
  <c r="L630" i="48" s="1"/>
  <c r="R630" i="48"/>
  <c r="P630" i="48"/>
  <c r="Q630" i="48" s="1"/>
  <c r="G630" i="48" s="1"/>
  <c r="H630" i="48" s="1"/>
  <c r="S629" i="48"/>
  <c r="J629" i="48" s="1"/>
  <c r="K629" i="48" s="1"/>
  <c r="R629" i="48"/>
  <c r="Q629" i="48"/>
  <c r="G629" i="48" s="1"/>
  <c r="H629" i="48" s="1"/>
  <c r="P629" i="48"/>
  <c r="S628" i="48"/>
  <c r="J628" i="48" s="1"/>
  <c r="K628" i="48" s="1"/>
  <c r="R628" i="48"/>
  <c r="Q628" i="48"/>
  <c r="G628" i="48" s="1"/>
  <c r="H628" i="48" s="1"/>
  <c r="P628" i="48"/>
  <c r="L628" i="48"/>
  <c r="R627" i="48"/>
  <c r="S627" i="48" s="1"/>
  <c r="J627" i="48" s="1"/>
  <c r="K627" i="48" s="1"/>
  <c r="L627" i="48" s="1"/>
  <c r="P627" i="48"/>
  <c r="Q627" i="48" s="1"/>
  <c r="G627" i="48" s="1"/>
  <c r="H627" i="48" s="1"/>
  <c r="S626" i="48"/>
  <c r="J626" i="48" s="1"/>
  <c r="K626" i="48" s="1"/>
  <c r="R626" i="48"/>
  <c r="Q626" i="48"/>
  <c r="G626" i="48" s="1"/>
  <c r="H626" i="48" s="1"/>
  <c r="P626" i="48"/>
  <c r="R625" i="48"/>
  <c r="S625" i="48" s="1"/>
  <c r="J625" i="48" s="1"/>
  <c r="K625" i="48" s="1"/>
  <c r="L625" i="48" s="1"/>
  <c r="P625" i="48"/>
  <c r="Q625" i="48" s="1"/>
  <c r="G625" i="48" s="1"/>
  <c r="H625" i="48" s="1"/>
  <c r="S624" i="48"/>
  <c r="J624" i="48" s="1"/>
  <c r="K624" i="48" s="1"/>
  <c r="R624" i="48"/>
  <c r="P624" i="48"/>
  <c r="Q624" i="48" s="1"/>
  <c r="G624" i="48" s="1"/>
  <c r="H624" i="48" s="1"/>
  <c r="S623" i="48"/>
  <c r="R623" i="48"/>
  <c r="P623" i="48"/>
  <c r="Q623" i="48" s="1"/>
  <c r="J623" i="48"/>
  <c r="K623" i="48" s="1"/>
  <c r="L623" i="48" s="1"/>
  <c r="G623" i="48"/>
  <c r="H623" i="48" s="1"/>
  <c r="R622" i="48"/>
  <c r="S622" i="48" s="1"/>
  <c r="J622" i="48" s="1"/>
  <c r="K622" i="48" s="1"/>
  <c r="L622" i="48" s="1"/>
  <c r="Q622" i="48"/>
  <c r="G622" i="48" s="1"/>
  <c r="P622" i="48"/>
  <c r="H622" i="48"/>
  <c r="R621" i="48"/>
  <c r="S621" i="48" s="1"/>
  <c r="J621" i="48" s="1"/>
  <c r="K621" i="48" s="1"/>
  <c r="L621" i="48" s="1"/>
  <c r="Q621" i="48"/>
  <c r="G621" i="48" s="1"/>
  <c r="H621" i="48" s="1"/>
  <c r="P621" i="48"/>
  <c r="S620" i="48"/>
  <c r="J620" i="48" s="1"/>
  <c r="R620" i="48"/>
  <c r="P620" i="48"/>
  <c r="Q620" i="48" s="1"/>
  <c r="G620" i="48" s="1"/>
  <c r="H620" i="48" s="1"/>
  <c r="K620" i="48"/>
  <c r="L620" i="48" s="1"/>
  <c r="S619" i="48"/>
  <c r="J619" i="48" s="1"/>
  <c r="R619" i="48"/>
  <c r="Q619" i="48"/>
  <c r="G619" i="48" s="1"/>
  <c r="H619" i="48" s="1"/>
  <c r="P619" i="48"/>
  <c r="K619" i="48"/>
  <c r="S618" i="48"/>
  <c r="J618" i="48" s="1"/>
  <c r="K618" i="48" s="1"/>
  <c r="R618" i="48"/>
  <c r="Q618" i="48"/>
  <c r="G618" i="48" s="1"/>
  <c r="H618" i="48" s="1"/>
  <c r="P618" i="48"/>
  <c r="L618" i="48"/>
  <c r="R617" i="48"/>
  <c r="S617" i="48" s="1"/>
  <c r="P617" i="48"/>
  <c r="Q617" i="48" s="1"/>
  <c r="G617" i="48" s="1"/>
  <c r="H617" i="48" s="1"/>
  <c r="J617" i="48"/>
  <c r="K617" i="48" s="1"/>
  <c r="S616" i="48"/>
  <c r="J616" i="48" s="1"/>
  <c r="R616" i="48"/>
  <c r="Q616" i="48"/>
  <c r="G616" i="48" s="1"/>
  <c r="H616" i="48" s="1"/>
  <c r="P616" i="48"/>
  <c r="K616" i="48"/>
  <c r="L616" i="48" s="1"/>
  <c r="R615" i="48"/>
  <c r="S615" i="48" s="1"/>
  <c r="J615" i="48" s="1"/>
  <c r="K615" i="48" s="1"/>
  <c r="L615" i="48" s="1"/>
  <c r="P615" i="48"/>
  <c r="Q615" i="48" s="1"/>
  <c r="G615" i="48" s="1"/>
  <c r="H615" i="48" s="1"/>
  <c r="S614" i="48"/>
  <c r="J614" i="48" s="1"/>
  <c r="K614" i="48" s="1"/>
  <c r="R614" i="48"/>
  <c r="P614" i="48"/>
  <c r="Q614" i="48" s="1"/>
  <c r="G614" i="48" s="1"/>
  <c r="H614" i="48"/>
  <c r="S613" i="48"/>
  <c r="R613" i="48"/>
  <c r="P613" i="48"/>
  <c r="Q613" i="48" s="1"/>
  <c r="J613" i="48"/>
  <c r="K613" i="48" s="1"/>
  <c r="G613" i="48"/>
  <c r="H613" i="48" s="1"/>
  <c r="R612" i="48"/>
  <c r="S612" i="48" s="1"/>
  <c r="J612" i="48" s="1"/>
  <c r="K612" i="48" s="1"/>
  <c r="L612" i="48" s="1"/>
  <c r="Q612" i="48"/>
  <c r="G612" i="48" s="1"/>
  <c r="P612" i="48"/>
  <c r="H612" i="48"/>
  <c r="R611" i="48"/>
  <c r="S611" i="48" s="1"/>
  <c r="Q611" i="48"/>
  <c r="G611" i="48" s="1"/>
  <c r="H611" i="48" s="1"/>
  <c r="P611" i="48"/>
  <c r="L611" i="48"/>
  <c r="J611" i="48"/>
  <c r="K611" i="48" s="1"/>
  <c r="S610" i="48"/>
  <c r="J610" i="48" s="1"/>
  <c r="K610" i="48" s="1"/>
  <c r="R610" i="48"/>
  <c r="P610" i="48"/>
  <c r="Q610" i="48" s="1"/>
  <c r="G610" i="48"/>
  <c r="H610" i="48" s="1"/>
  <c r="H689" i="48" s="1"/>
  <c r="S609" i="48"/>
  <c r="R609" i="48"/>
  <c r="Q609" i="48"/>
  <c r="P609" i="48"/>
  <c r="S608" i="48"/>
  <c r="R608" i="48"/>
  <c r="P608" i="48"/>
  <c r="Q608" i="48" s="1"/>
  <c r="S607" i="48"/>
  <c r="R607" i="48"/>
  <c r="Q607" i="48"/>
  <c r="P607" i="48"/>
  <c r="S606" i="48"/>
  <c r="R606" i="48"/>
  <c r="P606" i="48"/>
  <c r="Q606" i="48" s="1"/>
  <c r="R605" i="48"/>
  <c r="S605" i="48" s="1"/>
  <c r="P605" i="48"/>
  <c r="Q605" i="48" s="1"/>
  <c r="R604" i="48"/>
  <c r="S604" i="48" s="1"/>
  <c r="J604" i="48" s="1"/>
  <c r="K604" i="48" s="1"/>
  <c r="P604" i="48"/>
  <c r="Q604" i="48" s="1"/>
  <c r="G604" i="48"/>
  <c r="H604" i="48" s="1"/>
  <c r="S603" i="48"/>
  <c r="J603" i="48" s="1"/>
  <c r="R603" i="48"/>
  <c r="Q603" i="48"/>
  <c r="P603" i="48"/>
  <c r="K603" i="48"/>
  <c r="G603" i="48"/>
  <c r="H603" i="48" s="1"/>
  <c r="S602" i="48"/>
  <c r="J602" i="48" s="1"/>
  <c r="K602" i="48" s="1"/>
  <c r="R602" i="48"/>
  <c r="Q602" i="48"/>
  <c r="P602" i="48"/>
  <c r="H602" i="48"/>
  <c r="L602" i="48" s="1"/>
  <c r="G602" i="48"/>
  <c r="D602" i="48"/>
  <c r="S601" i="48"/>
  <c r="R601" i="48"/>
  <c r="Q601" i="48"/>
  <c r="P601" i="48"/>
  <c r="J601" i="48"/>
  <c r="K601" i="48" s="1"/>
  <c r="L601" i="48" s="1"/>
  <c r="G601" i="48"/>
  <c r="H601" i="48" s="1"/>
  <c r="R600" i="48"/>
  <c r="S600" i="48" s="1"/>
  <c r="J600" i="48" s="1"/>
  <c r="K600" i="48" s="1"/>
  <c r="L600" i="48" s="1"/>
  <c r="Q600" i="48"/>
  <c r="P600" i="48"/>
  <c r="H600" i="48"/>
  <c r="G600" i="48"/>
  <c r="S599" i="48"/>
  <c r="J599" i="48" s="1"/>
  <c r="K599" i="48" s="1"/>
  <c r="R599" i="48"/>
  <c r="P599" i="48"/>
  <c r="Q599" i="48" s="1"/>
  <c r="G599" i="48" s="1"/>
  <c r="H599" i="48" s="1"/>
  <c r="R598" i="48"/>
  <c r="S598" i="48" s="1"/>
  <c r="J598" i="48" s="1"/>
  <c r="K598" i="48" s="1"/>
  <c r="Q598" i="48"/>
  <c r="P598" i="48"/>
  <c r="G598" i="48"/>
  <c r="H598" i="48" s="1"/>
  <c r="S597" i="48"/>
  <c r="J597" i="48" s="1"/>
  <c r="R597" i="48"/>
  <c r="P597" i="48"/>
  <c r="Q597" i="48" s="1"/>
  <c r="G597" i="48" s="1"/>
  <c r="H597" i="48" s="1"/>
  <c r="K597" i="48"/>
  <c r="R596" i="48"/>
  <c r="S596" i="48" s="1"/>
  <c r="J596" i="48" s="1"/>
  <c r="K596" i="48" s="1"/>
  <c r="Q596" i="48"/>
  <c r="G596" i="48" s="1"/>
  <c r="H596" i="48" s="1"/>
  <c r="P596" i="48"/>
  <c r="S595" i="48"/>
  <c r="J595" i="48" s="1"/>
  <c r="R595" i="48"/>
  <c r="P595" i="48"/>
  <c r="Q595" i="48" s="1"/>
  <c r="G595" i="48" s="1"/>
  <c r="H595" i="48" s="1"/>
  <c r="K595" i="48"/>
  <c r="L595" i="48" s="1"/>
  <c r="S594" i="48"/>
  <c r="J594" i="48" s="1"/>
  <c r="K594" i="48" s="1"/>
  <c r="R594" i="48"/>
  <c r="Q594" i="48"/>
  <c r="P594" i="48"/>
  <c r="L594" i="48"/>
  <c r="H594" i="48"/>
  <c r="G594" i="48"/>
  <c r="R593" i="48"/>
  <c r="S593" i="48" s="1"/>
  <c r="J593" i="48" s="1"/>
  <c r="K593" i="48" s="1"/>
  <c r="P593" i="48"/>
  <c r="Q593" i="48" s="1"/>
  <c r="G593" i="48" s="1"/>
  <c r="H593" i="48" s="1"/>
  <c r="R592" i="48"/>
  <c r="S592" i="48" s="1"/>
  <c r="P592" i="48"/>
  <c r="Q592" i="48" s="1"/>
  <c r="G592" i="48" s="1"/>
  <c r="H592" i="48" s="1"/>
  <c r="J592" i="48"/>
  <c r="K592" i="48" s="1"/>
  <c r="S591" i="48"/>
  <c r="J591" i="48" s="1"/>
  <c r="K591" i="48" s="1"/>
  <c r="R591" i="48"/>
  <c r="Q591" i="48"/>
  <c r="P591" i="48"/>
  <c r="G591" i="48"/>
  <c r="H591" i="48" s="1"/>
  <c r="R590" i="48"/>
  <c r="S590" i="48" s="1"/>
  <c r="J590" i="48" s="1"/>
  <c r="K590" i="48" s="1"/>
  <c r="P590" i="48"/>
  <c r="Q590" i="48" s="1"/>
  <c r="G590" i="48" s="1"/>
  <c r="H590" i="48" s="1"/>
  <c r="S589" i="48"/>
  <c r="R589" i="48"/>
  <c r="P589" i="48"/>
  <c r="Q589" i="48" s="1"/>
  <c r="J589" i="48"/>
  <c r="K589" i="48" s="1"/>
  <c r="L589" i="48" s="1"/>
  <c r="G589" i="48"/>
  <c r="H589" i="48" s="1"/>
  <c r="R588" i="48"/>
  <c r="S588" i="48" s="1"/>
  <c r="P588" i="48"/>
  <c r="Q588" i="48" s="1"/>
  <c r="G588" i="48" s="1"/>
  <c r="H588" i="48" s="1"/>
  <c r="J588" i="48"/>
  <c r="K588" i="48" s="1"/>
  <c r="R587" i="48"/>
  <c r="S587" i="48" s="1"/>
  <c r="J587" i="48" s="1"/>
  <c r="K587" i="48" s="1"/>
  <c r="Q587" i="48"/>
  <c r="G587" i="48" s="1"/>
  <c r="H587" i="48" s="1"/>
  <c r="P587" i="48"/>
  <c r="R586" i="48"/>
  <c r="S586" i="48" s="1"/>
  <c r="Q586" i="48"/>
  <c r="G586" i="48" s="1"/>
  <c r="H586" i="48" s="1"/>
  <c r="P586" i="48"/>
  <c r="J586" i="48"/>
  <c r="K586" i="48" s="1"/>
  <c r="S585" i="48"/>
  <c r="J585" i="48" s="1"/>
  <c r="K585" i="48" s="1"/>
  <c r="L585" i="48" s="1"/>
  <c r="R585" i="48"/>
  <c r="P585" i="48"/>
  <c r="Q585" i="48" s="1"/>
  <c r="G585" i="48"/>
  <c r="H585" i="48" s="1"/>
  <c r="S584" i="48"/>
  <c r="J584" i="48" s="1"/>
  <c r="K584" i="48" s="1"/>
  <c r="R584" i="48"/>
  <c r="Q584" i="48"/>
  <c r="G584" i="48" s="1"/>
  <c r="P584" i="48"/>
  <c r="H584" i="48"/>
  <c r="R583" i="48"/>
  <c r="S583" i="48" s="1"/>
  <c r="J583" i="48" s="1"/>
  <c r="K583" i="48" s="1"/>
  <c r="P583" i="48"/>
  <c r="Q583" i="48" s="1"/>
  <c r="G583" i="48"/>
  <c r="H583" i="48" s="1"/>
  <c r="R582" i="48"/>
  <c r="S582" i="48" s="1"/>
  <c r="P582" i="48"/>
  <c r="Q582" i="48" s="1"/>
  <c r="G582" i="48" s="1"/>
  <c r="J582" i="48"/>
  <c r="K582" i="48" s="1"/>
  <c r="H582" i="48"/>
  <c r="S581" i="48"/>
  <c r="J581" i="48" s="1"/>
  <c r="K581" i="48" s="1"/>
  <c r="R581" i="48"/>
  <c r="Q581" i="48"/>
  <c r="P581" i="48"/>
  <c r="G581" i="48"/>
  <c r="H581" i="48" s="1"/>
  <c r="R580" i="48"/>
  <c r="S580" i="48" s="1"/>
  <c r="J580" i="48" s="1"/>
  <c r="K580" i="48" s="1"/>
  <c r="P580" i="48"/>
  <c r="Q580" i="48" s="1"/>
  <c r="G580" i="48" s="1"/>
  <c r="H580" i="48" s="1"/>
  <c r="L580" i="48"/>
  <c r="S579" i="48"/>
  <c r="R579" i="48"/>
  <c r="P579" i="48"/>
  <c r="Q579" i="48" s="1"/>
  <c r="J579" i="48"/>
  <c r="K579" i="48" s="1"/>
  <c r="L579" i="48" s="1"/>
  <c r="G579" i="48"/>
  <c r="H579" i="48" s="1"/>
  <c r="R578" i="48"/>
  <c r="S578" i="48" s="1"/>
  <c r="J578" i="48" s="1"/>
  <c r="K578" i="48" s="1"/>
  <c r="P578" i="48"/>
  <c r="Q578" i="48" s="1"/>
  <c r="G578" i="48"/>
  <c r="H578" i="48" s="1"/>
  <c r="R577" i="48"/>
  <c r="S577" i="48" s="1"/>
  <c r="J577" i="48" s="1"/>
  <c r="P577" i="48"/>
  <c r="Q577" i="48" s="1"/>
  <c r="G577" i="48" s="1"/>
  <c r="K577" i="48"/>
  <c r="H577" i="48"/>
  <c r="R576" i="48"/>
  <c r="S576" i="48" s="1"/>
  <c r="Q576" i="48"/>
  <c r="G576" i="48" s="1"/>
  <c r="H576" i="48" s="1"/>
  <c r="P576" i="48"/>
  <c r="L576" i="48"/>
  <c r="J576" i="48"/>
  <c r="K576" i="48" s="1"/>
  <c r="R575" i="48"/>
  <c r="S575" i="48" s="1"/>
  <c r="J575" i="48" s="1"/>
  <c r="K575" i="48" s="1"/>
  <c r="P575" i="48"/>
  <c r="Q575" i="48" s="1"/>
  <c r="G575" i="48" s="1"/>
  <c r="H575" i="48" s="1"/>
  <c r="S574" i="48"/>
  <c r="J574" i="48" s="1"/>
  <c r="K574" i="48" s="1"/>
  <c r="R574" i="48"/>
  <c r="Q574" i="48"/>
  <c r="G574" i="48" s="1"/>
  <c r="H574" i="48" s="1"/>
  <c r="P574" i="48"/>
  <c r="R573" i="48"/>
  <c r="S573" i="48" s="1"/>
  <c r="J573" i="48" s="1"/>
  <c r="K573" i="48" s="1"/>
  <c r="P573" i="48"/>
  <c r="Q573" i="48" s="1"/>
  <c r="G573" i="48" s="1"/>
  <c r="H573" i="48" s="1"/>
  <c r="R572" i="48"/>
  <c r="S572" i="48" s="1"/>
  <c r="P572" i="48"/>
  <c r="Q572" i="48" s="1"/>
  <c r="G572" i="48" s="1"/>
  <c r="J572" i="48"/>
  <c r="K572" i="48" s="1"/>
  <c r="L572" i="48" s="1"/>
  <c r="H572" i="48"/>
  <c r="S571" i="48"/>
  <c r="R571" i="48"/>
  <c r="Q571" i="48"/>
  <c r="P571" i="48"/>
  <c r="K571" i="48"/>
  <c r="J571" i="48"/>
  <c r="G571" i="48"/>
  <c r="H571" i="48" s="1"/>
  <c r="R570" i="48"/>
  <c r="S570" i="48" s="1"/>
  <c r="J570" i="48" s="1"/>
  <c r="K570" i="48" s="1"/>
  <c r="P570" i="48"/>
  <c r="Q570" i="48" s="1"/>
  <c r="G570" i="48" s="1"/>
  <c r="H570" i="48"/>
  <c r="L570" i="48" s="1"/>
  <c r="S569" i="48"/>
  <c r="J569" i="48" s="1"/>
  <c r="K569" i="48" s="1"/>
  <c r="R569" i="48"/>
  <c r="P569" i="48"/>
  <c r="Q569" i="48" s="1"/>
  <c r="G569" i="48" s="1"/>
  <c r="H569" i="48" s="1"/>
  <c r="L569" i="48" s="1"/>
  <c r="R568" i="48"/>
  <c r="S568" i="48" s="1"/>
  <c r="Q568" i="48"/>
  <c r="P568" i="48"/>
  <c r="J568" i="48"/>
  <c r="K568" i="48" s="1"/>
  <c r="G568" i="48"/>
  <c r="H568" i="48" s="1"/>
  <c r="R567" i="48"/>
  <c r="S567" i="48" s="1"/>
  <c r="J567" i="48" s="1"/>
  <c r="K567" i="48" s="1"/>
  <c r="P567" i="48"/>
  <c r="Q567" i="48" s="1"/>
  <c r="G567" i="48" s="1"/>
  <c r="H567" i="48" s="1"/>
  <c r="R566" i="48"/>
  <c r="S566" i="48" s="1"/>
  <c r="J566" i="48" s="1"/>
  <c r="K566" i="48" s="1"/>
  <c r="Q566" i="48"/>
  <c r="G566" i="48" s="1"/>
  <c r="H566" i="48" s="1"/>
  <c r="P566" i="48"/>
  <c r="L566" i="48"/>
  <c r="S565" i="48"/>
  <c r="J565" i="48" s="1"/>
  <c r="K565" i="48" s="1"/>
  <c r="L565" i="48" s="1"/>
  <c r="R565" i="48"/>
  <c r="P565" i="48"/>
  <c r="Q565" i="48" s="1"/>
  <c r="G565" i="48"/>
  <c r="H565" i="48" s="1"/>
  <c r="S564" i="48"/>
  <c r="J564" i="48" s="1"/>
  <c r="K564" i="48" s="1"/>
  <c r="L564" i="48" s="1"/>
  <c r="R564" i="48"/>
  <c r="Q564" i="48"/>
  <c r="P564" i="48"/>
  <c r="G564" i="48"/>
  <c r="H564" i="48" s="1"/>
  <c r="R563" i="48"/>
  <c r="S563" i="48" s="1"/>
  <c r="J563" i="48" s="1"/>
  <c r="K563" i="48" s="1"/>
  <c r="P563" i="48"/>
  <c r="Q563" i="48" s="1"/>
  <c r="G563" i="48" s="1"/>
  <c r="H563" i="48" s="1"/>
  <c r="R562" i="48"/>
  <c r="S562" i="48" s="1"/>
  <c r="J562" i="48" s="1"/>
  <c r="K562" i="48" s="1"/>
  <c r="P562" i="48"/>
  <c r="Q562" i="48" s="1"/>
  <c r="G562" i="48"/>
  <c r="H562" i="48" s="1"/>
  <c r="S561" i="48"/>
  <c r="J561" i="48" s="1"/>
  <c r="K561" i="48" s="1"/>
  <c r="R561" i="48"/>
  <c r="Q561" i="48"/>
  <c r="G561" i="48" s="1"/>
  <c r="H561" i="48" s="1"/>
  <c r="P561" i="48"/>
  <c r="R560" i="48"/>
  <c r="S560" i="48" s="1"/>
  <c r="J560" i="48" s="1"/>
  <c r="K560" i="48" s="1"/>
  <c r="L560" i="48" s="1"/>
  <c r="Q560" i="48"/>
  <c r="G560" i="48" s="1"/>
  <c r="H560" i="48" s="1"/>
  <c r="P560" i="48"/>
  <c r="R559" i="48"/>
  <c r="S559" i="48" s="1"/>
  <c r="J559" i="48" s="1"/>
  <c r="K559" i="48" s="1"/>
  <c r="Q559" i="48"/>
  <c r="P559" i="48"/>
  <c r="L559" i="48"/>
  <c r="G559" i="48"/>
  <c r="H559" i="48" s="1"/>
  <c r="S558" i="48"/>
  <c r="J558" i="48" s="1"/>
  <c r="R558" i="48"/>
  <c r="Q558" i="48"/>
  <c r="G558" i="48" s="1"/>
  <c r="H558" i="48" s="1"/>
  <c r="P558" i="48"/>
  <c r="K558" i="48"/>
  <c r="R557" i="48"/>
  <c r="S557" i="48" s="1"/>
  <c r="J557" i="48" s="1"/>
  <c r="K557" i="48" s="1"/>
  <c r="L557" i="48" s="1"/>
  <c r="Q557" i="48"/>
  <c r="G557" i="48" s="1"/>
  <c r="H557" i="48" s="1"/>
  <c r="P557" i="48"/>
  <c r="S556" i="48"/>
  <c r="J556" i="48" s="1"/>
  <c r="K556" i="48" s="1"/>
  <c r="R556" i="48"/>
  <c r="Q556" i="48"/>
  <c r="P556" i="48"/>
  <c r="G556" i="48"/>
  <c r="H556" i="48" s="1"/>
  <c r="S555" i="48"/>
  <c r="J555" i="48" s="1"/>
  <c r="K555" i="48" s="1"/>
  <c r="L555" i="48" s="1"/>
  <c r="R555" i="48"/>
  <c r="P555" i="48"/>
  <c r="Q555" i="48" s="1"/>
  <c r="G555" i="48"/>
  <c r="H555" i="48" s="1"/>
  <c r="S554" i="48"/>
  <c r="J554" i="48" s="1"/>
  <c r="K554" i="48" s="1"/>
  <c r="R554" i="48"/>
  <c r="Q554" i="48"/>
  <c r="G554" i="48" s="1"/>
  <c r="H554" i="48" s="1"/>
  <c r="P554" i="48"/>
  <c r="R553" i="48"/>
  <c r="S553" i="48" s="1"/>
  <c r="J553" i="48" s="1"/>
  <c r="K553" i="48" s="1"/>
  <c r="L553" i="48" s="1"/>
  <c r="Q553" i="48"/>
  <c r="G553" i="48" s="1"/>
  <c r="H553" i="48" s="1"/>
  <c r="P553" i="48"/>
  <c r="R552" i="48"/>
  <c r="S552" i="48" s="1"/>
  <c r="J552" i="48" s="1"/>
  <c r="K552" i="48" s="1"/>
  <c r="L552" i="48" s="1"/>
  <c r="P552" i="48"/>
  <c r="Q552" i="48" s="1"/>
  <c r="G552" i="48" s="1"/>
  <c r="H552" i="48" s="1"/>
  <c r="S551" i="48"/>
  <c r="J551" i="48" s="1"/>
  <c r="K551" i="48" s="1"/>
  <c r="L551" i="48" s="1"/>
  <c r="R551" i="48"/>
  <c r="P551" i="48"/>
  <c r="Q551" i="48" s="1"/>
  <c r="G551" i="48" s="1"/>
  <c r="H551" i="48"/>
  <c r="R550" i="48"/>
  <c r="S550" i="48" s="1"/>
  <c r="J550" i="48" s="1"/>
  <c r="Q550" i="48"/>
  <c r="G550" i="48" s="1"/>
  <c r="H550" i="48" s="1"/>
  <c r="P550" i="48"/>
  <c r="K550" i="48"/>
  <c r="R549" i="48"/>
  <c r="S549" i="48" s="1"/>
  <c r="J549" i="48" s="1"/>
  <c r="Q549" i="48"/>
  <c r="G549" i="48" s="1"/>
  <c r="H549" i="48" s="1"/>
  <c r="P549" i="48"/>
  <c r="K549" i="48"/>
  <c r="L549" i="48" s="1"/>
  <c r="S548" i="48"/>
  <c r="J548" i="48" s="1"/>
  <c r="R548" i="48"/>
  <c r="P548" i="48"/>
  <c r="Q548" i="48" s="1"/>
  <c r="G548" i="48" s="1"/>
  <c r="H548" i="48" s="1"/>
  <c r="K548" i="48"/>
  <c r="S547" i="48"/>
  <c r="J547" i="48" s="1"/>
  <c r="K547" i="48" s="1"/>
  <c r="L547" i="48" s="1"/>
  <c r="R547" i="48"/>
  <c r="P547" i="48"/>
  <c r="Q547" i="48" s="1"/>
  <c r="G547" i="48"/>
  <c r="H547" i="48" s="1"/>
  <c r="S546" i="48"/>
  <c r="J546" i="48" s="1"/>
  <c r="K546" i="48" s="1"/>
  <c r="R546" i="48"/>
  <c r="Q546" i="48"/>
  <c r="G546" i="48" s="1"/>
  <c r="P546" i="48"/>
  <c r="H546" i="48"/>
  <c r="R545" i="48"/>
  <c r="S545" i="48" s="1"/>
  <c r="J545" i="48" s="1"/>
  <c r="K545" i="48" s="1"/>
  <c r="P545" i="48"/>
  <c r="Q545" i="48" s="1"/>
  <c r="G545" i="48" s="1"/>
  <c r="H545" i="48" s="1"/>
  <c r="L545" i="48" s="1"/>
  <c r="S544" i="48"/>
  <c r="J544" i="48" s="1"/>
  <c r="K544" i="48" s="1"/>
  <c r="L544" i="48" s="1"/>
  <c r="R544" i="48"/>
  <c r="P544" i="48"/>
  <c r="Q544" i="48" s="1"/>
  <c r="G544" i="48" s="1"/>
  <c r="H544" i="48" s="1"/>
  <c r="S543" i="48"/>
  <c r="J543" i="48" s="1"/>
  <c r="K543" i="48" s="1"/>
  <c r="R543" i="48"/>
  <c r="Q543" i="48"/>
  <c r="G543" i="48" s="1"/>
  <c r="H543" i="48" s="1"/>
  <c r="P543" i="48"/>
  <c r="S542" i="48"/>
  <c r="J542" i="48" s="1"/>
  <c r="K542" i="48" s="1"/>
  <c r="R542" i="48"/>
  <c r="P542" i="48"/>
  <c r="Q542" i="48" s="1"/>
  <c r="G542" i="48" s="1"/>
  <c r="H542" i="48"/>
  <c r="S541" i="48"/>
  <c r="J541" i="48" s="1"/>
  <c r="K541" i="48" s="1"/>
  <c r="L541" i="48" s="1"/>
  <c r="R541" i="48"/>
  <c r="P541" i="48"/>
  <c r="Q541" i="48" s="1"/>
  <c r="G541" i="48" s="1"/>
  <c r="H541" i="48"/>
  <c r="S540" i="48"/>
  <c r="R540" i="48"/>
  <c r="P540" i="48"/>
  <c r="Q540" i="48" s="1"/>
  <c r="J540" i="48"/>
  <c r="K540" i="48" s="1"/>
  <c r="L540" i="48" s="1"/>
  <c r="G540" i="48"/>
  <c r="H540" i="48" s="1"/>
  <c r="R539" i="48"/>
  <c r="S539" i="48" s="1"/>
  <c r="J539" i="48" s="1"/>
  <c r="Q539" i="48"/>
  <c r="G539" i="48" s="1"/>
  <c r="H539" i="48" s="1"/>
  <c r="P539" i="48"/>
  <c r="K539" i="48"/>
  <c r="R538" i="48"/>
  <c r="S538" i="48" s="1"/>
  <c r="Q538" i="48"/>
  <c r="G538" i="48" s="1"/>
  <c r="H538" i="48" s="1"/>
  <c r="P538" i="48"/>
  <c r="J538" i="48"/>
  <c r="K538" i="48" s="1"/>
  <c r="R537" i="48"/>
  <c r="S537" i="48" s="1"/>
  <c r="J537" i="48" s="1"/>
  <c r="Q537" i="48"/>
  <c r="G537" i="48" s="1"/>
  <c r="H537" i="48" s="1"/>
  <c r="L537" i="48" s="1"/>
  <c r="P537" i="48"/>
  <c r="K537" i="48"/>
  <c r="R536" i="48"/>
  <c r="S536" i="48" s="1"/>
  <c r="J536" i="48" s="1"/>
  <c r="K536" i="48" s="1"/>
  <c r="L536" i="48" s="1"/>
  <c r="P536" i="48"/>
  <c r="Q536" i="48" s="1"/>
  <c r="G536" i="48" s="1"/>
  <c r="H536" i="48" s="1"/>
  <c r="R535" i="48"/>
  <c r="S535" i="48" s="1"/>
  <c r="J535" i="48" s="1"/>
  <c r="K535" i="48" s="1"/>
  <c r="L535" i="48" s="1"/>
  <c r="Q535" i="48"/>
  <c r="G535" i="48" s="1"/>
  <c r="H535" i="48" s="1"/>
  <c r="P535" i="48"/>
  <c r="R534" i="48"/>
  <c r="S534" i="48" s="1"/>
  <c r="Q534" i="48"/>
  <c r="G534" i="48" s="1"/>
  <c r="P534" i="48"/>
  <c r="J534" i="48"/>
  <c r="K534" i="48" s="1"/>
  <c r="H534" i="48"/>
  <c r="S533" i="48"/>
  <c r="J533" i="48" s="1"/>
  <c r="R533" i="48"/>
  <c r="P533" i="48"/>
  <c r="Q533" i="48" s="1"/>
  <c r="G533" i="48" s="1"/>
  <c r="H533" i="48" s="1"/>
  <c r="K533" i="48"/>
  <c r="S532" i="48"/>
  <c r="J532" i="48" s="1"/>
  <c r="K532" i="48" s="1"/>
  <c r="L532" i="48" s="1"/>
  <c r="R532" i="48"/>
  <c r="Q532" i="48"/>
  <c r="P532" i="48"/>
  <c r="H532" i="48"/>
  <c r="G532" i="48"/>
  <c r="R531" i="48"/>
  <c r="S531" i="48" s="1"/>
  <c r="J531" i="48" s="1"/>
  <c r="K531" i="48" s="1"/>
  <c r="P531" i="48"/>
  <c r="Q531" i="48" s="1"/>
  <c r="G531" i="48"/>
  <c r="H531" i="48" s="1"/>
  <c r="S530" i="48"/>
  <c r="R530" i="48"/>
  <c r="P530" i="48"/>
  <c r="Q530" i="48" s="1"/>
  <c r="S529" i="48"/>
  <c r="R529" i="48"/>
  <c r="Q529" i="48"/>
  <c r="P529" i="48"/>
  <c r="S528" i="48"/>
  <c r="R528" i="48"/>
  <c r="P528" i="48"/>
  <c r="Q528" i="48" s="1"/>
  <c r="S527" i="48"/>
  <c r="R527" i="48"/>
  <c r="P527" i="48"/>
  <c r="Q527" i="48" s="1"/>
  <c r="S526" i="48"/>
  <c r="R526" i="48"/>
  <c r="P526" i="48"/>
  <c r="Q526" i="48" s="1"/>
  <c r="R525" i="48"/>
  <c r="S525" i="48" s="1"/>
  <c r="J525" i="48" s="1"/>
  <c r="K525" i="48" s="1"/>
  <c r="P525" i="48"/>
  <c r="Q525" i="48" s="1"/>
  <c r="H525" i="48"/>
  <c r="G525" i="48"/>
  <c r="S524" i="48"/>
  <c r="J524" i="48" s="1"/>
  <c r="R524" i="48"/>
  <c r="P524" i="48"/>
  <c r="Q524" i="48" s="1"/>
  <c r="G524" i="48" s="1"/>
  <c r="H524" i="48" s="1"/>
  <c r="K524" i="48"/>
  <c r="R523" i="48"/>
  <c r="S523" i="48" s="1"/>
  <c r="P523" i="48"/>
  <c r="Q523" i="48" s="1"/>
  <c r="G523" i="48" s="1"/>
  <c r="H523" i="48" s="1"/>
  <c r="K523" i="48"/>
  <c r="L523" i="48" s="1"/>
  <c r="J523" i="48"/>
  <c r="R522" i="48"/>
  <c r="S522" i="48" s="1"/>
  <c r="P522" i="48"/>
  <c r="Q522" i="48" s="1"/>
  <c r="J522" i="48"/>
  <c r="K522" i="48" s="1"/>
  <c r="L522" i="48" s="1"/>
  <c r="G522" i="48"/>
  <c r="H522" i="48" s="1"/>
  <c r="R521" i="48"/>
  <c r="S521" i="48" s="1"/>
  <c r="J521" i="48" s="1"/>
  <c r="P521" i="48"/>
  <c r="Q521" i="48" s="1"/>
  <c r="K521" i="48"/>
  <c r="H521" i="48"/>
  <c r="G521" i="48"/>
  <c r="S520" i="48"/>
  <c r="J520" i="48" s="1"/>
  <c r="K520" i="48" s="1"/>
  <c r="R520" i="48"/>
  <c r="P520" i="48"/>
  <c r="Q520" i="48" s="1"/>
  <c r="G520" i="48" s="1"/>
  <c r="H520" i="48" s="1"/>
  <c r="L520" i="48" s="1"/>
  <c r="S519" i="48"/>
  <c r="J519" i="48" s="1"/>
  <c r="K519" i="48" s="1"/>
  <c r="L519" i="48" s="1"/>
  <c r="R519" i="48"/>
  <c r="P519" i="48"/>
  <c r="Q519" i="48" s="1"/>
  <c r="G519" i="48"/>
  <c r="H519" i="48" s="1"/>
  <c r="S518" i="48"/>
  <c r="J518" i="48" s="1"/>
  <c r="K518" i="48" s="1"/>
  <c r="L518" i="48" s="1"/>
  <c r="R518" i="48"/>
  <c r="Q518" i="48"/>
  <c r="P518" i="48"/>
  <c r="H518" i="48"/>
  <c r="G518" i="48"/>
  <c r="S517" i="48"/>
  <c r="J517" i="48" s="1"/>
  <c r="K517" i="48" s="1"/>
  <c r="L517" i="48" s="1"/>
  <c r="R517" i="48"/>
  <c r="P517" i="48"/>
  <c r="Q517" i="48" s="1"/>
  <c r="G517" i="48"/>
  <c r="H517" i="48" s="1"/>
  <c r="S516" i="48"/>
  <c r="R516" i="48"/>
  <c r="P516" i="48"/>
  <c r="Q516" i="48" s="1"/>
  <c r="G516" i="48" s="1"/>
  <c r="H516" i="48" s="1"/>
  <c r="L516" i="48" s="1"/>
  <c r="J516" i="48"/>
  <c r="K516" i="48" s="1"/>
  <c r="R515" i="48"/>
  <c r="S515" i="48" s="1"/>
  <c r="P515" i="48"/>
  <c r="Q515" i="48" s="1"/>
  <c r="G515" i="48" s="1"/>
  <c r="J515" i="48"/>
  <c r="K515" i="48" s="1"/>
  <c r="H515" i="48"/>
  <c r="L515" i="48" s="1"/>
  <c r="S514" i="48"/>
  <c r="J514" i="48" s="1"/>
  <c r="K514" i="48" s="1"/>
  <c r="R514" i="48"/>
  <c r="P514" i="48"/>
  <c r="Q514" i="48" s="1"/>
  <c r="G514" i="48" s="1"/>
  <c r="H514" i="48" s="1"/>
  <c r="S513" i="48"/>
  <c r="J513" i="48" s="1"/>
  <c r="K513" i="48" s="1"/>
  <c r="R513" i="48"/>
  <c r="P513" i="48"/>
  <c r="Q513" i="48" s="1"/>
  <c r="G513" i="48" s="1"/>
  <c r="H513" i="48" s="1"/>
  <c r="S512" i="48"/>
  <c r="J512" i="48" s="1"/>
  <c r="K512" i="48" s="1"/>
  <c r="R512" i="48"/>
  <c r="P512" i="48"/>
  <c r="Q512" i="48" s="1"/>
  <c r="G512" i="48" s="1"/>
  <c r="H512" i="48" s="1"/>
  <c r="L512" i="48" s="1"/>
  <c r="S511" i="48"/>
  <c r="J511" i="48" s="1"/>
  <c r="K511" i="48" s="1"/>
  <c r="R511" i="48"/>
  <c r="P511" i="48"/>
  <c r="Q511" i="48" s="1"/>
  <c r="G511" i="48"/>
  <c r="H511" i="48" s="1"/>
  <c r="S510" i="48"/>
  <c r="R510" i="48"/>
  <c r="Q510" i="48"/>
  <c r="P510" i="48"/>
  <c r="J510" i="48"/>
  <c r="K510" i="48" s="1"/>
  <c r="H510" i="48"/>
  <c r="G510" i="48"/>
  <c r="R509" i="48"/>
  <c r="S509" i="48" s="1"/>
  <c r="J509" i="48" s="1"/>
  <c r="P509" i="48"/>
  <c r="Q509" i="48" s="1"/>
  <c r="K509" i="48"/>
  <c r="L509" i="48" s="1"/>
  <c r="G509" i="48"/>
  <c r="H509" i="48" s="1"/>
  <c r="S508" i="48"/>
  <c r="R508" i="48"/>
  <c r="P508" i="48"/>
  <c r="Q508" i="48" s="1"/>
  <c r="G508" i="48" s="1"/>
  <c r="H508" i="48" s="1"/>
  <c r="J508" i="48"/>
  <c r="K508" i="48" s="1"/>
  <c r="R507" i="48"/>
  <c r="S507" i="48" s="1"/>
  <c r="Q507" i="48"/>
  <c r="G507" i="48" s="1"/>
  <c r="H507" i="48" s="1"/>
  <c r="P507" i="48"/>
  <c r="J507" i="48"/>
  <c r="K507" i="48" s="1"/>
  <c r="R506" i="48"/>
  <c r="S506" i="48" s="1"/>
  <c r="Q506" i="48"/>
  <c r="G506" i="48" s="1"/>
  <c r="H506" i="48" s="1"/>
  <c r="P506" i="48"/>
  <c r="J506" i="48"/>
  <c r="K506" i="48" s="1"/>
  <c r="L506" i="48" s="1"/>
  <c r="S505" i="48"/>
  <c r="J505" i="48" s="1"/>
  <c r="K505" i="48" s="1"/>
  <c r="L505" i="48" s="1"/>
  <c r="R505" i="48"/>
  <c r="P505" i="48"/>
  <c r="Q505" i="48" s="1"/>
  <c r="G505" i="48" s="1"/>
  <c r="H505" i="48" s="1"/>
  <c r="S504" i="48"/>
  <c r="J504" i="48" s="1"/>
  <c r="K504" i="48" s="1"/>
  <c r="R504" i="48"/>
  <c r="P504" i="48"/>
  <c r="Q504" i="48" s="1"/>
  <c r="G504" i="48" s="1"/>
  <c r="H504" i="48" s="1"/>
  <c r="S503" i="48"/>
  <c r="J503" i="48" s="1"/>
  <c r="K503" i="48" s="1"/>
  <c r="R503" i="48"/>
  <c r="P503" i="48"/>
  <c r="Q503" i="48" s="1"/>
  <c r="G503" i="48" s="1"/>
  <c r="H503" i="48" s="1"/>
  <c r="S502" i="48"/>
  <c r="R502" i="48"/>
  <c r="Q502" i="48"/>
  <c r="G502" i="48" s="1"/>
  <c r="P502" i="48"/>
  <c r="J502" i="48"/>
  <c r="K502" i="48" s="1"/>
  <c r="H502" i="48"/>
  <c r="S501" i="48"/>
  <c r="J501" i="48" s="1"/>
  <c r="R501" i="48"/>
  <c r="Q501" i="48"/>
  <c r="P501" i="48"/>
  <c r="K501" i="48"/>
  <c r="G501" i="48"/>
  <c r="H501" i="48" s="1"/>
  <c r="R500" i="48"/>
  <c r="S500" i="48" s="1"/>
  <c r="J500" i="48" s="1"/>
  <c r="K500" i="48" s="1"/>
  <c r="P500" i="48"/>
  <c r="Q500" i="48" s="1"/>
  <c r="G500" i="48" s="1"/>
  <c r="H500" i="48" s="1"/>
  <c r="S499" i="48"/>
  <c r="R499" i="48"/>
  <c r="P499" i="48"/>
  <c r="Q499" i="48" s="1"/>
  <c r="G499" i="48" s="1"/>
  <c r="H499" i="48" s="1"/>
  <c r="J499" i="48"/>
  <c r="K499" i="48" s="1"/>
  <c r="R498" i="48"/>
  <c r="S498" i="48" s="1"/>
  <c r="P498" i="48"/>
  <c r="Q498" i="48" s="1"/>
  <c r="G498" i="48" s="1"/>
  <c r="H498" i="48" s="1"/>
  <c r="J498" i="48"/>
  <c r="K498" i="48" s="1"/>
  <c r="R497" i="48"/>
  <c r="S497" i="48" s="1"/>
  <c r="J497" i="48" s="1"/>
  <c r="K497" i="48" s="1"/>
  <c r="L497" i="48" s="1"/>
  <c r="Q497" i="48"/>
  <c r="G497" i="48" s="1"/>
  <c r="H497" i="48" s="1"/>
  <c r="P497" i="48"/>
  <c r="R496" i="48"/>
  <c r="S496" i="48" s="1"/>
  <c r="J496" i="48" s="1"/>
  <c r="K496" i="48" s="1"/>
  <c r="L496" i="48" s="1"/>
  <c r="P496" i="48"/>
  <c r="Q496" i="48" s="1"/>
  <c r="G496" i="48" s="1"/>
  <c r="H496" i="48" s="1"/>
  <c r="R495" i="48"/>
  <c r="S495" i="48" s="1"/>
  <c r="Q495" i="48"/>
  <c r="G495" i="48" s="1"/>
  <c r="H495" i="48" s="1"/>
  <c r="P495" i="48"/>
  <c r="J495" i="48"/>
  <c r="K495" i="48" s="1"/>
  <c r="L495" i="48" s="1"/>
  <c r="R494" i="48"/>
  <c r="S494" i="48" s="1"/>
  <c r="P494" i="48"/>
  <c r="Q494" i="48" s="1"/>
  <c r="G494" i="48" s="1"/>
  <c r="H494" i="48" s="1"/>
  <c r="J494" i="48"/>
  <c r="K494" i="48" s="1"/>
  <c r="R493" i="48"/>
  <c r="S493" i="48" s="1"/>
  <c r="Q493" i="48"/>
  <c r="G493" i="48" s="1"/>
  <c r="P493" i="48"/>
  <c r="J493" i="48"/>
  <c r="K493" i="48" s="1"/>
  <c r="L493" i="48" s="1"/>
  <c r="H493" i="48"/>
  <c r="R492" i="48"/>
  <c r="S492" i="48" s="1"/>
  <c r="J492" i="48" s="1"/>
  <c r="K492" i="48" s="1"/>
  <c r="L492" i="48" s="1"/>
  <c r="P492" i="48"/>
  <c r="Q492" i="48" s="1"/>
  <c r="G492" i="48" s="1"/>
  <c r="H492" i="48"/>
  <c r="S491" i="48"/>
  <c r="J491" i="48" s="1"/>
  <c r="R491" i="48"/>
  <c r="Q491" i="48"/>
  <c r="G491" i="48" s="1"/>
  <c r="H491" i="48" s="1"/>
  <c r="P491" i="48"/>
  <c r="L491" i="48"/>
  <c r="K491" i="48"/>
  <c r="R490" i="48"/>
  <c r="S490" i="48" s="1"/>
  <c r="J490" i="48" s="1"/>
  <c r="K490" i="48" s="1"/>
  <c r="L490" i="48" s="1"/>
  <c r="Q490" i="48"/>
  <c r="G490" i="48" s="1"/>
  <c r="H490" i="48" s="1"/>
  <c r="P490" i="48"/>
  <c r="R489" i="48"/>
  <c r="S489" i="48" s="1"/>
  <c r="Q489" i="48"/>
  <c r="G489" i="48" s="1"/>
  <c r="H489" i="48" s="1"/>
  <c r="P489" i="48"/>
  <c r="J489" i="48"/>
  <c r="K489" i="48" s="1"/>
  <c r="S488" i="48"/>
  <c r="J488" i="48" s="1"/>
  <c r="R488" i="48"/>
  <c r="Q488" i="48"/>
  <c r="G488" i="48" s="1"/>
  <c r="H488" i="48" s="1"/>
  <c r="P488" i="48"/>
  <c r="K488" i="48"/>
  <c r="R487" i="48"/>
  <c r="S487" i="48" s="1"/>
  <c r="J487" i="48" s="1"/>
  <c r="Q487" i="48"/>
  <c r="G487" i="48" s="1"/>
  <c r="H487" i="48" s="1"/>
  <c r="P487" i="48"/>
  <c r="K487" i="48"/>
  <c r="L487" i="48" s="1"/>
  <c r="R486" i="48"/>
  <c r="S486" i="48" s="1"/>
  <c r="Q486" i="48"/>
  <c r="P486" i="48"/>
  <c r="J486" i="48"/>
  <c r="K486" i="48" s="1"/>
  <c r="G486" i="48"/>
  <c r="H486" i="48" s="1"/>
  <c r="R485" i="48"/>
  <c r="S485" i="48" s="1"/>
  <c r="P485" i="48"/>
  <c r="Q485" i="48" s="1"/>
  <c r="G485" i="48" s="1"/>
  <c r="J485" i="48"/>
  <c r="K485" i="48" s="1"/>
  <c r="L485" i="48" s="1"/>
  <c r="H485" i="48"/>
  <c r="R484" i="48"/>
  <c r="S484" i="48" s="1"/>
  <c r="P484" i="48"/>
  <c r="Q484" i="48" s="1"/>
  <c r="G484" i="48" s="1"/>
  <c r="H484" i="48" s="1"/>
  <c r="J484" i="48"/>
  <c r="K484" i="48" s="1"/>
  <c r="L484" i="48" s="1"/>
  <c r="S483" i="48"/>
  <c r="J483" i="48" s="1"/>
  <c r="K483" i="48" s="1"/>
  <c r="R483" i="48"/>
  <c r="P483" i="48"/>
  <c r="Q483" i="48" s="1"/>
  <c r="G483" i="48"/>
  <c r="H483" i="48" s="1"/>
  <c r="L483" i="48" s="1"/>
  <c r="S482" i="48"/>
  <c r="J482" i="48" s="1"/>
  <c r="K482" i="48" s="1"/>
  <c r="L482" i="48" s="1"/>
  <c r="R482" i="48"/>
  <c r="P482" i="48"/>
  <c r="Q482" i="48" s="1"/>
  <c r="G482" i="48"/>
  <c r="H482" i="48" s="1"/>
  <c r="S481" i="48"/>
  <c r="J481" i="48" s="1"/>
  <c r="K481" i="48" s="1"/>
  <c r="R481" i="48"/>
  <c r="P481" i="48"/>
  <c r="Q481" i="48" s="1"/>
  <c r="G481" i="48" s="1"/>
  <c r="H481" i="48" s="1"/>
  <c r="R480" i="48"/>
  <c r="S480" i="48" s="1"/>
  <c r="J480" i="48" s="1"/>
  <c r="K480" i="48" s="1"/>
  <c r="Q480" i="48"/>
  <c r="P480" i="48"/>
  <c r="G480" i="48"/>
  <c r="H480" i="48" s="1"/>
  <c r="L480" i="48" s="1"/>
  <c r="S479" i="48"/>
  <c r="R479" i="48"/>
  <c r="P479" i="48"/>
  <c r="Q479" i="48" s="1"/>
  <c r="J479" i="48"/>
  <c r="K479" i="48" s="1"/>
  <c r="L479" i="48" s="1"/>
  <c r="G479" i="48"/>
  <c r="H479" i="48" s="1"/>
  <c r="S478" i="48"/>
  <c r="J478" i="48" s="1"/>
  <c r="K478" i="48" s="1"/>
  <c r="L478" i="48" s="1"/>
  <c r="R478" i="48"/>
  <c r="P478" i="48"/>
  <c r="Q478" i="48" s="1"/>
  <c r="G478" i="48"/>
  <c r="H478" i="48" s="1"/>
  <c r="R477" i="48"/>
  <c r="S477" i="48" s="1"/>
  <c r="P477" i="48"/>
  <c r="Q477" i="48" s="1"/>
  <c r="G477" i="48" s="1"/>
  <c r="K477" i="48"/>
  <c r="L477" i="48" s="1"/>
  <c r="J477" i="48"/>
  <c r="H477" i="48"/>
  <c r="S476" i="48"/>
  <c r="R476" i="48"/>
  <c r="Q476" i="48"/>
  <c r="G476" i="48" s="1"/>
  <c r="H476" i="48" s="1"/>
  <c r="P476" i="48"/>
  <c r="J476" i="48"/>
  <c r="K476" i="48" s="1"/>
  <c r="L476" i="48" s="1"/>
  <c r="S475" i="48"/>
  <c r="J475" i="48" s="1"/>
  <c r="K475" i="48" s="1"/>
  <c r="R475" i="48"/>
  <c r="P475" i="48"/>
  <c r="Q475" i="48" s="1"/>
  <c r="G475" i="48" s="1"/>
  <c r="H475" i="48" s="1"/>
  <c r="S474" i="48"/>
  <c r="J474" i="48" s="1"/>
  <c r="K474" i="48" s="1"/>
  <c r="R474" i="48"/>
  <c r="P474" i="48"/>
  <c r="Q474" i="48" s="1"/>
  <c r="G474" i="48" s="1"/>
  <c r="H474" i="48" s="1"/>
  <c r="S473" i="48"/>
  <c r="J473" i="48" s="1"/>
  <c r="K473" i="48" s="1"/>
  <c r="L473" i="48" s="1"/>
  <c r="R473" i="48"/>
  <c r="Q473" i="48"/>
  <c r="G473" i="48" s="1"/>
  <c r="P473" i="48"/>
  <c r="H473" i="48"/>
  <c r="S472" i="48"/>
  <c r="R472" i="48"/>
  <c r="Q472" i="48"/>
  <c r="G472" i="48" s="1"/>
  <c r="H472" i="48" s="1"/>
  <c r="P472" i="48"/>
  <c r="J472" i="48"/>
  <c r="K472" i="48" s="1"/>
  <c r="R471" i="48"/>
  <c r="S471" i="48" s="1"/>
  <c r="J471" i="48" s="1"/>
  <c r="K471" i="48" s="1"/>
  <c r="P471" i="48"/>
  <c r="Q471" i="48" s="1"/>
  <c r="G471" i="48"/>
  <c r="H471" i="48" s="1"/>
  <c r="S470" i="48"/>
  <c r="R470" i="48"/>
  <c r="Q470" i="48"/>
  <c r="G470" i="48" s="1"/>
  <c r="P470" i="48"/>
  <c r="K470" i="48"/>
  <c r="J470" i="48"/>
  <c r="H470" i="48"/>
  <c r="L470" i="48" s="1"/>
  <c r="R469" i="48"/>
  <c r="S469" i="48" s="1"/>
  <c r="Q469" i="48"/>
  <c r="G469" i="48" s="1"/>
  <c r="H469" i="48" s="1"/>
  <c r="P469" i="48"/>
  <c r="J469" i="48"/>
  <c r="K469" i="48" s="1"/>
  <c r="R468" i="48"/>
  <c r="S468" i="48" s="1"/>
  <c r="Q468" i="48"/>
  <c r="G468" i="48" s="1"/>
  <c r="H468" i="48" s="1"/>
  <c r="P468" i="48"/>
  <c r="J468" i="48"/>
  <c r="K468" i="48" s="1"/>
  <c r="L468" i="48" s="1"/>
  <c r="S467" i="48"/>
  <c r="J467" i="48" s="1"/>
  <c r="K467" i="48" s="1"/>
  <c r="L467" i="48" s="1"/>
  <c r="R467" i="48"/>
  <c r="P467" i="48"/>
  <c r="Q467" i="48" s="1"/>
  <c r="G467" i="48" s="1"/>
  <c r="H467" i="48" s="1"/>
  <c r="R466" i="48"/>
  <c r="S466" i="48" s="1"/>
  <c r="J466" i="48" s="1"/>
  <c r="K466" i="48" s="1"/>
  <c r="P466" i="48"/>
  <c r="Q466" i="48" s="1"/>
  <c r="G466" i="48" s="1"/>
  <c r="H466" i="48"/>
  <c r="S465" i="48"/>
  <c r="R465" i="48"/>
  <c r="P465" i="48"/>
  <c r="Q465" i="48" s="1"/>
  <c r="G465" i="48" s="1"/>
  <c r="H465" i="48" s="1"/>
  <c r="J465" i="48"/>
  <c r="K465" i="48" s="1"/>
  <c r="R464" i="48"/>
  <c r="S464" i="48" s="1"/>
  <c r="J464" i="48" s="1"/>
  <c r="K464" i="48" s="1"/>
  <c r="P464" i="48"/>
  <c r="Q464" i="48" s="1"/>
  <c r="G464" i="48" s="1"/>
  <c r="H464" i="48" s="1"/>
  <c r="S463" i="48"/>
  <c r="J463" i="48" s="1"/>
  <c r="K463" i="48" s="1"/>
  <c r="R463" i="48"/>
  <c r="P463" i="48"/>
  <c r="Q463" i="48" s="1"/>
  <c r="L463" i="48"/>
  <c r="H463" i="48"/>
  <c r="G463" i="48"/>
  <c r="S462" i="48"/>
  <c r="J462" i="48" s="1"/>
  <c r="K462" i="48" s="1"/>
  <c r="R462" i="48"/>
  <c r="P462" i="48"/>
  <c r="Q462" i="48" s="1"/>
  <c r="G462" i="48"/>
  <c r="H462" i="48" s="1"/>
  <c r="S461" i="48"/>
  <c r="J461" i="48" s="1"/>
  <c r="K461" i="48" s="1"/>
  <c r="R461" i="48"/>
  <c r="Q461" i="48"/>
  <c r="P461" i="48"/>
  <c r="G461" i="48"/>
  <c r="H461" i="48" s="1"/>
  <c r="S460" i="48"/>
  <c r="R460" i="48"/>
  <c r="P460" i="48"/>
  <c r="Q460" i="48" s="1"/>
  <c r="G460" i="48" s="1"/>
  <c r="H460" i="48" s="1"/>
  <c r="J460" i="48"/>
  <c r="K460" i="48" s="1"/>
  <c r="S459" i="48"/>
  <c r="J459" i="48" s="1"/>
  <c r="K459" i="48" s="1"/>
  <c r="L459" i="48" s="1"/>
  <c r="R459" i="48"/>
  <c r="P459" i="48"/>
  <c r="Q459" i="48" s="1"/>
  <c r="G459" i="48" s="1"/>
  <c r="H459" i="48" s="1"/>
  <c r="R458" i="48"/>
  <c r="S458" i="48" s="1"/>
  <c r="Q458" i="48"/>
  <c r="G458" i="48" s="1"/>
  <c r="P458" i="48"/>
  <c r="K458" i="48"/>
  <c r="J458" i="48"/>
  <c r="H458" i="48"/>
  <c r="S457" i="48"/>
  <c r="R457" i="48"/>
  <c r="Q457" i="48"/>
  <c r="G457" i="48" s="1"/>
  <c r="H457" i="48" s="1"/>
  <c r="P457" i="48"/>
  <c r="J457" i="48"/>
  <c r="K457" i="48" s="1"/>
  <c r="S456" i="48"/>
  <c r="J456" i="48" s="1"/>
  <c r="K456" i="48" s="1"/>
  <c r="R456" i="48"/>
  <c r="P456" i="48"/>
  <c r="Q456" i="48" s="1"/>
  <c r="G456" i="48" s="1"/>
  <c r="H456" i="48" s="1"/>
  <c r="S455" i="48"/>
  <c r="R455" i="48"/>
  <c r="Q455" i="48"/>
  <c r="P455" i="48"/>
  <c r="J455" i="48"/>
  <c r="K455" i="48" s="1"/>
  <c r="L455" i="48" s="1"/>
  <c r="H455" i="48"/>
  <c r="G455" i="48"/>
  <c r="S454" i="48"/>
  <c r="J454" i="48" s="1"/>
  <c r="K454" i="48" s="1"/>
  <c r="L454" i="48" s="1"/>
  <c r="R454" i="48"/>
  <c r="Q454" i="48"/>
  <c r="G454" i="48" s="1"/>
  <c r="P454" i="48"/>
  <c r="H454" i="48"/>
  <c r="S453" i="48"/>
  <c r="J453" i="48" s="1"/>
  <c r="K453" i="48" s="1"/>
  <c r="R453" i="48"/>
  <c r="Q453" i="48"/>
  <c r="P453" i="48"/>
  <c r="H453" i="48"/>
  <c r="G453" i="48"/>
  <c r="R452" i="48"/>
  <c r="S452" i="48" s="1"/>
  <c r="P452" i="48"/>
  <c r="Q452" i="48" s="1"/>
  <c r="G452" i="48" s="1"/>
  <c r="H452" i="48" s="1"/>
  <c r="J452" i="48"/>
  <c r="K452" i="48" s="1"/>
  <c r="S451" i="48"/>
  <c r="R451" i="48"/>
  <c r="Q451" i="48"/>
  <c r="G451" i="48" s="1"/>
  <c r="H451" i="48" s="1"/>
  <c r="P451" i="48"/>
  <c r="K451" i="48"/>
  <c r="J451" i="48"/>
  <c r="R450" i="48"/>
  <c r="S450" i="48" s="1"/>
  <c r="J450" i="48" s="1"/>
  <c r="K450" i="48" s="1"/>
  <c r="Q450" i="48"/>
  <c r="G450" i="48" s="1"/>
  <c r="H450" i="48" s="1"/>
  <c r="P450" i="48"/>
  <c r="R449" i="48"/>
  <c r="S449" i="48" s="1"/>
  <c r="Q449" i="48"/>
  <c r="G449" i="48" s="1"/>
  <c r="H449" i="48" s="1"/>
  <c r="P449" i="48"/>
  <c r="J449" i="48"/>
  <c r="K449" i="48" s="1"/>
  <c r="S448" i="48"/>
  <c r="J448" i="48" s="1"/>
  <c r="K448" i="48" s="1"/>
  <c r="L448" i="48" s="1"/>
  <c r="R448" i="48"/>
  <c r="P448" i="48"/>
  <c r="Q448" i="48" s="1"/>
  <c r="G448" i="48" s="1"/>
  <c r="H448" i="48" s="1"/>
  <c r="S447" i="48"/>
  <c r="J447" i="48" s="1"/>
  <c r="R447" i="48"/>
  <c r="Q447" i="48"/>
  <c r="P447" i="48"/>
  <c r="K447" i="48"/>
  <c r="L447" i="48" s="1"/>
  <c r="H447" i="48"/>
  <c r="G447" i="48"/>
  <c r="S446" i="48"/>
  <c r="J446" i="48" s="1"/>
  <c r="K446" i="48" s="1"/>
  <c r="R446" i="48"/>
  <c r="Q446" i="48"/>
  <c r="G446" i="48" s="1"/>
  <c r="P446" i="48"/>
  <c r="H446" i="48"/>
  <c r="S445" i="48"/>
  <c r="J445" i="48" s="1"/>
  <c r="K445" i="48" s="1"/>
  <c r="R445" i="48"/>
  <c r="P445" i="48"/>
  <c r="Q445" i="48" s="1"/>
  <c r="G445" i="48" s="1"/>
  <c r="H445" i="48" s="1"/>
  <c r="S444" i="48"/>
  <c r="J444" i="48" s="1"/>
  <c r="K444" i="48" s="1"/>
  <c r="L444" i="48" s="1"/>
  <c r="R444" i="48"/>
  <c r="Q444" i="48"/>
  <c r="P444" i="48"/>
  <c r="G444" i="48"/>
  <c r="H444" i="48" s="1"/>
  <c r="R443" i="48"/>
  <c r="S443" i="48" s="1"/>
  <c r="J443" i="48" s="1"/>
  <c r="K443" i="48" s="1"/>
  <c r="P443" i="48"/>
  <c r="Q443" i="48" s="1"/>
  <c r="G443" i="48" s="1"/>
  <c r="H443" i="48" s="1"/>
  <c r="S442" i="48"/>
  <c r="R442" i="48"/>
  <c r="Q442" i="48"/>
  <c r="G442" i="48" s="1"/>
  <c r="H442" i="48" s="1"/>
  <c r="P442" i="48"/>
  <c r="J442" i="48"/>
  <c r="K442" i="48" s="1"/>
  <c r="L442" i="48" s="1"/>
  <c r="R441" i="48"/>
  <c r="S441" i="48" s="1"/>
  <c r="Q441" i="48"/>
  <c r="G441" i="48" s="1"/>
  <c r="H441" i="48" s="1"/>
  <c r="P441" i="48"/>
  <c r="K441" i="48"/>
  <c r="J441" i="48"/>
  <c r="R440" i="48"/>
  <c r="S440" i="48" s="1"/>
  <c r="Q440" i="48"/>
  <c r="P440" i="48"/>
  <c r="J440" i="48"/>
  <c r="K440" i="48" s="1"/>
  <c r="L440" i="48" s="1"/>
  <c r="G440" i="48"/>
  <c r="H440" i="48" s="1"/>
  <c r="R439" i="48"/>
  <c r="S439" i="48" s="1"/>
  <c r="J439" i="48" s="1"/>
  <c r="K439" i="48" s="1"/>
  <c r="Q439" i="48"/>
  <c r="P439" i="48"/>
  <c r="G439" i="48"/>
  <c r="H439" i="48" s="1"/>
  <c r="R438" i="48"/>
  <c r="S438" i="48" s="1"/>
  <c r="Q438" i="48"/>
  <c r="G438" i="48" s="1"/>
  <c r="H438" i="48" s="1"/>
  <c r="P438" i="48"/>
  <c r="J438" i="48"/>
  <c r="K438" i="48" s="1"/>
  <c r="L438" i="48" s="1"/>
  <c r="R437" i="48"/>
  <c r="S437" i="48" s="1"/>
  <c r="J437" i="48" s="1"/>
  <c r="K437" i="48" s="1"/>
  <c r="Q437" i="48"/>
  <c r="P437" i="48"/>
  <c r="H437" i="48"/>
  <c r="G437" i="48"/>
  <c r="R436" i="48"/>
  <c r="S436" i="48" s="1"/>
  <c r="J436" i="48" s="1"/>
  <c r="K436" i="48" s="1"/>
  <c r="L436" i="48" s="1"/>
  <c r="Q436" i="48"/>
  <c r="G436" i="48" s="1"/>
  <c r="P436" i="48"/>
  <c r="H436" i="48"/>
  <c r="S435" i="48"/>
  <c r="J435" i="48" s="1"/>
  <c r="K435" i="48" s="1"/>
  <c r="R435" i="48"/>
  <c r="P435" i="48"/>
  <c r="Q435" i="48" s="1"/>
  <c r="G435" i="48" s="1"/>
  <c r="H435" i="48" s="1"/>
  <c r="S434" i="48"/>
  <c r="J434" i="48" s="1"/>
  <c r="K434" i="48" s="1"/>
  <c r="L434" i="48" s="1"/>
  <c r="R434" i="48"/>
  <c r="P434" i="48"/>
  <c r="Q434" i="48" s="1"/>
  <c r="G434" i="48" s="1"/>
  <c r="H434" i="48" s="1"/>
  <c r="R433" i="48"/>
  <c r="S433" i="48" s="1"/>
  <c r="P433" i="48"/>
  <c r="Q433" i="48" s="1"/>
  <c r="G433" i="48" s="1"/>
  <c r="H433" i="48" s="1"/>
  <c r="J433" i="48"/>
  <c r="K433" i="48" s="1"/>
  <c r="L433" i="48" s="1"/>
  <c r="R432" i="48"/>
  <c r="S432" i="48" s="1"/>
  <c r="J432" i="48" s="1"/>
  <c r="P432" i="48"/>
  <c r="Q432" i="48" s="1"/>
  <c r="G432" i="48" s="1"/>
  <c r="H432" i="48" s="1"/>
  <c r="K432" i="48"/>
  <c r="L432" i="48" s="1"/>
  <c r="R431" i="48"/>
  <c r="S431" i="48" s="1"/>
  <c r="J431" i="48" s="1"/>
  <c r="K431" i="48" s="1"/>
  <c r="P431" i="48"/>
  <c r="Q431" i="48" s="1"/>
  <c r="G431" i="48" s="1"/>
  <c r="H431" i="48" s="1"/>
  <c r="R430" i="48"/>
  <c r="S430" i="48" s="1"/>
  <c r="J430" i="48" s="1"/>
  <c r="K430" i="48" s="1"/>
  <c r="L430" i="48" s="1"/>
  <c r="Q430" i="48"/>
  <c r="G430" i="48" s="1"/>
  <c r="H430" i="48" s="1"/>
  <c r="P430" i="48"/>
  <c r="R429" i="48"/>
  <c r="S429" i="48" s="1"/>
  <c r="Q429" i="48"/>
  <c r="G429" i="48" s="1"/>
  <c r="H429" i="48" s="1"/>
  <c r="P429" i="48"/>
  <c r="J429" i="48"/>
  <c r="K429" i="48" s="1"/>
  <c r="R428" i="48"/>
  <c r="S428" i="48" s="1"/>
  <c r="Q428" i="48"/>
  <c r="P428" i="48"/>
  <c r="K428" i="48"/>
  <c r="J428" i="48"/>
  <c r="H428" i="48"/>
  <c r="G428" i="48"/>
  <c r="R427" i="48"/>
  <c r="S427" i="48" s="1"/>
  <c r="J427" i="48" s="1"/>
  <c r="K427" i="48" s="1"/>
  <c r="L427" i="48" s="1"/>
  <c r="Q427" i="48"/>
  <c r="G427" i="48" s="1"/>
  <c r="P427" i="48"/>
  <c r="H427" i="48"/>
  <c r="R426" i="48"/>
  <c r="S426" i="48" s="1"/>
  <c r="J426" i="48" s="1"/>
  <c r="P426" i="48"/>
  <c r="Q426" i="48" s="1"/>
  <c r="G426" i="48" s="1"/>
  <c r="K426" i="48"/>
  <c r="L426" i="48" s="1"/>
  <c r="H426" i="48"/>
  <c r="S425" i="48"/>
  <c r="R425" i="48"/>
  <c r="P425" i="48"/>
  <c r="Q425" i="48" s="1"/>
  <c r="G425" i="48" s="1"/>
  <c r="H425" i="48" s="1"/>
  <c r="J425" i="48"/>
  <c r="K425" i="48" s="1"/>
  <c r="L425" i="48" s="1"/>
  <c r="R424" i="48"/>
  <c r="S424" i="48" s="1"/>
  <c r="J424" i="48" s="1"/>
  <c r="K424" i="48" s="1"/>
  <c r="L424" i="48" s="1"/>
  <c r="P424" i="48"/>
  <c r="Q424" i="48" s="1"/>
  <c r="G424" i="48" s="1"/>
  <c r="H424" i="48" s="1"/>
  <c r="R423" i="48"/>
  <c r="S423" i="48" s="1"/>
  <c r="J423" i="48" s="1"/>
  <c r="K423" i="48" s="1"/>
  <c r="L423" i="48" s="1"/>
  <c r="P423" i="48"/>
  <c r="Q423" i="48" s="1"/>
  <c r="G423" i="48" s="1"/>
  <c r="H423" i="48" s="1"/>
  <c r="S422" i="48"/>
  <c r="J422" i="48" s="1"/>
  <c r="K422" i="48" s="1"/>
  <c r="R422" i="48"/>
  <c r="P422" i="48"/>
  <c r="Q422" i="48" s="1"/>
  <c r="G422" i="48" s="1"/>
  <c r="L422" i="48"/>
  <c r="H422" i="48"/>
  <c r="S421" i="48"/>
  <c r="J421" i="48" s="1"/>
  <c r="K421" i="48" s="1"/>
  <c r="L421" i="48" s="1"/>
  <c r="R421" i="48"/>
  <c r="P421" i="48"/>
  <c r="Q421" i="48" s="1"/>
  <c r="G421" i="48" s="1"/>
  <c r="H421" i="48"/>
  <c r="S420" i="48"/>
  <c r="R420" i="48"/>
  <c r="P420" i="48"/>
  <c r="Q420" i="48" s="1"/>
  <c r="G420" i="48" s="1"/>
  <c r="H420" i="48" s="1"/>
  <c r="J420" i="48"/>
  <c r="K420" i="48" s="1"/>
  <c r="R419" i="48"/>
  <c r="S419" i="48" s="1"/>
  <c r="J419" i="48" s="1"/>
  <c r="K419" i="48" s="1"/>
  <c r="L419" i="48" s="1"/>
  <c r="Q419" i="48"/>
  <c r="P419" i="48"/>
  <c r="G419" i="48"/>
  <c r="H419" i="48" s="1"/>
  <c r="S418" i="48"/>
  <c r="R418" i="48"/>
  <c r="P418" i="48"/>
  <c r="Q418" i="48" s="1"/>
  <c r="K418" i="48"/>
  <c r="L418" i="48" s="1"/>
  <c r="J418" i="48"/>
  <c r="G418" i="48"/>
  <c r="H418" i="48" s="1"/>
  <c r="S417" i="48"/>
  <c r="J417" i="48" s="1"/>
  <c r="R417" i="48"/>
  <c r="Q417" i="48"/>
  <c r="G417" i="48" s="1"/>
  <c r="H417" i="48" s="1"/>
  <c r="P417" i="48"/>
  <c r="K417" i="48"/>
  <c r="L417" i="48" s="1"/>
  <c r="R416" i="48"/>
  <c r="S416" i="48" s="1"/>
  <c r="J416" i="48" s="1"/>
  <c r="P416" i="48"/>
  <c r="Q416" i="48" s="1"/>
  <c r="G416" i="48" s="1"/>
  <c r="H416" i="48" s="1"/>
  <c r="L416" i="48" s="1"/>
  <c r="K416" i="48"/>
  <c r="R415" i="48"/>
  <c r="S415" i="48" s="1"/>
  <c r="J415" i="48" s="1"/>
  <c r="K415" i="48" s="1"/>
  <c r="L415" i="48" s="1"/>
  <c r="Q415" i="48"/>
  <c r="G415" i="48" s="1"/>
  <c r="P415" i="48"/>
  <c r="H415" i="48"/>
  <c r="S414" i="48"/>
  <c r="R414" i="48"/>
  <c r="Q414" i="48"/>
  <c r="G414" i="48" s="1"/>
  <c r="H414" i="48" s="1"/>
  <c r="P414" i="48"/>
  <c r="J414" i="48"/>
  <c r="K414" i="48" s="1"/>
  <c r="R413" i="48"/>
  <c r="S413" i="48" s="1"/>
  <c r="J413" i="48" s="1"/>
  <c r="K413" i="48" s="1"/>
  <c r="L413" i="48" s="1"/>
  <c r="Q413" i="48"/>
  <c r="P413" i="48"/>
  <c r="H413" i="48"/>
  <c r="G413" i="48"/>
  <c r="S412" i="48"/>
  <c r="J412" i="48" s="1"/>
  <c r="K412" i="48" s="1"/>
  <c r="R412" i="48"/>
  <c r="P412" i="48"/>
  <c r="Q412" i="48" s="1"/>
  <c r="G412" i="48" s="1"/>
  <c r="H412" i="48" s="1"/>
  <c r="R411" i="48"/>
  <c r="S411" i="48" s="1"/>
  <c r="J411" i="48" s="1"/>
  <c r="K411" i="48" s="1"/>
  <c r="P411" i="48"/>
  <c r="Q411" i="48" s="1"/>
  <c r="H411" i="48"/>
  <c r="G411" i="48"/>
  <c r="S410" i="48"/>
  <c r="R410" i="48"/>
  <c r="P410" i="48"/>
  <c r="Q410" i="48" s="1"/>
  <c r="G410" i="48" s="1"/>
  <c r="H410" i="48" s="1"/>
  <c r="J410" i="48"/>
  <c r="K410" i="48" s="1"/>
  <c r="R409" i="48"/>
  <c r="S409" i="48" s="1"/>
  <c r="P409" i="48"/>
  <c r="Q409" i="48" s="1"/>
  <c r="G409" i="48" s="1"/>
  <c r="H409" i="48" s="1"/>
  <c r="J409" i="48"/>
  <c r="K409" i="48" s="1"/>
  <c r="L409" i="48" s="1"/>
  <c r="R408" i="48"/>
  <c r="S408" i="48" s="1"/>
  <c r="J408" i="48" s="1"/>
  <c r="K408" i="48" s="1"/>
  <c r="L408" i="48" s="1"/>
  <c r="P408" i="48"/>
  <c r="Q408" i="48" s="1"/>
  <c r="G408" i="48" s="1"/>
  <c r="H408" i="48" s="1"/>
  <c r="R407" i="48"/>
  <c r="S407" i="48" s="1"/>
  <c r="J407" i="48" s="1"/>
  <c r="K407" i="48" s="1"/>
  <c r="L407" i="48" s="1"/>
  <c r="P407" i="48"/>
  <c r="Q407" i="48" s="1"/>
  <c r="G407" i="48" s="1"/>
  <c r="H407" i="48"/>
  <c r="R406" i="48"/>
  <c r="S406" i="48" s="1"/>
  <c r="J406" i="48" s="1"/>
  <c r="K406" i="48" s="1"/>
  <c r="P406" i="48"/>
  <c r="Q406" i="48" s="1"/>
  <c r="G406" i="48" s="1"/>
  <c r="H406" i="48" s="1"/>
  <c r="R405" i="48"/>
  <c r="S405" i="48" s="1"/>
  <c r="J405" i="48" s="1"/>
  <c r="K405" i="48" s="1"/>
  <c r="P405" i="48"/>
  <c r="Q405" i="48" s="1"/>
  <c r="G405" i="48" s="1"/>
  <c r="H405" i="48"/>
  <c r="R404" i="48"/>
  <c r="S404" i="48" s="1"/>
  <c r="Q404" i="48"/>
  <c r="P404" i="48"/>
  <c r="J404" i="48"/>
  <c r="K404" i="48" s="1"/>
  <c r="L404" i="48" s="1"/>
  <c r="H404" i="48"/>
  <c r="G404" i="48"/>
  <c r="S403" i="48"/>
  <c r="R403" i="48"/>
  <c r="P403" i="48"/>
  <c r="Q403" i="48" s="1"/>
  <c r="G403" i="48" s="1"/>
  <c r="H403" i="48" s="1"/>
  <c r="J403" i="48"/>
  <c r="K403" i="48" s="1"/>
  <c r="L403" i="48" s="1"/>
  <c r="S402" i="48"/>
  <c r="J402" i="48" s="1"/>
  <c r="R402" i="48"/>
  <c r="Q402" i="48"/>
  <c r="G402" i="48" s="1"/>
  <c r="H402" i="48" s="1"/>
  <c r="P402" i="48"/>
  <c r="K402" i="48"/>
  <c r="R401" i="48"/>
  <c r="S401" i="48" s="1"/>
  <c r="Q401" i="48"/>
  <c r="G401" i="48" s="1"/>
  <c r="H401" i="48" s="1"/>
  <c r="P401" i="48"/>
  <c r="K401" i="48"/>
  <c r="J401" i="48"/>
  <c r="S400" i="48"/>
  <c r="J400" i="48" s="1"/>
  <c r="K400" i="48" s="1"/>
  <c r="L400" i="48" s="1"/>
  <c r="R400" i="48"/>
  <c r="Q400" i="48"/>
  <c r="G400" i="48" s="1"/>
  <c r="H400" i="48" s="1"/>
  <c r="P400" i="48"/>
  <c r="S399" i="48"/>
  <c r="J399" i="48" s="1"/>
  <c r="R399" i="48"/>
  <c r="Q399" i="48"/>
  <c r="G399" i="48" s="1"/>
  <c r="H399" i="48" s="1"/>
  <c r="P399" i="48"/>
  <c r="K399" i="48"/>
  <c r="S398" i="48"/>
  <c r="R398" i="48"/>
  <c r="Q398" i="48"/>
  <c r="G398" i="48" s="1"/>
  <c r="H398" i="48" s="1"/>
  <c r="P398" i="48"/>
  <c r="J398" i="48"/>
  <c r="K398" i="48" s="1"/>
  <c r="S397" i="48"/>
  <c r="R397" i="48"/>
  <c r="Q397" i="48"/>
  <c r="G397" i="48" s="1"/>
  <c r="H397" i="48" s="1"/>
  <c r="P397" i="48"/>
  <c r="J397" i="48"/>
  <c r="K397" i="48" s="1"/>
  <c r="L397" i="48" s="1"/>
  <c r="S396" i="48"/>
  <c r="J396" i="48" s="1"/>
  <c r="R396" i="48"/>
  <c r="Q396" i="48"/>
  <c r="G396" i="48" s="1"/>
  <c r="H396" i="48" s="1"/>
  <c r="P396" i="48"/>
  <c r="K396" i="48"/>
  <c r="L396" i="48" s="1"/>
  <c r="R395" i="48"/>
  <c r="S395" i="48" s="1"/>
  <c r="J395" i="48" s="1"/>
  <c r="P395" i="48"/>
  <c r="Q395" i="48" s="1"/>
  <c r="K395" i="48"/>
  <c r="L395" i="48" s="1"/>
  <c r="G395" i="48"/>
  <c r="H395" i="48" s="1"/>
  <c r="S394" i="48"/>
  <c r="R394" i="48"/>
  <c r="Q394" i="48"/>
  <c r="P394" i="48"/>
  <c r="L394" i="48"/>
  <c r="K394" i="48"/>
  <c r="J394" i="48"/>
  <c r="H394" i="48"/>
  <c r="G394" i="48"/>
  <c r="R393" i="48"/>
  <c r="S393" i="48" s="1"/>
  <c r="J393" i="48" s="1"/>
  <c r="Q393" i="48"/>
  <c r="P393" i="48"/>
  <c r="K393" i="48"/>
  <c r="G393" i="48"/>
  <c r="H393" i="48" s="1"/>
  <c r="R392" i="48"/>
  <c r="S392" i="48" s="1"/>
  <c r="Q392" i="48"/>
  <c r="G392" i="48" s="1"/>
  <c r="H392" i="48" s="1"/>
  <c r="P392" i="48"/>
  <c r="K392" i="48"/>
  <c r="J392" i="48"/>
  <c r="S391" i="48"/>
  <c r="J391" i="48" s="1"/>
  <c r="K391" i="48" s="1"/>
  <c r="L391" i="48" s="1"/>
  <c r="R391" i="48"/>
  <c r="Q391" i="48"/>
  <c r="G391" i="48" s="1"/>
  <c r="H391" i="48" s="1"/>
  <c r="P391" i="48"/>
  <c r="S390" i="48"/>
  <c r="J390" i="48" s="1"/>
  <c r="R390" i="48"/>
  <c r="Q390" i="48"/>
  <c r="G390" i="48" s="1"/>
  <c r="H390" i="48" s="1"/>
  <c r="P390" i="48"/>
  <c r="K390" i="48"/>
  <c r="S389" i="48"/>
  <c r="R389" i="48"/>
  <c r="Q389" i="48"/>
  <c r="G389" i="48" s="1"/>
  <c r="H389" i="48" s="1"/>
  <c r="P389" i="48"/>
  <c r="J389" i="48"/>
  <c r="K389" i="48" s="1"/>
  <c r="S388" i="48"/>
  <c r="R388" i="48"/>
  <c r="Q388" i="48"/>
  <c r="G388" i="48" s="1"/>
  <c r="H388" i="48" s="1"/>
  <c r="P388" i="48"/>
  <c r="J388" i="48"/>
  <c r="K388" i="48" s="1"/>
  <c r="L388" i="48" s="1"/>
  <c r="S387" i="48"/>
  <c r="J387" i="48" s="1"/>
  <c r="R387" i="48"/>
  <c r="Q387" i="48"/>
  <c r="G387" i="48" s="1"/>
  <c r="H387" i="48" s="1"/>
  <c r="P387" i="48"/>
  <c r="K387" i="48"/>
  <c r="L387" i="48" s="1"/>
  <c r="R386" i="48"/>
  <c r="S386" i="48" s="1"/>
  <c r="J386" i="48" s="1"/>
  <c r="P386" i="48"/>
  <c r="Q386" i="48" s="1"/>
  <c r="K386" i="48"/>
  <c r="L386" i="48" s="1"/>
  <c r="G386" i="48"/>
  <c r="H386" i="48" s="1"/>
  <c r="S385" i="48"/>
  <c r="R385" i="48"/>
  <c r="Q385" i="48"/>
  <c r="P385" i="48"/>
  <c r="L385" i="48"/>
  <c r="K385" i="48"/>
  <c r="J385" i="48"/>
  <c r="H385" i="48"/>
  <c r="G385" i="48"/>
  <c r="R384" i="48"/>
  <c r="S384" i="48" s="1"/>
  <c r="J384" i="48" s="1"/>
  <c r="K384" i="48" s="1"/>
  <c r="Q384" i="48"/>
  <c r="G384" i="48" s="1"/>
  <c r="P384" i="48"/>
  <c r="L384" i="48"/>
  <c r="H384" i="48"/>
  <c r="R383" i="48"/>
  <c r="S383" i="48" s="1"/>
  <c r="J383" i="48" s="1"/>
  <c r="K383" i="48" s="1"/>
  <c r="L383" i="48" s="1"/>
  <c r="Q383" i="48"/>
  <c r="P383" i="48"/>
  <c r="G383" i="48"/>
  <c r="H383" i="48" s="1"/>
  <c r="R382" i="48"/>
  <c r="S382" i="48" s="1"/>
  <c r="J382" i="48" s="1"/>
  <c r="K382" i="48" s="1"/>
  <c r="Q382" i="48"/>
  <c r="P382" i="48"/>
  <c r="L382" i="48"/>
  <c r="G382" i="48"/>
  <c r="H382" i="48" s="1"/>
  <c r="R381" i="48"/>
  <c r="S381" i="48" s="1"/>
  <c r="J381" i="48" s="1"/>
  <c r="K381" i="48" s="1"/>
  <c r="Q381" i="48"/>
  <c r="P381" i="48"/>
  <c r="L381" i="48"/>
  <c r="G381" i="48"/>
  <c r="H381" i="48" s="1"/>
  <c r="R380" i="48"/>
  <c r="S380" i="48" s="1"/>
  <c r="J380" i="48" s="1"/>
  <c r="Q380" i="48"/>
  <c r="P380" i="48"/>
  <c r="K380" i="48"/>
  <c r="L380" i="48" s="1"/>
  <c r="G380" i="48"/>
  <c r="H380" i="48" s="1"/>
  <c r="R379" i="48"/>
  <c r="S379" i="48" s="1"/>
  <c r="J379" i="48" s="1"/>
  <c r="K379" i="48" s="1"/>
  <c r="L379" i="48" s="1"/>
  <c r="Q379" i="48"/>
  <c r="P379" i="48"/>
  <c r="H379" i="48"/>
  <c r="G379" i="48"/>
  <c r="S378" i="48"/>
  <c r="J378" i="48" s="1"/>
  <c r="K378" i="48" s="1"/>
  <c r="R378" i="48"/>
  <c r="P378" i="48"/>
  <c r="Q378" i="48" s="1"/>
  <c r="L378" i="48"/>
  <c r="H378" i="48"/>
  <c r="G378" i="48"/>
  <c r="S377" i="48"/>
  <c r="J377" i="48" s="1"/>
  <c r="K377" i="48" s="1"/>
  <c r="R377" i="48"/>
  <c r="P377" i="48"/>
  <c r="Q377" i="48" s="1"/>
  <c r="G377" i="48" s="1"/>
  <c r="H377" i="48" s="1"/>
  <c r="R376" i="48"/>
  <c r="S376" i="48" s="1"/>
  <c r="P376" i="48"/>
  <c r="Q376" i="48" s="1"/>
  <c r="G376" i="48" s="1"/>
  <c r="H376" i="48" s="1"/>
  <c r="J376" i="48"/>
  <c r="K376" i="48" s="1"/>
  <c r="S375" i="48"/>
  <c r="J375" i="48" s="1"/>
  <c r="K375" i="48" s="1"/>
  <c r="L375" i="48" s="1"/>
  <c r="R375" i="48"/>
  <c r="P375" i="48"/>
  <c r="Q375" i="48" s="1"/>
  <c r="G375" i="48" s="1"/>
  <c r="H375" i="48" s="1"/>
  <c r="S374" i="48"/>
  <c r="J374" i="48" s="1"/>
  <c r="K374" i="48" s="1"/>
  <c r="R374" i="48"/>
  <c r="P374" i="48"/>
  <c r="Q374" i="48" s="1"/>
  <c r="G374" i="48" s="1"/>
  <c r="H374" i="48" s="1"/>
  <c r="S373" i="48"/>
  <c r="J373" i="48" s="1"/>
  <c r="K373" i="48" s="1"/>
  <c r="L373" i="48" s="1"/>
  <c r="R373" i="48"/>
  <c r="P373" i="48"/>
  <c r="Q373" i="48" s="1"/>
  <c r="G373" i="48" s="1"/>
  <c r="H373" i="48" s="1"/>
  <c r="S372" i="48"/>
  <c r="J372" i="48" s="1"/>
  <c r="K372" i="48" s="1"/>
  <c r="L372" i="48" s="1"/>
  <c r="R372" i="48"/>
  <c r="P372" i="48"/>
  <c r="Q372" i="48" s="1"/>
  <c r="G372" i="48" s="1"/>
  <c r="H372" i="48" s="1"/>
  <c r="S371" i="48"/>
  <c r="J371" i="48" s="1"/>
  <c r="K371" i="48" s="1"/>
  <c r="R371" i="48"/>
  <c r="Q371" i="48"/>
  <c r="P371" i="48"/>
  <c r="G371" i="48"/>
  <c r="H371" i="48" s="1"/>
  <c r="S370" i="48"/>
  <c r="R370" i="48"/>
  <c r="P370" i="48"/>
  <c r="Q370" i="48" s="1"/>
  <c r="J370" i="48"/>
  <c r="K370" i="48" s="1"/>
  <c r="G370" i="48"/>
  <c r="H370" i="48" s="1"/>
  <c r="S369" i="48"/>
  <c r="R369" i="48"/>
  <c r="Q369" i="48"/>
  <c r="G369" i="48" s="1"/>
  <c r="H369" i="48" s="1"/>
  <c r="H527" i="48" s="1"/>
  <c r="P369" i="48"/>
  <c r="K369" i="48"/>
  <c r="J369" i="48"/>
  <c r="R368" i="48"/>
  <c r="S368" i="48" s="1"/>
  <c r="Q368" i="48"/>
  <c r="P368" i="48"/>
  <c r="R367" i="48"/>
  <c r="S367" i="48" s="1"/>
  <c r="P367" i="48"/>
  <c r="Q367" i="48" s="1"/>
  <c r="R366" i="48"/>
  <c r="S366" i="48" s="1"/>
  <c r="P366" i="48"/>
  <c r="Q366" i="48" s="1"/>
  <c r="S365" i="48"/>
  <c r="R365" i="48"/>
  <c r="Q365" i="48"/>
  <c r="P365" i="48"/>
  <c r="S364" i="48"/>
  <c r="R364" i="48"/>
  <c r="P364" i="48"/>
  <c r="Q364" i="48" s="1"/>
  <c r="G364" i="48" s="1"/>
  <c r="H364" i="48" s="1"/>
  <c r="J364" i="48"/>
  <c r="K364" i="48" s="1"/>
  <c r="L364" i="48" s="1"/>
  <c r="S363" i="48"/>
  <c r="R363" i="48"/>
  <c r="P363" i="48"/>
  <c r="Q363" i="48" s="1"/>
  <c r="G363" i="48" s="1"/>
  <c r="H363" i="48" s="1"/>
  <c r="J363" i="48"/>
  <c r="K363" i="48" s="1"/>
  <c r="S362" i="48"/>
  <c r="J362" i="48" s="1"/>
  <c r="K362" i="48" s="1"/>
  <c r="L362" i="48" s="1"/>
  <c r="R362" i="48"/>
  <c r="Q362" i="48"/>
  <c r="P362" i="48"/>
  <c r="G362" i="48"/>
  <c r="H362" i="48" s="1"/>
  <c r="S361" i="48"/>
  <c r="J361" i="48" s="1"/>
  <c r="R361" i="48"/>
  <c r="P361" i="48"/>
  <c r="Q361" i="48" s="1"/>
  <c r="K361" i="48"/>
  <c r="L361" i="48" s="1"/>
  <c r="G361" i="48"/>
  <c r="H361" i="48" s="1"/>
  <c r="S360" i="48"/>
  <c r="J360" i="48" s="1"/>
  <c r="K360" i="48" s="1"/>
  <c r="L360" i="48" s="1"/>
  <c r="R360" i="48"/>
  <c r="Q360" i="48"/>
  <c r="G360" i="48" s="1"/>
  <c r="H360" i="48" s="1"/>
  <c r="P360" i="48"/>
  <c r="R359" i="48"/>
  <c r="S359" i="48" s="1"/>
  <c r="J359" i="48" s="1"/>
  <c r="K359" i="48" s="1"/>
  <c r="Q359" i="48"/>
  <c r="G359" i="48" s="1"/>
  <c r="P359" i="48"/>
  <c r="H359" i="48"/>
  <c r="S358" i="48"/>
  <c r="J358" i="48" s="1"/>
  <c r="K358" i="48" s="1"/>
  <c r="L358" i="48" s="1"/>
  <c r="R358" i="48"/>
  <c r="Q358" i="48"/>
  <c r="P358" i="48"/>
  <c r="G358" i="48"/>
  <c r="H358" i="48" s="1"/>
  <c r="S357" i="48"/>
  <c r="J357" i="48" s="1"/>
  <c r="K357" i="48" s="1"/>
  <c r="R357" i="48"/>
  <c r="Q357" i="48"/>
  <c r="P357" i="48"/>
  <c r="G357" i="48"/>
  <c r="H357" i="48" s="1"/>
  <c r="L357" i="48" s="1"/>
  <c r="S356" i="48"/>
  <c r="J356" i="48" s="1"/>
  <c r="K356" i="48" s="1"/>
  <c r="R356" i="48"/>
  <c r="Q356" i="48"/>
  <c r="P356" i="48"/>
  <c r="L356" i="48"/>
  <c r="G356" i="48"/>
  <c r="H356" i="48" s="1"/>
  <c r="S355" i="48"/>
  <c r="J355" i="48" s="1"/>
  <c r="K355" i="48" s="1"/>
  <c r="L355" i="48" s="1"/>
  <c r="R355" i="48"/>
  <c r="Q355" i="48"/>
  <c r="P355" i="48"/>
  <c r="G355" i="48"/>
  <c r="H355" i="48" s="1"/>
  <c r="S354" i="48"/>
  <c r="J354" i="48" s="1"/>
  <c r="K354" i="48" s="1"/>
  <c r="L354" i="48" s="1"/>
  <c r="R354" i="48"/>
  <c r="Q354" i="48"/>
  <c r="G354" i="48" s="1"/>
  <c r="P354" i="48"/>
  <c r="H354" i="48"/>
  <c r="R353" i="48"/>
  <c r="S353" i="48" s="1"/>
  <c r="J353" i="48" s="1"/>
  <c r="K353" i="48" s="1"/>
  <c r="P353" i="48"/>
  <c r="Q353" i="48" s="1"/>
  <c r="L353" i="48"/>
  <c r="H353" i="48"/>
  <c r="G353" i="48"/>
  <c r="S352" i="48"/>
  <c r="R352" i="48"/>
  <c r="P352" i="48"/>
  <c r="Q352" i="48" s="1"/>
  <c r="G352" i="48" s="1"/>
  <c r="H352" i="48" s="1"/>
  <c r="J352" i="48"/>
  <c r="K352" i="48" s="1"/>
  <c r="R351" i="48"/>
  <c r="S351" i="48" s="1"/>
  <c r="J351" i="48" s="1"/>
  <c r="K351" i="48" s="1"/>
  <c r="L351" i="48" s="1"/>
  <c r="P351" i="48"/>
  <c r="Q351" i="48" s="1"/>
  <c r="G351" i="48" s="1"/>
  <c r="H351" i="48" s="1"/>
  <c r="R350" i="48"/>
  <c r="S350" i="48" s="1"/>
  <c r="J350" i="48" s="1"/>
  <c r="K350" i="48" s="1"/>
  <c r="L350" i="48" s="1"/>
  <c r="P350" i="48"/>
  <c r="Q350" i="48" s="1"/>
  <c r="G350" i="48" s="1"/>
  <c r="H350" i="48" s="1"/>
  <c r="R349" i="48"/>
  <c r="S349" i="48" s="1"/>
  <c r="J349" i="48" s="1"/>
  <c r="K349" i="48" s="1"/>
  <c r="P349" i="48"/>
  <c r="Q349" i="48" s="1"/>
  <c r="G349" i="48" s="1"/>
  <c r="H349" i="48"/>
  <c r="R348" i="48"/>
  <c r="S348" i="48" s="1"/>
  <c r="J348" i="48" s="1"/>
  <c r="K348" i="48" s="1"/>
  <c r="P348" i="48"/>
  <c r="Q348" i="48" s="1"/>
  <c r="G348" i="48" s="1"/>
  <c r="H348" i="48" s="1"/>
  <c r="R347" i="48"/>
  <c r="S347" i="48" s="1"/>
  <c r="J347" i="48" s="1"/>
  <c r="K347" i="48" s="1"/>
  <c r="L347" i="48" s="1"/>
  <c r="P347" i="48"/>
  <c r="Q347" i="48" s="1"/>
  <c r="G347" i="48" s="1"/>
  <c r="H347" i="48"/>
  <c r="R346" i="48"/>
  <c r="S346" i="48" s="1"/>
  <c r="Q346" i="48"/>
  <c r="P346" i="48"/>
  <c r="J346" i="48"/>
  <c r="K346" i="48" s="1"/>
  <c r="L346" i="48" s="1"/>
  <c r="H346" i="48"/>
  <c r="G346" i="48"/>
  <c r="S345" i="48"/>
  <c r="R345" i="48"/>
  <c r="P345" i="48"/>
  <c r="Q345" i="48" s="1"/>
  <c r="G345" i="48" s="1"/>
  <c r="H345" i="48" s="1"/>
  <c r="J345" i="48"/>
  <c r="K345" i="48" s="1"/>
  <c r="L345" i="48" s="1"/>
  <c r="S344" i="48"/>
  <c r="J344" i="48" s="1"/>
  <c r="K344" i="48" s="1"/>
  <c r="L344" i="48" s="1"/>
  <c r="R344" i="48"/>
  <c r="Q344" i="48"/>
  <c r="P344" i="48"/>
  <c r="G344" i="48"/>
  <c r="H344" i="48" s="1"/>
  <c r="R343" i="48"/>
  <c r="S343" i="48" s="1"/>
  <c r="Q343" i="48"/>
  <c r="G343" i="48" s="1"/>
  <c r="H343" i="48" s="1"/>
  <c r="P343" i="48"/>
  <c r="K343" i="48"/>
  <c r="J343" i="48"/>
  <c r="S342" i="48"/>
  <c r="J342" i="48" s="1"/>
  <c r="R342" i="48"/>
  <c r="Q342" i="48"/>
  <c r="G342" i="48" s="1"/>
  <c r="H342" i="48" s="1"/>
  <c r="P342" i="48"/>
  <c r="K342" i="48"/>
  <c r="L342" i="48" s="1"/>
  <c r="S341" i="48"/>
  <c r="J341" i="48" s="1"/>
  <c r="K341" i="48" s="1"/>
  <c r="L341" i="48" s="1"/>
  <c r="R341" i="48"/>
  <c r="Q341" i="48"/>
  <c r="G341" i="48" s="1"/>
  <c r="H341" i="48" s="1"/>
  <c r="P341" i="48"/>
  <c r="S340" i="48"/>
  <c r="J340" i="48" s="1"/>
  <c r="K340" i="48" s="1"/>
  <c r="R340" i="48"/>
  <c r="Q340" i="48"/>
  <c r="G340" i="48" s="1"/>
  <c r="H340" i="48" s="1"/>
  <c r="P340" i="48"/>
  <c r="S339" i="48"/>
  <c r="J339" i="48" s="1"/>
  <c r="K339" i="48" s="1"/>
  <c r="L339" i="48" s="1"/>
  <c r="R339" i="48"/>
  <c r="Q339" i="48"/>
  <c r="G339" i="48" s="1"/>
  <c r="H339" i="48" s="1"/>
  <c r="P339" i="48"/>
  <c r="S338" i="48"/>
  <c r="J338" i="48" s="1"/>
  <c r="K338" i="48" s="1"/>
  <c r="R338" i="48"/>
  <c r="Q338" i="48"/>
  <c r="G338" i="48" s="1"/>
  <c r="H338" i="48" s="1"/>
  <c r="P338" i="48"/>
  <c r="R337" i="48"/>
  <c r="S337" i="48" s="1"/>
  <c r="J337" i="48" s="1"/>
  <c r="P337" i="48"/>
  <c r="Q337" i="48" s="1"/>
  <c r="K337" i="48"/>
  <c r="L337" i="48" s="1"/>
  <c r="G337" i="48"/>
  <c r="H337" i="48" s="1"/>
  <c r="S336" i="48"/>
  <c r="R336" i="48"/>
  <c r="Q336" i="48"/>
  <c r="P336" i="48"/>
  <c r="L336" i="48"/>
  <c r="K336" i="48"/>
  <c r="J336" i="48"/>
  <c r="H336" i="48"/>
  <c r="G336" i="48"/>
  <c r="R335" i="48"/>
  <c r="S335" i="48" s="1"/>
  <c r="J335" i="48" s="1"/>
  <c r="K335" i="48" s="1"/>
  <c r="Q335" i="48"/>
  <c r="G335" i="48" s="1"/>
  <c r="P335" i="48"/>
  <c r="L335" i="48"/>
  <c r="H335" i="48"/>
  <c r="R334" i="48"/>
  <c r="S334" i="48" s="1"/>
  <c r="J334" i="48" s="1"/>
  <c r="K334" i="48" s="1"/>
  <c r="L334" i="48" s="1"/>
  <c r="Q334" i="48"/>
  <c r="P334" i="48"/>
  <c r="G334" i="48"/>
  <c r="H334" i="48" s="1"/>
  <c r="R333" i="48"/>
  <c r="S333" i="48" s="1"/>
  <c r="J333" i="48" s="1"/>
  <c r="K333" i="48" s="1"/>
  <c r="Q333" i="48"/>
  <c r="P333" i="48"/>
  <c r="L333" i="48"/>
  <c r="G333" i="48"/>
  <c r="H333" i="48" s="1"/>
  <c r="R332" i="48"/>
  <c r="S332" i="48" s="1"/>
  <c r="Q332" i="48"/>
  <c r="P332" i="48"/>
  <c r="J332" i="48"/>
  <c r="K332" i="48" s="1"/>
  <c r="L332" i="48" s="1"/>
  <c r="G332" i="48"/>
  <c r="H332" i="48" s="1"/>
  <c r="R331" i="48"/>
  <c r="S331" i="48" s="1"/>
  <c r="J331" i="48" s="1"/>
  <c r="K331" i="48" s="1"/>
  <c r="L331" i="48" s="1"/>
  <c r="Q331" i="48"/>
  <c r="P331" i="48"/>
  <c r="G331" i="48"/>
  <c r="H331" i="48" s="1"/>
  <c r="R330" i="48"/>
  <c r="S330" i="48" s="1"/>
  <c r="J330" i="48" s="1"/>
  <c r="K330" i="48" s="1"/>
  <c r="L330" i="48" s="1"/>
  <c r="Q330" i="48"/>
  <c r="P330" i="48"/>
  <c r="H330" i="48"/>
  <c r="G330" i="48"/>
  <c r="S329" i="48"/>
  <c r="J329" i="48" s="1"/>
  <c r="R329" i="48"/>
  <c r="P329" i="48"/>
  <c r="Q329" i="48" s="1"/>
  <c r="L329" i="48"/>
  <c r="K329" i="48"/>
  <c r="H329" i="48"/>
  <c r="G329" i="48"/>
  <c r="S328" i="48"/>
  <c r="R328" i="48"/>
  <c r="P328" i="48"/>
  <c r="Q328" i="48" s="1"/>
  <c r="G328" i="48" s="1"/>
  <c r="H328" i="48" s="1"/>
  <c r="J328" i="48"/>
  <c r="K328" i="48" s="1"/>
  <c r="R327" i="48"/>
  <c r="S327" i="48" s="1"/>
  <c r="P327" i="48"/>
  <c r="Q327" i="48" s="1"/>
  <c r="G327" i="48" s="1"/>
  <c r="H327" i="48" s="1"/>
  <c r="L327" i="48"/>
  <c r="J327" i="48"/>
  <c r="K327" i="48" s="1"/>
  <c r="S326" i="48"/>
  <c r="J326" i="48" s="1"/>
  <c r="K326" i="48" s="1"/>
  <c r="L326" i="48" s="1"/>
  <c r="R326" i="48"/>
  <c r="P326" i="48"/>
  <c r="Q326" i="48" s="1"/>
  <c r="G326" i="48" s="1"/>
  <c r="H326" i="48" s="1"/>
  <c r="S325" i="48"/>
  <c r="J325" i="48" s="1"/>
  <c r="K325" i="48" s="1"/>
  <c r="R325" i="48"/>
  <c r="P325" i="48"/>
  <c r="Q325" i="48" s="1"/>
  <c r="G325" i="48" s="1"/>
  <c r="H325" i="48" s="1"/>
  <c r="L325" i="48" s="1"/>
  <c r="S324" i="48"/>
  <c r="J324" i="48" s="1"/>
  <c r="K324" i="48" s="1"/>
  <c r="L324" i="48" s="1"/>
  <c r="R324" i="48"/>
  <c r="P324" i="48"/>
  <c r="Q324" i="48" s="1"/>
  <c r="G324" i="48" s="1"/>
  <c r="H324" i="48"/>
  <c r="S323" i="48"/>
  <c r="J323" i="48" s="1"/>
  <c r="R323" i="48"/>
  <c r="P323" i="48"/>
  <c r="Q323" i="48" s="1"/>
  <c r="G323" i="48" s="1"/>
  <c r="K323" i="48"/>
  <c r="L323" i="48" s="1"/>
  <c r="H323" i="48"/>
  <c r="S322" i="48"/>
  <c r="J322" i="48" s="1"/>
  <c r="K322" i="48" s="1"/>
  <c r="L322" i="48" s="1"/>
  <c r="R322" i="48"/>
  <c r="Q322" i="48"/>
  <c r="P322" i="48"/>
  <c r="G322" i="48"/>
  <c r="H322" i="48" s="1"/>
  <c r="S321" i="48"/>
  <c r="R321" i="48"/>
  <c r="P321" i="48"/>
  <c r="Q321" i="48" s="1"/>
  <c r="J321" i="48"/>
  <c r="K321" i="48" s="1"/>
  <c r="G321" i="48"/>
  <c r="H321" i="48" s="1"/>
  <c r="L321" i="48" s="1"/>
  <c r="S320" i="48"/>
  <c r="R320" i="48"/>
  <c r="Q320" i="48"/>
  <c r="G320" i="48" s="1"/>
  <c r="H320" i="48" s="1"/>
  <c r="P320" i="48"/>
  <c r="K320" i="48"/>
  <c r="J320" i="48"/>
  <c r="R319" i="48"/>
  <c r="S319" i="48" s="1"/>
  <c r="P319" i="48"/>
  <c r="Q319" i="48" s="1"/>
  <c r="G319" i="48" s="1"/>
  <c r="H319" i="48" s="1"/>
  <c r="K319" i="48"/>
  <c r="J319" i="48"/>
  <c r="S318" i="48"/>
  <c r="R318" i="48"/>
  <c r="Q318" i="48"/>
  <c r="G318" i="48" s="1"/>
  <c r="H318" i="48" s="1"/>
  <c r="P318" i="48"/>
  <c r="K318" i="48"/>
  <c r="L318" i="48" s="1"/>
  <c r="J318" i="48"/>
  <c r="S317" i="48"/>
  <c r="J317" i="48" s="1"/>
  <c r="R317" i="48"/>
  <c r="P317" i="48"/>
  <c r="Q317" i="48" s="1"/>
  <c r="K317" i="48"/>
  <c r="G317" i="48"/>
  <c r="H317" i="48" s="1"/>
  <c r="S316" i="48"/>
  <c r="R316" i="48"/>
  <c r="P316" i="48"/>
  <c r="Q316" i="48" s="1"/>
  <c r="G316" i="48" s="1"/>
  <c r="H316" i="48" s="1"/>
  <c r="J316" i="48"/>
  <c r="K316" i="48" s="1"/>
  <c r="S315" i="48"/>
  <c r="R315" i="48"/>
  <c r="Q315" i="48"/>
  <c r="P315" i="48"/>
  <c r="J315" i="48"/>
  <c r="K315" i="48" s="1"/>
  <c r="G315" i="48"/>
  <c r="H315" i="48" s="1"/>
  <c r="S314" i="48"/>
  <c r="R314" i="48"/>
  <c r="Q314" i="48"/>
  <c r="G314" i="48" s="1"/>
  <c r="P314" i="48"/>
  <c r="K314" i="48"/>
  <c r="L314" i="48" s="1"/>
  <c r="J314" i="48"/>
  <c r="H314" i="48"/>
  <c r="R313" i="48"/>
  <c r="S313" i="48" s="1"/>
  <c r="J313" i="48" s="1"/>
  <c r="P313" i="48"/>
  <c r="Q313" i="48" s="1"/>
  <c r="G313" i="48" s="1"/>
  <c r="H313" i="48" s="1"/>
  <c r="K313" i="48"/>
  <c r="S312" i="48"/>
  <c r="R312" i="48"/>
  <c r="Q312" i="48"/>
  <c r="G312" i="48" s="1"/>
  <c r="H312" i="48" s="1"/>
  <c r="P312" i="48"/>
  <c r="L312" i="48"/>
  <c r="J312" i="48"/>
  <c r="K312" i="48" s="1"/>
  <c r="R311" i="48"/>
  <c r="S311" i="48" s="1"/>
  <c r="J311" i="48" s="1"/>
  <c r="K311" i="48" s="1"/>
  <c r="P311" i="48"/>
  <c r="Q311" i="48" s="1"/>
  <c r="G311" i="48" s="1"/>
  <c r="H311" i="48" s="1"/>
  <c r="R310" i="48"/>
  <c r="S310" i="48" s="1"/>
  <c r="J310" i="48" s="1"/>
  <c r="K310" i="48" s="1"/>
  <c r="L310" i="48" s="1"/>
  <c r="Q310" i="48"/>
  <c r="G310" i="48" s="1"/>
  <c r="H310" i="48" s="1"/>
  <c r="P310" i="48"/>
  <c r="R309" i="48"/>
  <c r="S309" i="48" s="1"/>
  <c r="J309" i="48" s="1"/>
  <c r="K309" i="48" s="1"/>
  <c r="L309" i="48" s="1"/>
  <c r="Q309" i="48"/>
  <c r="G309" i="48" s="1"/>
  <c r="P309" i="48"/>
  <c r="H309" i="48"/>
  <c r="R308" i="48"/>
  <c r="S308" i="48" s="1"/>
  <c r="J308" i="48" s="1"/>
  <c r="K308" i="48" s="1"/>
  <c r="Q308" i="48"/>
  <c r="G308" i="48" s="1"/>
  <c r="H308" i="48" s="1"/>
  <c r="P308" i="48"/>
  <c r="L308" i="48"/>
  <c r="R307" i="48"/>
  <c r="S307" i="48" s="1"/>
  <c r="J307" i="48" s="1"/>
  <c r="K307" i="48" s="1"/>
  <c r="P307" i="48"/>
  <c r="Q307" i="48" s="1"/>
  <c r="G307" i="48" s="1"/>
  <c r="H307" i="48" s="1"/>
  <c r="R306" i="48"/>
  <c r="S306" i="48" s="1"/>
  <c r="Q306" i="48"/>
  <c r="G306" i="48" s="1"/>
  <c r="H306" i="48" s="1"/>
  <c r="L306" i="48" s="1"/>
  <c r="P306" i="48"/>
  <c r="J306" i="48"/>
  <c r="K306" i="48" s="1"/>
  <c r="S305" i="48"/>
  <c r="R305" i="48"/>
  <c r="P305" i="48"/>
  <c r="Q305" i="48" s="1"/>
  <c r="G305" i="48" s="1"/>
  <c r="H305" i="48" s="1"/>
  <c r="J305" i="48"/>
  <c r="K305" i="48" s="1"/>
  <c r="S304" i="48"/>
  <c r="J304" i="48" s="1"/>
  <c r="K304" i="48" s="1"/>
  <c r="L304" i="48" s="1"/>
  <c r="R304" i="48"/>
  <c r="P304" i="48"/>
  <c r="Q304" i="48" s="1"/>
  <c r="G304" i="48" s="1"/>
  <c r="H304" i="48" s="1"/>
  <c r="R303" i="48"/>
  <c r="S303" i="48" s="1"/>
  <c r="J303" i="48" s="1"/>
  <c r="K303" i="48" s="1"/>
  <c r="Q303" i="48"/>
  <c r="G303" i="48" s="1"/>
  <c r="P303" i="48"/>
  <c r="H303" i="48"/>
  <c r="S302" i="48"/>
  <c r="J302" i="48" s="1"/>
  <c r="K302" i="48" s="1"/>
  <c r="L302" i="48" s="1"/>
  <c r="R302" i="48"/>
  <c r="P302" i="48"/>
  <c r="Q302" i="48" s="1"/>
  <c r="G302" i="48" s="1"/>
  <c r="H302" i="48" s="1"/>
  <c r="S301" i="48"/>
  <c r="J301" i="48" s="1"/>
  <c r="R301" i="48"/>
  <c r="Q301" i="48"/>
  <c r="G301" i="48" s="1"/>
  <c r="H301" i="48" s="1"/>
  <c r="P301" i="48"/>
  <c r="K301" i="48"/>
  <c r="L301" i="48" s="1"/>
  <c r="R300" i="48"/>
  <c r="S300" i="48" s="1"/>
  <c r="J300" i="48" s="1"/>
  <c r="K300" i="48" s="1"/>
  <c r="L300" i="48" s="1"/>
  <c r="Q300" i="48"/>
  <c r="P300" i="48"/>
  <c r="H300" i="48"/>
  <c r="G300" i="48"/>
  <c r="S299" i="48"/>
  <c r="J299" i="48" s="1"/>
  <c r="R299" i="48"/>
  <c r="P299" i="48"/>
  <c r="Q299" i="48" s="1"/>
  <c r="G299" i="48" s="1"/>
  <c r="H299" i="48" s="1"/>
  <c r="K299" i="48"/>
  <c r="S298" i="48"/>
  <c r="R298" i="48"/>
  <c r="P298" i="48"/>
  <c r="Q298" i="48" s="1"/>
  <c r="G298" i="48" s="1"/>
  <c r="H298" i="48" s="1"/>
  <c r="K298" i="48"/>
  <c r="L298" i="48" s="1"/>
  <c r="J298" i="48"/>
  <c r="R297" i="48"/>
  <c r="S297" i="48" s="1"/>
  <c r="J297" i="48" s="1"/>
  <c r="K297" i="48" s="1"/>
  <c r="Q297" i="48"/>
  <c r="G297" i="48" s="1"/>
  <c r="H297" i="48" s="1"/>
  <c r="P297" i="48"/>
  <c r="S296" i="48"/>
  <c r="J296" i="48" s="1"/>
  <c r="R296" i="48"/>
  <c r="Q296" i="48"/>
  <c r="G296" i="48" s="1"/>
  <c r="H296" i="48" s="1"/>
  <c r="P296" i="48"/>
  <c r="K296" i="48"/>
  <c r="L296" i="48" s="1"/>
  <c r="S295" i="48"/>
  <c r="J295" i="48" s="1"/>
  <c r="K295" i="48" s="1"/>
  <c r="L295" i="48" s="1"/>
  <c r="R295" i="48"/>
  <c r="Q295" i="48"/>
  <c r="P295" i="48"/>
  <c r="G295" i="48"/>
  <c r="H295" i="48" s="1"/>
  <c r="R294" i="48"/>
  <c r="S294" i="48" s="1"/>
  <c r="P294" i="48"/>
  <c r="Q294" i="48" s="1"/>
  <c r="J294" i="48"/>
  <c r="K294" i="48" s="1"/>
  <c r="H294" i="48"/>
  <c r="G294" i="48"/>
  <c r="S293" i="48"/>
  <c r="R293" i="48"/>
  <c r="Q293" i="48"/>
  <c r="P293" i="48"/>
  <c r="J293" i="48"/>
  <c r="K293" i="48" s="1"/>
  <c r="H293" i="48"/>
  <c r="G293" i="48"/>
  <c r="R292" i="48"/>
  <c r="S292" i="48" s="1"/>
  <c r="Q292" i="48"/>
  <c r="P292" i="48"/>
  <c r="J292" i="48"/>
  <c r="K292" i="48" s="1"/>
  <c r="L292" i="48" s="1"/>
  <c r="H292" i="48"/>
  <c r="G292" i="48"/>
  <c r="S291" i="48"/>
  <c r="R291" i="48"/>
  <c r="P291" i="48"/>
  <c r="Q291" i="48" s="1"/>
  <c r="J291" i="48"/>
  <c r="K291" i="48" s="1"/>
  <c r="L291" i="48" s="1"/>
  <c r="G291" i="48"/>
  <c r="H291" i="48" s="1"/>
  <c r="S290" i="48"/>
  <c r="R290" i="48"/>
  <c r="Q290" i="48"/>
  <c r="G290" i="48" s="1"/>
  <c r="P290" i="48"/>
  <c r="K290" i="48"/>
  <c r="J290" i="48"/>
  <c r="H290" i="48"/>
  <c r="L290" i="48" s="1"/>
  <c r="R289" i="48"/>
  <c r="S289" i="48" s="1"/>
  <c r="P289" i="48"/>
  <c r="Q289" i="48" s="1"/>
  <c r="G289" i="48" s="1"/>
  <c r="H289" i="48" s="1"/>
  <c r="J289" i="48"/>
  <c r="K289" i="48" s="1"/>
  <c r="R288" i="48"/>
  <c r="S288" i="48" s="1"/>
  <c r="J288" i="48" s="1"/>
  <c r="K288" i="48" s="1"/>
  <c r="L288" i="48" s="1"/>
  <c r="Q288" i="48"/>
  <c r="P288" i="48"/>
  <c r="G288" i="48"/>
  <c r="H288" i="48" s="1"/>
  <c r="R287" i="48"/>
  <c r="S287" i="48" s="1"/>
  <c r="J287" i="48" s="1"/>
  <c r="K287" i="48" s="1"/>
  <c r="L287" i="48" s="1"/>
  <c r="Q287" i="48"/>
  <c r="P287" i="48"/>
  <c r="H287" i="48"/>
  <c r="G287" i="48"/>
  <c r="S286" i="48"/>
  <c r="J286" i="48" s="1"/>
  <c r="K286" i="48" s="1"/>
  <c r="R286" i="48"/>
  <c r="P286" i="48"/>
  <c r="Q286" i="48" s="1"/>
  <c r="G286" i="48" s="1"/>
  <c r="H286" i="48" s="1"/>
  <c r="S285" i="48"/>
  <c r="J285" i="48" s="1"/>
  <c r="K285" i="48" s="1"/>
  <c r="R285" i="48"/>
  <c r="Q285" i="48"/>
  <c r="P285" i="48"/>
  <c r="H285" i="48"/>
  <c r="G285" i="48"/>
  <c r="R284" i="48"/>
  <c r="S284" i="48" s="1"/>
  <c r="J284" i="48" s="1"/>
  <c r="K284" i="48" s="1"/>
  <c r="L284" i="48" s="1"/>
  <c r="Q284" i="48"/>
  <c r="P284" i="48"/>
  <c r="H284" i="48"/>
  <c r="G284" i="48"/>
  <c r="S283" i="48"/>
  <c r="J283" i="48" s="1"/>
  <c r="K283" i="48" s="1"/>
  <c r="R283" i="48"/>
  <c r="P283" i="48"/>
  <c r="Q283" i="48" s="1"/>
  <c r="G283" i="48" s="1"/>
  <c r="H283" i="48" s="1"/>
  <c r="S282" i="48"/>
  <c r="R282" i="48"/>
  <c r="P282" i="48"/>
  <c r="Q282" i="48" s="1"/>
  <c r="G282" i="48" s="1"/>
  <c r="K282" i="48"/>
  <c r="J282" i="48"/>
  <c r="H282" i="48"/>
  <c r="R281" i="48"/>
  <c r="S281" i="48" s="1"/>
  <c r="J281" i="48" s="1"/>
  <c r="K281" i="48" s="1"/>
  <c r="L281" i="48" s="1"/>
  <c r="Q281" i="48"/>
  <c r="G281" i="48" s="1"/>
  <c r="H281" i="48" s="1"/>
  <c r="P281" i="48"/>
  <c r="S280" i="48"/>
  <c r="J280" i="48" s="1"/>
  <c r="K280" i="48" s="1"/>
  <c r="R280" i="48"/>
  <c r="P280" i="48"/>
  <c r="Q280" i="48" s="1"/>
  <c r="G280" i="48" s="1"/>
  <c r="H280" i="48" s="1"/>
  <c r="S279" i="48"/>
  <c r="J279" i="48" s="1"/>
  <c r="K279" i="48" s="1"/>
  <c r="L279" i="48" s="1"/>
  <c r="R279" i="48"/>
  <c r="Q279" i="48"/>
  <c r="G279" i="48" s="1"/>
  <c r="P279" i="48"/>
  <c r="H279" i="48"/>
  <c r="R278" i="48"/>
  <c r="S278" i="48" s="1"/>
  <c r="P278" i="48"/>
  <c r="Q278" i="48" s="1"/>
  <c r="J278" i="48"/>
  <c r="K278" i="48" s="1"/>
  <c r="G278" i="48"/>
  <c r="H278" i="48" s="1"/>
  <c r="S277" i="48"/>
  <c r="R277" i="48"/>
  <c r="Q277" i="48"/>
  <c r="P277" i="48"/>
  <c r="J277" i="48"/>
  <c r="K277" i="48" s="1"/>
  <c r="G277" i="48"/>
  <c r="H277" i="48" s="1"/>
  <c r="R276" i="48"/>
  <c r="S276" i="48" s="1"/>
  <c r="J276" i="48" s="1"/>
  <c r="K276" i="48" s="1"/>
  <c r="L276" i="48" s="1"/>
  <c r="Q276" i="48"/>
  <c r="P276" i="48"/>
  <c r="H276" i="48"/>
  <c r="G276" i="48"/>
  <c r="S275" i="48"/>
  <c r="J275" i="48" s="1"/>
  <c r="K275" i="48" s="1"/>
  <c r="R275" i="48"/>
  <c r="P275" i="48"/>
  <c r="Q275" i="48" s="1"/>
  <c r="G275" i="48" s="1"/>
  <c r="H275" i="48" s="1"/>
  <c r="S274" i="48"/>
  <c r="R274" i="48"/>
  <c r="Q274" i="48"/>
  <c r="G274" i="48" s="1"/>
  <c r="H274" i="48" s="1"/>
  <c r="L274" i="48" s="1"/>
  <c r="P274" i="48"/>
  <c r="K274" i="48"/>
  <c r="J274" i="48"/>
  <c r="R273" i="48"/>
  <c r="S273" i="48" s="1"/>
  <c r="P273" i="48"/>
  <c r="Q273" i="48" s="1"/>
  <c r="G273" i="48" s="1"/>
  <c r="H273" i="48" s="1"/>
  <c r="J273" i="48"/>
  <c r="K273" i="48" s="1"/>
  <c r="R272" i="48"/>
  <c r="S272" i="48" s="1"/>
  <c r="J272" i="48" s="1"/>
  <c r="K272" i="48" s="1"/>
  <c r="L272" i="48" s="1"/>
  <c r="P272" i="48"/>
  <c r="Q272" i="48" s="1"/>
  <c r="G272" i="48" s="1"/>
  <c r="H272" i="48" s="1"/>
  <c r="R271" i="48"/>
  <c r="S271" i="48" s="1"/>
  <c r="J271" i="48" s="1"/>
  <c r="K271" i="48" s="1"/>
  <c r="Q271" i="48"/>
  <c r="P271" i="48"/>
  <c r="H271" i="48"/>
  <c r="G271" i="48"/>
  <c r="S270" i="48"/>
  <c r="J270" i="48" s="1"/>
  <c r="K270" i="48" s="1"/>
  <c r="L270" i="48" s="1"/>
  <c r="R270" i="48"/>
  <c r="P270" i="48"/>
  <c r="Q270" i="48" s="1"/>
  <c r="G270" i="48" s="1"/>
  <c r="H270" i="48" s="1"/>
  <c r="S269" i="48"/>
  <c r="J269" i="48" s="1"/>
  <c r="R269" i="48"/>
  <c r="Q269" i="48"/>
  <c r="G269" i="48" s="1"/>
  <c r="H269" i="48" s="1"/>
  <c r="P269" i="48"/>
  <c r="K269" i="48"/>
  <c r="R268" i="48"/>
  <c r="S268" i="48" s="1"/>
  <c r="J268" i="48" s="1"/>
  <c r="Q268" i="48"/>
  <c r="P268" i="48"/>
  <c r="K268" i="48"/>
  <c r="H268" i="48"/>
  <c r="G268" i="48"/>
  <c r="S267" i="48"/>
  <c r="J267" i="48" s="1"/>
  <c r="K267" i="48" s="1"/>
  <c r="L267" i="48" s="1"/>
  <c r="R267" i="48"/>
  <c r="P267" i="48"/>
  <c r="Q267" i="48" s="1"/>
  <c r="G267" i="48"/>
  <c r="H267" i="48" s="1"/>
  <c r="S266" i="48"/>
  <c r="R266" i="48"/>
  <c r="P266" i="48"/>
  <c r="Q266" i="48" s="1"/>
  <c r="G266" i="48" s="1"/>
  <c r="H266" i="48" s="1"/>
  <c r="K266" i="48"/>
  <c r="J266" i="48"/>
  <c r="R265" i="48"/>
  <c r="S265" i="48" s="1"/>
  <c r="P265" i="48"/>
  <c r="Q265" i="48" s="1"/>
  <c r="G265" i="48" s="1"/>
  <c r="H265" i="48" s="1"/>
  <c r="L265" i="48" s="1"/>
  <c r="J265" i="48"/>
  <c r="K265" i="48" s="1"/>
  <c r="S264" i="48"/>
  <c r="J264" i="48" s="1"/>
  <c r="K264" i="48" s="1"/>
  <c r="L264" i="48" s="1"/>
  <c r="R264" i="48"/>
  <c r="Q264" i="48"/>
  <c r="P264" i="48"/>
  <c r="G264" i="48"/>
  <c r="H264" i="48" s="1"/>
  <c r="S263" i="48"/>
  <c r="J263" i="48" s="1"/>
  <c r="K263" i="48" s="1"/>
  <c r="R263" i="48"/>
  <c r="Q263" i="48"/>
  <c r="G263" i="48" s="1"/>
  <c r="H263" i="48" s="1"/>
  <c r="P263" i="48"/>
  <c r="R262" i="48"/>
  <c r="S262" i="48" s="1"/>
  <c r="J262" i="48" s="1"/>
  <c r="K262" i="48" s="1"/>
  <c r="L262" i="48" s="1"/>
  <c r="P262" i="48"/>
  <c r="Q262" i="48" s="1"/>
  <c r="G262" i="48"/>
  <c r="H262" i="48" s="1"/>
  <c r="S261" i="48"/>
  <c r="R261" i="48"/>
  <c r="Q261" i="48"/>
  <c r="P261" i="48"/>
  <c r="K261" i="48"/>
  <c r="L261" i="48" s="1"/>
  <c r="J261" i="48"/>
  <c r="G261" i="48"/>
  <c r="H261" i="48" s="1"/>
  <c r="R260" i="48"/>
  <c r="S260" i="48" s="1"/>
  <c r="Q260" i="48"/>
  <c r="P260" i="48"/>
  <c r="K260" i="48"/>
  <c r="L260" i="48" s="1"/>
  <c r="J260" i="48"/>
  <c r="H260" i="48"/>
  <c r="G260" i="48"/>
  <c r="S259" i="48"/>
  <c r="R259" i="48"/>
  <c r="P259" i="48"/>
  <c r="Q259" i="48" s="1"/>
  <c r="G259" i="48" s="1"/>
  <c r="H259" i="48" s="1"/>
  <c r="K259" i="48"/>
  <c r="L259" i="48" s="1"/>
  <c r="J259" i="48"/>
  <c r="S258" i="48"/>
  <c r="R258" i="48"/>
  <c r="Q258" i="48"/>
  <c r="G258" i="48" s="1"/>
  <c r="H258" i="48" s="1"/>
  <c r="P258" i="48"/>
  <c r="K258" i="48"/>
  <c r="L258" i="48" s="1"/>
  <c r="J258" i="48"/>
  <c r="R257" i="48"/>
  <c r="S257" i="48" s="1"/>
  <c r="J257" i="48" s="1"/>
  <c r="K257" i="48" s="1"/>
  <c r="L257" i="48" s="1"/>
  <c r="P257" i="48"/>
  <c r="Q257" i="48" s="1"/>
  <c r="G257" i="48" s="1"/>
  <c r="H257" i="48" s="1"/>
  <c r="S256" i="48"/>
  <c r="J256" i="48" s="1"/>
  <c r="K256" i="48" s="1"/>
  <c r="R256" i="48"/>
  <c r="P256" i="48"/>
  <c r="Q256" i="48" s="1"/>
  <c r="G256" i="48"/>
  <c r="H256" i="48" s="1"/>
  <c r="S255" i="48"/>
  <c r="J255" i="48" s="1"/>
  <c r="K255" i="48" s="1"/>
  <c r="L255" i="48" s="1"/>
  <c r="R255" i="48"/>
  <c r="Q255" i="48"/>
  <c r="G255" i="48" s="1"/>
  <c r="H255" i="48" s="1"/>
  <c r="P255" i="48"/>
  <c r="R254" i="48"/>
  <c r="S254" i="48" s="1"/>
  <c r="P254" i="48"/>
  <c r="Q254" i="48" s="1"/>
  <c r="G254" i="48" s="1"/>
  <c r="J254" i="48"/>
  <c r="K254" i="48" s="1"/>
  <c r="H254" i="48"/>
  <c r="S253" i="48"/>
  <c r="J253" i="48" s="1"/>
  <c r="K253" i="48" s="1"/>
  <c r="L253" i="48" s="1"/>
  <c r="R253" i="48"/>
  <c r="Q253" i="48"/>
  <c r="G253" i="48" s="1"/>
  <c r="P253" i="48"/>
  <c r="H253" i="48"/>
  <c r="R252" i="48"/>
  <c r="S252" i="48" s="1"/>
  <c r="J252" i="48" s="1"/>
  <c r="K252" i="48" s="1"/>
  <c r="L252" i="48" s="1"/>
  <c r="Q252" i="48"/>
  <c r="P252" i="48"/>
  <c r="H252" i="48"/>
  <c r="G252" i="48"/>
  <c r="S251" i="48"/>
  <c r="J251" i="48" s="1"/>
  <c r="K251" i="48" s="1"/>
  <c r="R251" i="48"/>
  <c r="P251" i="48"/>
  <c r="Q251" i="48" s="1"/>
  <c r="G251" i="48"/>
  <c r="H251" i="48" s="1"/>
  <c r="S250" i="48"/>
  <c r="R250" i="48"/>
  <c r="P250" i="48"/>
  <c r="Q250" i="48" s="1"/>
  <c r="G250" i="48" s="1"/>
  <c r="L250" i="48"/>
  <c r="K250" i="48"/>
  <c r="J250" i="48"/>
  <c r="H250" i="48"/>
  <c r="R249" i="48"/>
  <c r="S249" i="48" s="1"/>
  <c r="Q249" i="48"/>
  <c r="G249" i="48" s="1"/>
  <c r="H249" i="48" s="1"/>
  <c r="P249" i="48"/>
  <c r="J249" i="48"/>
  <c r="K249" i="48" s="1"/>
  <c r="L249" i="48" s="1"/>
  <c r="S248" i="48"/>
  <c r="J248" i="48" s="1"/>
  <c r="R248" i="48"/>
  <c r="Q248" i="48"/>
  <c r="G248" i="48" s="1"/>
  <c r="H248" i="48" s="1"/>
  <c r="P248" i="48"/>
  <c r="K248" i="48"/>
  <c r="L248" i="48" s="1"/>
  <c r="S247" i="48"/>
  <c r="J247" i="48" s="1"/>
  <c r="K247" i="48" s="1"/>
  <c r="R247" i="48"/>
  <c r="Q247" i="48"/>
  <c r="G247" i="48" s="1"/>
  <c r="H247" i="48" s="1"/>
  <c r="P247" i="48"/>
  <c r="R246" i="48"/>
  <c r="S246" i="48" s="1"/>
  <c r="P246" i="48"/>
  <c r="Q246" i="48" s="1"/>
  <c r="G246" i="48" s="1"/>
  <c r="H246" i="48" s="1"/>
  <c r="J246" i="48"/>
  <c r="K246" i="48" s="1"/>
  <c r="S245" i="48"/>
  <c r="R245" i="48"/>
  <c r="Q245" i="48"/>
  <c r="P245" i="48"/>
  <c r="J245" i="48"/>
  <c r="K245" i="48" s="1"/>
  <c r="L245" i="48" s="1"/>
  <c r="H245" i="48"/>
  <c r="G245" i="48"/>
  <c r="R244" i="48"/>
  <c r="S244" i="48" s="1"/>
  <c r="Q244" i="48"/>
  <c r="P244" i="48"/>
  <c r="J244" i="48"/>
  <c r="K244" i="48" s="1"/>
  <c r="L244" i="48" s="1"/>
  <c r="H244" i="48"/>
  <c r="G244" i="48"/>
  <c r="S243" i="48"/>
  <c r="R243" i="48"/>
  <c r="P243" i="48"/>
  <c r="Q243" i="48" s="1"/>
  <c r="J243" i="48"/>
  <c r="K243" i="48" s="1"/>
  <c r="L243" i="48" s="1"/>
  <c r="G243" i="48"/>
  <c r="H243" i="48" s="1"/>
  <c r="S242" i="48"/>
  <c r="R242" i="48"/>
  <c r="Q242" i="48"/>
  <c r="G242" i="48" s="1"/>
  <c r="P242" i="48"/>
  <c r="K242" i="48"/>
  <c r="L242" i="48" s="1"/>
  <c r="J242" i="48"/>
  <c r="H242" i="48"/>
  <c r="R241" i="48"/>
  <c r="S241" i="48" s="1"/>
  <c r="J241" i="48" s="1"/>
  <c r="K241" i="48" s="1"/>
  <c r="L241" i="48" s="1"/>
  <c r="P241" i="48"/>
  <c r="Q241" i="48" s="1"/>
  <c r="G241" i="48" s="1"/>
  <c r="H241" i="48" s="1"/>
  <c r="R240" i="48"/>
  <c r="S240" i="48" s="1"/>
  <c r="J240" i="48" s="1"/>
  <c r="K240" i="48" s="1"/>
  <c r="P240" i="48"/>
  <c r="Q240" i="48" s="1"/>
  <c r="G240" i="48" s="1"/>
  <c r="H240" i="48" s="1"/>
  <c r="R239" i="48"/>
  <c r="S239" i="48" s="1"/>
  <c r="J239" i="48" s="1"/>
  <c r="K239" i="48" s="1"/>
  <c r="L239" i="48" s="1"/>
  <c r="Q239" i="48"/>
  <c r="G239" i="48" s="1"/>
  <c r="P239" i="48"/>
  <c r="H239" i="48"/>
  <c r="S238" i="48"/>
  <c r="R238" i="48"/>
  <c r="P238" i="48"/>
  <c r="Q238" i="48" s="1"/>
  <c r="G238" i="48" s="1"/>
  <c r="H238" i="48" s="1"/>
  <c r="J238" i="48"/>
  <c r="K238" i="48" s="1"/>
  <c r="S237" i="48"/>
  <c r="R237" i="48"/>
  <c r="Q237" i="48"/>
  <c r="G237" i="48" s="1"/>
  <c r="H237" i="48" s="1"/>
  <c r="P237" i="48"/>
  <c r="J237" i="48"/>
  <c r="K237" i="48" s="1"/>
  <c r="L237" i="48" s="1"/>
  <c r="R236" i="48"/>
  <c r="S236" i="48" s="1"/>
  <c r="J236" i="48" s="1"/>
  <c r="K236" i="48" s="1"/>
  <c r="L236" i="48" s="1"/>
  <c r="Q236" i="48"/>
  <c r="P236" i="48"/>
  <c r="H236" i="48"/>
  <c r="G236" i="48"/>
  <c r="S235" i="48"/>
  <c r="R235" i="48"/>
  <c r="P235" i="48"/>
  <c r="Q235" i="48" s="1"/>
  <c r="G235" i="48" s="1"/>
  <c r="H235" i="48" s="1"/>
  <c r="J235" i="48"/>
  <c r="K235" i="48" s="1"/>
  <c r="L235" i="48" s="1"/>
  <c r="S234" i="48"/>
  <c r="R234" i="48"/>
  <c r="P234" i="48"/>
  <c r="Q234" i="48" s="1"/>
  <c r="G234" i="48" s="1"/>
  <c r="K234" i="48"/>
  <c r="L234" i="48" s="1"/>
  <c r="J234" i="48"/>
  <c r="H234" i="48"/>
  <c r="R233" i="48"/>
  <c r="S233" i="48" s="1"/>
  <c r="J233" i="48" s="1"/>
  <c r="K233" i="48" s="1"/>
  <c r="L233" i="48" s="1"/>
  <c r="Q233" i="48"/>
  <c r="G233" i="48" s="1"/>
  <c r="H233" i="48" s="1"/>
  <c r="P233" i="48"/>
  <c r="R232" i="48"/>
  <c r="S232" i="48" s="1"/>
  <c r="J232" i="48" s="1"/>
  <c r="P232" i="48"/>
  <c r="Q232" i="48" s="1"/>
  <c r="G232" i="48" s="1"/>
  <c r="H232" i="48" s="1"/>
  <c r="K232" i="48"/>
  <c r="S231" i="48"/>
  <c r="J231" i="48" s="1"/>
  <c r="K231" i="48" s="1"/>
  <c r="R231" i="48"/>
  <c r="Q231" i="48"/>
  <c r="P231" i="48"/>
  <c r="G231" i="48"/>
  <c r="H231" i="48" s="1"/>
  <c r="L231" i="48" s="1"/>
  <c r="R230" i="48"/>
  <c r="S230" i="48" s="1"/>
  <c r="J230" i="48" s="1"/>
  <c r="K230" i="48" s="1"/>
  <c r="L230" i="48" s="1"/>
  <c r="P230" i="48"/>
  <c r="Q230" i="48" s="1"/>
  <c r="H230" i="48"/>
  <c r="G230" i="48"/>
  <c r="S229" i="48"/>
  <c r="J229" i="48" s="1"/>
  <c r="K229" i="48" s="1"/>
  <c r="L229" i="48" s="1"/>
  <c r="R229" i="48"/>
  <c r="Q229" i="48"/>
  <c r="P229" i="48"/>
  <c r="H229" i="48"/>
  <c r="G229" i="48"/>
  <c r="R228" i="48"/>
  <c r="S228" i="48" s="1"/>
  <c r="Q228" i="48"/>
  <c r="P228" i="48"/>
  <c r="L228" i="48"/>
  <c r="J228" i="48"/>
  <c r="K228" i="48" s="1"/>
  <c r="H228" i="48"/>
  <c r="G228" i="48"/>
  <c r="S227" i="48"/>
  <c r="R227" i="48"/>
  <c r="P227" i="48"/>
  <c r="Q227" i="48" s="1"/>
  <c r="J227" i="48"/>
  <c r="K227" i="48" s="1"/>
  <c r="L227" i="48" s="1"/>
  <c r="G227" i="48"/>
  <c r="H227" i="48" s="1"/>
  <c r="S226" i="48"/>
  <c r="R226" i="48"/>
  <c r="Q226" i="48"/>
  <c r="G226" i="48" s="1"/>
  <c r="P226" i="48"/>
  <c r="K226" i="48"/>
  <c r="J226" i="48"/>
  <c r="H226" i="48"/>
  <c r="L226" i="48" s="1"/>
  <c r="R225" i="48"/>
  <c r="S225" i="48" s="1"/>
  <c r="J225" i="48" s="1"/>
  <c r="K225" i="48" s="1"/>
  <c r="Q225" i="48"/>
  <c r="G225" i="48" s="1"/>
  <c r="H225" i="48" s="1"/>
  <c r="P225" i="48"/>
  <c r="R224" i="48"/>
  <c r="S224" i="48" s="1"/>
  <c r="J224" i="48" s="1"/>
  <c r="P224" i="48"/>
  <c r="Q224" i="48" s="1"/>
  <c r="G224" i="48" s="1"/>
  <c r="H224" i="48" s="1"/>
  <c r="K224" i="48"/>
  <c r="R223" i="48"/>
  <c r="S223" i="48" s="1"/>
  <c r="J223" i="48" s="1"/>
  <c r="K223" i="48" s="1"/>
  <c r="Q223" i="48"/>
  <c r="P223" i="48"/>
  <c r="G223" i="48"/>
  <c r="H223" i="48" s="1"/>
  <c r="L223" i="48" s="1"/>
  <c r="S222" i="48"/>
  <c r="J222" i="48" s="1"/>
  <c r="K222" i="48" s="1"/>
  <c r="L222" i="48" s="1"/>
  <c r="R222" i="48"/>
  <c r="P222" i="48"/>
  <c r="Q222" i="48" s="1"/>
  <c r="G222" i="48" s="1"/>
  <c r="H222" i="48" s="1"/>
  <c r="S221" i="48"/>
  <c r="J221" i="48" s="1"/>
  <c r="K221" i="48" s="1"/>
  <c r="L221" i="48" s="1"/>
  <c r="R221" i="48"/>
  <c r="Q221" i="48"/>
  <c r="G221" i="48" s="1"/>
  <c r="P221" i="48"/>
  <c r="H221" i="48"/>
  <c r="R220" i="48"/>
  <c r="S220" i="48" s="1"/>
  <c r="J220" i="48" s="1"/>
  <c r="Q220" i="48"/>
  <c r="P220" i="48"/>
  <c r="K220" i="48"/>
  <c r="H220" i="48"/>
  <c r="G220" i="48"/>
  <c r="S219" i="48"/>
  <c r="J219" i="48" s="1"/>
  <c r="K219" i="48" s="1"/>
  <c r="L219" i="48" s="1"/>
  <c r="R219" i="48"/>
  <c r="P219" i="48"/>
  <c r="Q219" i="48" s="1"/>
  <c r="G219" i="48"/>
  <c r="H219" i="48" s="1"/>
  <c r="S218" i="48"/>
  <c r="R218" i="48"/>
  <c r="P218" i="48"/>
  <c r="Q218" i="48" s="1"/>
  <c r="G218" i="48" s="1"/>
  <c r="H218" i="48" s="1"/>
  <c r="K218" i="48"/>
  <c r="J218" i="48"/>
  <c r="R217" i="48"/>
  <c r="S217" i="48" s="1"/>
  <c r="J217" i="48" s="1"/>
  <c r="K217" i="48" s="1"/>
  <c r="P217" i="48"/>
  <c r="Q217" i="48" s="1"/>
  <c r="G217" i="48" s="1"/>
  <c r="H217" i="48" s="1"/>
  <c r="S216" i="48"/>
  <c r="J216" i="48" s="1"/>
  <c r="K216" i="48" s="1"/>
  <c r="L216" i="48" s="1"/>
  <c r="R216" i="48"/>
  <c r="P216" i="48"/>
  <c r="Q216" i="48" s="1"/>
  <c r="G216" i="48" s="1"/>
  <c r="H216" i="48" s="1"/>
  <c r="S215" i="48"/>
  <c r="J215" i="48" s="1"/>
  <c r="K215" i="48" s="1"/>
  <c r="R215" i="48"/>
  <c r="Q215" i="48"/>
  <c r="P215" i="48"/>
  <c r="H215" i="48"/>
  <c r="G215" i="48"/>
  <c r="R214" i="48"/>
  <c r="S214" i="48" s="1"/>
  <c r="J214" i="48" s="1"/>
  <c r="K214" i="48" s="1"/>
  <c r="L214" i="48" s="1"/>
  <c r="P214" i="48"/>
  <c r="Q214" i="48" s="1"/>
  <c r="G214" i="48"/>
  <c r="H214" i="48" s="1"/>
  <c r="S213" i="48"/>
  <c r="R213" i="48"/>
  <c r="Q213" i="48"/>
  <c r="G213" i="48" s="1"/>
  <c r="H213" i="48" s="1"/>
  <c r="P213" i="48"/>
  <c r="J213" i="48"/>
  <c r="K213" i="48" s="1"/>
  <c r="R212" i="48"/>
  <c r="S212" i="48" s="1"/>
  <c r="Q212" i="48"/>
  <c r="P212" i="48"/>
  <c r="L212" i="48"/>
  <c r="J212" i="48"/>
  <c r="K212" i="48" s="1"/>
  <c r="H212" i="48"/>
  <c r="G212" i="48"/>
  <c r="S211" i="48"/>
  <c r="R211" i="48"/>
  <c r="P211" i="48"/>
  <c r="Q211" i="48" s="1"/>
  <c r="G211" i="48" s="1"/>
  <c r="H211" i="48" s="1"/>
  <c r="J211" i="48"/>
  <c r="K211" i="48" s="1"/>
  <c r="L211" i="48" s="1"/>
  <c r="S210" i="48"/>
  <c r="R210" i="48"/>
  <c r="P210" i="48"/>
  <c r="Q210" i="48" s="1"/>
  <c r="G210" i="48" s="1"/>
  <c r="H210" i="48" s="1"/>
  <c r="L210" i="48" s="1"/>
  <c r="K210" i="48"/>
  <c r="J210" i="48"/>
  <c r="R209" i="48"/>
  <c r="S209" i="48" s="1"/>
  <c r="Q209" i="48"/>
  <c r="G209" i="48" s="1"/>
  <c r="H209" i="48" s="1"/>
  <c r="P209" i="48"/>
  <c r="J209" i="48"/>
  <c r="K209" i="48" s="1"/>
  <c r="L209" i="48" s="1"/>
  <c r="R208" i="48"/>
  <c r="S208" i="48" s="1"/>
  <c r="J208" i="48" s="1"/>
  <c r="P208" i="48"/>
  <c r="Q208" i="48" s="1"/>
  <c r="K208" i="48"/>
  <c r="G208" i="48"/>
  <c r="H208" i="48" s="1"/>
  <c r="S207" i="48"/>
  <c r="J207" i="48" s="1"/>
  <c r="K207" i="48" s="1"/>
  <c r="R207" i="48"/>
  <c r="Q207" i="48"/>
  <c r="G207" i="48" s="1"/>
  <c r="H207" i="48" s="1"/>
  <c r="P207" i="48"/>
  <c r="R206" i="48"/>
  <c r="S206" i="48" s="1"/>
  <c r="J206" i="48" s="1"/>
  <c r="K206" i="48" s="1"/>
  <c r="L206" i="48" s="1"/>
  <c r="P206" i="48"/>
  <c r="Q206" i="48" s="1"/>
  <c r="H206" i="48"/>
  <c r="G206" i="48"/>
  <c r="S205" i="48"/>
  <c r="J205" i="48" s="1"/>
  <c r="R205" i="48"/>
  <c r="Q205" i="48"/>
  <c r="P205" i="48"/>
  <c r="K205" i="48"/>
  <c r="G205" i="48"/>
  <c r="H205" i="48" s="1"/>
  <c r="S204" i="48"/>
  <c r="J204" i="48" s="1"/>
  <c r="K204" i="48" s="1"/>
  <c r="L204" i="48" s="1"/>
  <c r="R204" i="48"/>
  <c r="Q204" i="48"/>
  <c r="P204" i="48"/>
  <c r="G204" i="48"/>
  <c r="H204" i="48" s="1"/>
  <c r="S203" i="48"/>
  <c r="J203" i="48" s="1"/>
  <c r="K203" i="48" s="1"/>
  <c r="R203" i="48"/>
  <c r="P203" i="48"/>
  <c r="Q203" i="48" s="1"/>
  <c r="G203" i="48"/>
  <c r="H203" i="48" s="1"/>
  <c r="S202" i="48"/>
  <c r="J202" i="48" s="1"/>
  <c r="K202" i="48" s="1"/>
  <c r="L202" i="48" s="1"/>
  <c r="R202" i="48"/>
  <c r="P202" i="48"/>
  <c r="Q202" i="48" s="1"/>
  <c r="G202" i="48"/>
  <c r="H202" i="48" s="1"/>
  <c r="R201" i="48"/>
  <c r="S201" i="48" s="1"/>
  <c r="J201" i="48" s="1"/>
  <c r="P201" i="48"/>
  <c r="Q201" i="48" s="1"/>
  <c r="G201" i="48" s="1"/>
  <c r="H201" i="48" s="1"/>
  <c r="K201" i="48"/>
  <c r="L201" i="48" s="1"/>
  <c r="S200" i="48"/>
  <c r="J200" i="48" s="1"/>
  <c r="K200" i="48" s="1"/>
  <c r="R200" i="48"/>
  <c r="P200" i="48"/>
  <c r="Q200" i="48" s="1"/>
  <c r="G200" i="48" s="1"/>
  <c r="H200" i="48" s="1"/>
  <c r="S199" i="48"/>
  <c r="J199" i="48" s="1"/>
  <c r="R199" i="48"/>
  <c r="P199" i="48"/>
  <c r="Q199" i="48" s="1"/>
  <c r="G199" i="48" s="1"/>
  <c r="H199" i="48" s="1"/>
  <c r="K199" i="48"/>
  <c r="R198" i="48"/>
  <c r="S198" i="48" s="1"/>
  <c r="P198" i="48"/>
  <c r="Q198" i="48" s="1"/>
  <c r="S197" i="48"/>
  <c r="R197" i="48"/>
  <c r="P197" i="48"/>
  <c r="Q197" i="48" s="1"/>
  <c r="S196" i="48"/>
  <c r="R196" i="48"/>
  <c r="P196" i="48"/>
  <c r="Q196" i="48" s="1"/>
  <c r="S195" i="48"/>
  <c r="J195" i="48" s="1"/>
  <c r="K195" i="48" s="1"/>
  <c r="R195" i="48"/>
  <c r="Q195" i="48"/>
  <c r="G195" i="48" s="1"/>
  <c r="H195" i="48" s="1"/>
  <c r="P195" i="48"/>
  <c r="S194" i="48"/>
  <c r="R194" i="48"/>
  <c r="Q194" i="48"/>
  <c r="G194" i="48" s="1"/>
  <c r="H194" i="48" s="1"/>
  <c r="P194" i="48"/>
  <c r="J194" i="48"/>
  <c r="K194" i="48" s="1"/>
  <c r="R193" i="48"/>
  <c r="S193" i="48" s="1"/>
  <c r="J193" i="48" s="1"/>
  <c r="K193" i="48" s="1"/>
  <c r="Q193" i="48"/>
  <c r="P193" i="48"/>
  <c r="G193" i="48"/>
  <c r="D193" i="48"/>
  <c r="R192" i="48"/>
  <c r="S192" i="48" s="1"/>
  <c r="P192" i="48"/>
  <c r="Q192" i="48" s="1"/>
  <c r="R191" i="48"/>
  <c r="S191" i="48" s="1"/>
  <c r="P191" i="48"/>
  <c r="Q191" i="48" s="1"/>
  <c r="S190" i="48"/>
  <c r="R190" i="48"/>
  <c r="P190" i="48"/>
  <c r="Q190" i="48" s="1"/>
  <c r="R189" i="48"/>
  <c r="S189" i="48" s="1"/>
  <c r="J189" i="48" s="1"/>
  <c r="K189" i="48" s="1"/>
  <c r="L189" i="48" s="1"/>
  <c r="Q189" i="48"/>
  <c r="G189" i="48" s="1"/>
  <c r="P189" i="48"/>
  <c r="H189" i="48"/>
  <c r="R188" i="48"/>
  <c r="S188" i="48" s="1"/>
  <c r="J188" i="48" s="1"/>
  <c r="K188" i="48" s="1"/>
  <c r="L188" i="48" s="1"/>
  <c r="P188" i="48"/>
  <c r="Q188" i="48" s="1"/>
  <c r="G188" i="48" s="1"/>
  <c r="H188" i="48"/>
  <c r="S187" i="48"/>
  <c r="J187" i="48" s="1"/>
  <c r="K187" i="48" s="1"/>
  <c r="L187" i="48" s="1"/>
  <c r="R187" i="48"/>
  <c r="P187" i="48"/>
  <c r="Q187" i="48" s="1"/>
  <c r="G187" i="48" s="1"/>
  <c r="H187" i="48" s="1"/>
  <c r="R186" i="48"/>
  <c r="S186" i="48" s="1"/>
  <c r="J186" i="48" s="1"/>
  <c r="K186" i="48" s="1"/>
  <c r="P186" i="48"/>
  <c r="Q186" i="48" s="1"/>
  <c r="G186" i="48" s="1"/>
  <c r="H186" i="48" s="1"/>
  <c r="S185" i="48"/>
  <c r="R185" i="48"/>
  <c r="P185" i="48"/>
  <c r="Q185" i="48" s="1"/>
  <c r="G185" i="48" s="1"/>
  <c r="H185" i="48" s="1"/>
  <c r="K185" i="48"/>
  <c r="J185" i="48"/>
  <c r="S184" i="48"/>
  <c r="R184" i="48"/>
  <c r="P184" i="48"/>
  <c r="Q184" i="48" s="1"/>
  <c r="J184" i="48"/>
  <c r="K184" i="48" s="1"/>
  <c r="G184" i="48"/>
  <c r="H184" i="48" s="1"/>
  <c r="R183" i="48"/>
  <c r="S183" i="48" s="1"/>
  <c r="J183" i="48" s="1"/>
  <c r="K183" i="48" s="1"/>
  <c r="L183" i="48" s="1"/>
  <c r="Q183" i="48"/>
  <c r="G183" i="48" s="1"/>
  <c r="H183" i="48" s="1"/>
  <c r="P183" i="48"/>
  <c r="R182" i="48"/>
  <c r="S182" i="48" s="1"/>
  <c r="J182" i="48" s="1"/>
  <c r="K182" i="48" s="1"/>
  <c r="P182" i="48"/>
  <c r="Q182" i="48" s="1"/>
  <c r="G182" i="48" s="1"/>
  <c r="H182" i="48" s="1"/>
  <c r="R181" i="48"/>
  <c r="S181" i="48" s="1"/>
  <c r="J181" i="48" s="1"/>
  <c r="K181" i="48" s="1"/>
  <c r="P181" i="48"/>
  <c r="Q181" i="48" s="1"/>
  <c r="G181" i="48" s="1"/>
  <c r="H181" i="48" s="1"/>
  <c r="R180" i="48"/>
  <c r="S180" i="48" s="1"/>
  <c r="J180" i="48" s="1"/>
  <c r="K180" i="48" s="1"/>
  <c r="L180" i="48" s="1"/>
  <c r="Q180" i="48"/>
  <c r="G180" i="48" s="1"/>
  <c r="H180" i="48" s="1"/>
  <c r="P180" i="48"/>
  <c r="R179" i="48"/>
  <c r="S179" i="48" s="1"/>
  <c r="J179" i="48" s="1"/>
  <c r="K179" i="48" s="1"/>
  <c r="L179" i="48" s="1"/>
  <c r="P179" i="48"/>
  <c r="Q179" i="48" s="1"/>
  <c r="G179" i="48" s="1"/>
  <c r="H179" i="48" s="1"/>
  <c r="S178" i="48"/>
  <c r="R178" i="48"/>
  <c r="P178" i="48"/>
  <c r="Q178" i="48" s="1"/>
  <c r="G178" i="48" s="1"/>
  <c r="H178" i="48" s="1"/>
  <c r="K178" i="48"/>
  <c r="J178" i="48"/>
  <c r="R177" i="48"/>
  <c r="S177" i="48" s="1"/>
  <c r="Q177" i="48"/>
  <c r="G177" i="48" s="1"/>
  <c r="H177" i="48" s="1"/>
  <c r="P177" i="48"/>
  <c r="J177" i="48"/>
  <c r="K177" i="48" s="1"/>
  <c r="R176" i="48"/>
  <c r="S176" i="48" s="1"/>
  <c r="J176" i="48" s="1"/>
  <c r="K176" i="48" s="1"/>
  <c r="L176" i="48" s="1"/>
  <c r="Q176" i="48"/>
  <c r="G176" i="48" s="1"/>
  <c r="P176" i="48"/>
  <c r="H176" i="48"/>
  <c r="R175" i="48"/>
  <c r="S175" i="48" s="1"/>
  <c r="Q175" i="48"/>
  <c r="G175" i="48" s="1"/>
  <c r="H175" i="48" s="1"/>
  <c r="P175" i="48"/>
  <c r="J175" i="48"/>
  <c r="K175" i="48" s="1"/>
  <c r="R174" i="48"/>
  <c r="S174" i="48" s="1"/>
  <c r="J174" i="48" s="1"/>
  <c r="K174" i="48" s="1"/>
  <c r="P174" i="48"/>
  <c r="Q174" i="48" s="1"/>
  <c r="G174" i="48" s="1"/>
  <c r="H174" i="48" s="1"/>
  <c r="R173" i="48"/>
  <c r="S173" i="48" s="1"/>
  <c r="J173" i="48" s="1"/>
  <c r="K173" i="48" s="1"/>
  <c r="Q173" i="48"/>
  <c r="G173" i="48" s="1"/>
  <c r="H173" i="48" s="1"/>
  <c r="L173" i="48" s="1"/>
  <c r="P173" i="48"/>
  <c r="R172" i="48"/>
  <c r="S172" i="48" s="1"/>
  <c r="Q172" i="48"/>
  <c r="G172" i="48" s="1"/>
  <c r="H172" i="48" s="1"/>
  <c r="P172" i="48"/>
  <c r="J172" i="48"/>
  <c r="K172" i="48" s="1"/>
  <c r="L172" i="48" s="1"/>
  <c r="R171" i="48"/>
  <c r="S171" i="48" s="1"/>
  <c r="Q171" i="48"/>
  <c r="G171" i="48" s="1"/>
  <c r="H171" i="48" s="1"/>
  <c r="P171" i="48"/>
  <c r="K171" i="48"/>
  <c r="L171" i="48" s="1"/>
  <c r="J171" i="48"/>
  <c r="R170" i="48"/>
  <c r="S170" i="48" s="1"/>
  <c r="P170" i="48"/>
  <c r="Q170" i="48" s="1"/>
  <c r="G170" i="48" s="1"/>
  <c r="H170" i="48" s="1"/>
  <c r="J170" i="48"/>
  <c r="K170" i="48" s="1"/>
  <c r="R169" i="48"/>
  <c r="S169" i="48" s="1"/>
  <c r="P169" i="48"/>
  <c r="Q169" i="48" s="1"/>
  <c r="K169" i="48"/>
  <c r="L169" i="48" s="1"/>
  <c r="J169" i="48"/>
  <c r="G169" i="48"/>
  <c r="H169" i="48" s="1"/>
  <c r="S168" i="48"/>
  <c r="R168" i="48"/>
  <c r="P168" i="48"/>
  <c r="Q168" i="48" s="1"/>
  <c r="G168" i="48" s="1"/>
  <c r="H168" i="48" s="1"/>
  <c r="K168" i="48"/>
  <c r="L168" i="48" s="1"/>
  <c r="J168" i="48"/>
  <c r="R167" i="48"/>
  <c r="S167" i="48" s="1"/>
  <c r="Q167" i="48"/>
  <c r="G167" i="48" s="1"/>
  <c r="P167" i="48"/>
  <c r="J167" i="48"/>
  <c r="K167" i="48" s="1"/>
  <c r="L167" i="48" s="1"/>
  <c r="H167" i="48"/>
  <c r="R166" i="48"/>
  <c r="S166" i="48" s="1"/>
  <c r="Q166" i="48"/>
  <c r="G166" i="48" s="1"/>
  <c r="H166" i="48" s="1"/>
  <c r="P166" i="48"/>
  <c r="K166" i="48"/>
  <c r="J166" i="48"/>
  <c r="R165" i="48"/>
  <c r="S165" i="48" s="1"/>
  <c r="J165" i="48" s="1"/>
  <c r="K165" i="48" s="1"/>
  <c r="P165" i="48"/>
  <c r="Q165" i="48" s="1"/>
  <c r="G165" i="48" s="1"/>
  <c r="H165" i="48" s="1"/>
  <c r="R164" i="48"/>
  <c r="S164" i="48" s="1"/>
  <c r="J164" i="48" s="1"/>
  <c r="K164" i="48" s="1"/>
  <c r="Q164" i="48"/>
  <c r="G164" i="48" s="1"/>
  <c r="H164" i="48" s="1"/>
  <c r="P164" i="48"/>
  <c r="R163" i="48"/>
  <c r="S163" i="48" s="1"/>
  <c r="P163" i="48"/>
  <c r="Q163" i="48" s="1"/>
  <c r="G163" i="48" s="1"/>
  <c r="H163" i="48" s="1"/>
  <c r="J163" i="48"/>
  <c r="K163" i="48" s="1"/>
  <c r="S162" i="48"/>
  <c r="R162" i="48"/>
  <c r="P162" i="48"/>
  <c r="Q162" i="48" s="1"/>
  <c r="G162" i="48" s="1"/>
  <c r="H162" i="48" s="1"/>
  <c r="J162" i="48"/>
  <c r="K162" i="48" s="1"/>
  <c r="L162" i="48" s="1"/>
  <c r="S161" i="48"/>
  <c r="R161" i="48"/>
  <c r="Q161" i="48"/>
  <c r="G161" i="48" s="1"/>
  <c r="H161" i="48" s="1"/>
  <c r="P161" i="48"/>
  <c r="J161" i="48"/>
  <c r="K161" i="48" s="1"/>
  <c r="L161" i="48" s="1"/>
  <c r="R160" i="48"/>
  <c r="S160" i="48" s="1"/>
  <c r="J160" i="48" s="1"/>
  <c r="K160" i="48" s="1"/>
  <c r="L160" i="48" s="1"/>
  <c r="P160" i="48"/>
  <c r="Q160" i="48" s="1"/>
  <c r="G160" i="48" s="1"/>
  <c r="H160" i="48" s="1"/>
  <c r="S159" i="48"/>
  <c r="R159" i="48"/>
  <c r="Q159" i="48"/>
  <c r="G159" i="48" s="1"/>
  <c r="H159" i="48" s="1"/>
  <c r="P159" i="48"/>
  <c r="K159" i="48"/>
  <c r="L159" i="48" s="1"/>
  <c r="J159" i="48"/>
  <c r="R158" i="48"/>
  <c r="S158" i="48" s="1"/>
  <c r="P158" i="48"/>
  <c r="Q158" i="48" s="1"/>
  <c r="G158" i="48" s="1"/>
  <c r="H158" i="48" s="1"/>
  <c r="L158" i="48" s="1"/>
  <c r="K158" i="48"/>
  <c r="J158" i="48"/>
  <c r="R157" i="48"/>
  <c r="S157" i="48" s="1"/>
  <c r="P157" i="48"/>
  <c r="Q157" i="48" s="1"/>
  <c r="J157" i="48"/>
  <c r="K157" i="48" s="1"/>
  <c r="L157" i="48" s="1"/>
  <c r="G157" i="48"/>
  <c r="H157" i="48" s="1"/>
  <c r="R156" i="48"/>
  <c r="S156" i="48" s="1"/>
  <c r="Q156" i="48"/>
  <c r="P156" i="48"/>
  <c r="J156" i="48"/>
  <c r="K156" i="48" s="1"/>
  <c r="G156" i="48"/>
  <c r="H156" i="48" s="1"/>
  <c r="S155" i="48"/>
  <c r="J155" i="48" s="1"/>
  <c r="K155" i="48" s="1"/>
  <c r="L155" i="48" s="1"/>
  <c r="R155" i="48"/>
  <c r="Q155" i="48"/>
  <c r="P155" i="48"/>
  <c r="G155" i="48"/>
  <c r="H155" i="48" s="1"/>
  <c r="S154" i="48"/>
  <c r="R154" i="48"/>
  <c r="Q154" i="48"/>
  <c r="G154" i="48" s="1"/>
  <c r="H154" i="48" s="1"/>
  <c r="P154" i="48"/>
  <c r="J154" i="48"/>
  <c r="K154" i="48" s="1"/>
  <c r="S153" i="48"/>
  <c r="J153" i="48" s="1"/>
  <c r="K153" i="48" s="1"/>
  <c r="L153" i="48" s="1"/>
  <c r="R153" i="48"/>
  <c r="Q153" i="48"/>
  <c r="G153" i="48" s="1"/>
  <c r="H153" i="48" s="1"/>
  <c r="P153" i="48"/>
  <c r="S152" i="48"/>
  <c r="J152" i="48" s="1"/>
  <c r="K152" i="48" s="1"/>
  <c r="L152" i="48" s="1"/>
  <c r="R152" i="48"/>
  <c r="Q152" i="48"/>
  <c r="G152" i="48" s="1"/>
  <c r="H152" i="48" s="1"/>
  <c r="P152" i="48"/>
  <c r="R151" i="48"/>
  <c r="S151" i="48" s="1"/>
  <c r="P151" i="48"/>
  <c r="Q151" i="48" s="1"/>
  <c r="J151" i="48"/>
  <c r="K151" i="48" s="1"/>
  <c r="H151" i="48"/>
  <c r="G151" i="48"/>
  <c r="S150" i="48"/>
  <c r="R150" i="48"/>
  <c r="Q150" i="48"/>
  <c r="G150" i="48" s="1"/>
  <c r="P150" i="48"/>
  <c r="J150" i="48"/>
  <c r="K150" i="48" s="1"/>
  <c r="L150" i="48" s="1"/>
  <c r="H150" i="48"/>
  <c r="R149" i="48"/>
  <c r="S149" i="48" s="1"/>
  <c r="J149" i="48" s="1"/>
  <c r="K149" i="48" s="1"/>
  <c r="P149" i="48"/>
  <c r="Q149" i="48" s="1"/>
  <c r="G149" i="48" s="1"/>
  <c r="H149" i="48" s="1"/>
  <c r="R148" i="48"/>
  <c r="S148" i="48" s="1"/>
  <c r="P148" i="48"/>
  <c r="Q148" i="48" s="1"/>
  <c r="G148" i="48" s="1"/>
  <c r="H148" i="48" s="1"/>
  <c r="L148" i="48" s="1"/>
  <c r="K148" i="48"/>
  <c r="J148" i="48"/>
  <c r="S147" i="48"/>
  <c r="J147" i="48" s="1"/>
  <c r="K147" i="48" s="1"/>
  <c r="R147" i="48"/>
  <c r="P147" i="48"/>
  <c r="Q147" i="48" s="1"/>
  <c r="G147" i="48" s="1"/>
  <c r="H147" i="48" s="1"/>
  <c r="L147" i="48" s="1"/>
  <c r="S146" i="48"/>
  <c r="J146" i="48" s="1"/>
  <c r="K146" i="48" s="1"/>
  <c r="R146" i="48"/>
  <c r="P146" i="48"/>
  <c r="Q146" i="48" s="1"/>
  <c r="G146" i="48" s="1"/>
  <c r="H146" i="48" s="1"/>
  <c r="S145" i="48"/>
  <c r="J145" i="48" s="1"/>
  <c r="K145" i="48" s="1"/>
  <c r="L145" i="48" s="1"/>
  <c r="R145" i="48"/>
  <c r="Q145" i="48"/>
  <c r="G145" i="48" s="1"/>
  <c r="H145" i="48" s="1"/>
  <c r="P145" i="48"/>
  <c r="S144" i="48"/>
  <c r="J144" i="48" s="1"/>
  <c r="R144" i="48"/>
  <c r="Q144" i="48"/>
  <c r="G144" i="48" s="1"/>
  <c r="H144" i="48" s="1"/>
  <c r="P144" i="48"/>
  <c r="K144" i="48"/>
  <c r="S143" i="48"/>
  <c r="J143" i="48" s="1"/>
  <c r="K143" i="48" s="1"/>
  <c r="R143" i="48"/>
  <c r="Q143" i="48"/>
  <c r="P143" i="48"/>
  <c r="G143" i="48"/>
  <c r="H143" i="48" s="1"/>
  <c r="L143" i="48" s="1"/>
  <c r="R142" i="48"/>
  <c r="S142" i="48" s="1"/>
  <c r="P142" i="48"/>
  <c r="Q142" i="48" s="1"/>
  <c r="G142" i="48" s="1"/>
  <c r="H142" i="48" s="1"/>
  <c r="J142" i="48"/>
  <c r="K142" i="48" s="1"/>
  <c r="S141" i="48"/>
  <c r="J141" i="48" s="1"/>
  <c r="K141" i="48" s="1"/>
  <c r="L141" i="48" s="1"/>
  <c r="R141" i="48"/>
  <c r="P141" i="48"/>
  <c r="Q141" i="48" s="1"/>
  <c r="G141" i="48" s="1"/>
  <c r="H141" i="48" s="1"/>
  <c r="S140" i="48"/>
  <c r="J140" i="48" s="1"/>
  <c r="R140" i="48"/>
  <c r="Q140" i="48"/>
  <c r="G140" i="48" s="1"/>
  <c r="H140" i="48" s="1"/>
  <c r="P140" i="48"/>
  <c r="K140" i="48"/>
  <c r="R139" i="48"/>
  <c r="S139" i="48" s="1"/>
  <c r="P139" i="48"/>
  <c r="Q139" i="48" s="1"/>
  <c r="G139" i="48" s="1"/>
  <c r="H139" i="48" s="1"/>
  <c r="L139" i="48" s="1"/>
  <c r="K139" i="48"/>
  <c r="J139" i="48"/>
  <c r="S138" i="48"/>
  <c r="J138" i="48" s="1"/>
  <c r="R138" i="48"/>
  <c r="P138" i="48"/>
  <c r="Q138" i="48" s="1"/>
  <c r="G138" i="48" s="1"/>
  <c r="H138" i="48" s="1"/>
  <c r="K138" i="48"/>
  <c r="S137" i="48"/>
  <c r="J137" i="48" s="1"/>
  <c r="K137" i="48" s="1"/>
  <c r="L137" i="48" s="1"/>
  <c r="R137" i="48"/>
  <c r="Q137" i="48"/>
  <c r="G137" i="48" s="1"/>
  <c r="H137" i="48" s="1"/>
  <c r="P137" i="48"/>
  <c r="R136" i="48"/>
  <c r="S136" i="48" s="1"/>
  <c r="J136" i="48" s="1"/>
  <c r="K136" i="48" s="1"/>
  <c r="L136" i="48" s="1"/>
  <c r="Q136" i="48"/>
  <c r="G136" i="48" s="1"/>
  <c r="H136" i="48" s="1"/>
  <c r="P136" i="48"/>
  <c r="R135" i="48"/>
  <c r="S135" i="48" s="1"/>
  <c r="J135" i="48" s="1"/>
  <c r="K135" i="48" s="1"/>
  <c r="P135" i="48"/>
  <c r="Q135" i="48" s="1"/>
  <c r="G135" i="48" s="1"/>
  <c r="H135" i="48" s="1"/>
  <c r="R134" i="48"/>
  <c r="S134" i="48" s="1"/>
  <c r="P134" i="48"/>
  <c r="Q134" i="48" s="1"/>
  <c r="G134" i="48" s="1"/>
  <c r="H134" i="48" s="1"/>
  <c r="J134" i="48"/>
  <c r="K134" i="48" s="1"/>
  <c r="L134" i="48" s="1"/>
  <c r="R133" i="48"/>
  <c r="S133" i="48" s="1"/>
  <c r="J133" i="48" s="1"/>
  <c r="K133" i="48" s="1"/>
  <c r="L133" i="48" s="1"/>
  <c r="P133" i="48"/>
  <c r="Q133" i="48" s="1"/>
  <c r="G133" i="48" s="1"/>
  <c r="H133" i="48" s="1"/>
  <c r="R132" i="48"/>
  <c r="S132" i="48" s="1"/>
  <c r="Q132" i="48"/>
  <c r="G132" i="48" s="1"/>
  <c r="H132" i="48" s="1"/>
  <c r="P132" i="48"/>
  <c r="J132" i="48"/>
  <c r="K132" i="48" s="1"/>
  <c r="R131" i="48"/>
  <c r="S131" i="48" s="1"/>
  <c r="P131" i="48"/>
  <c r="Q131" i="48" s="1"/>
  <c r="G131" i="48" s="1"/>
  <c r="H131" i="48" s="1"/>
  <c r="K131" i="48"/>
  <c r="J131" i="48"/>
  <c r="R130" i="48"/>
  <c r="S130" i="48" s="1"/>
  <c r="Q130" i="48"/>
  <c r="G130" i="48" s="1"/>
  <c r="H130" i="48" s="1"/>
  <c r="P130" i="48"/>
  <c r="J130" i="48"/>
  <c r="K130" i="48" s="1"/>
  <c r="L130" i="48" s="1"/>
  <c r="S129" i="48"/>
  <c r="J129" i="48" s="1"/>
  <c r="K129" i="48" s="1"/>
  <c r="L129" i="48" s="1"/>
  <c r="R129" i="48"/>
  <c r="P129" i="48"/>
  <c r="Q129" i="48" s="1"/>
  <c r="G129" i="48" s="1"/>
  <c r="H129" i="48" s="1"/>
  <c r="S128" i="48"/>
  <c r="R128" i="48"/>
  <c r="Q128" i="48"/>
  <c r="G128" i="48" s="1"/>
  <c r="H128" i="48" s="1"/>
  <c r="P128" i="48"/>
  <c r="J128" i="48"/>
  <c r="R127" i="48"/>
  <c r="S127" i="48" s="1"/>
  <c r="P127" i="48"/>
  <c r="Q127" i="48" s="1"/>
  <c r="G127" i="48" s="1"/>
  <c r="H127" i="48" s="1"/>
  <c r="K127" i="48"/>
  <c r="L127" i="48" s="1"/>
  <c r="J127" i="48"/>
  <c r="S126" i="48"/>
  <c r="R126" i="48"/>
  <c r="P126" i="48"/>
  <c r="Q126" i="48" s="1"/>
  <c r="G126" i="48" s="1"/>
  <c r="H126" i="48" s="1"/>
  <c r="K126" i="48"/>
  <c r="J126" i="48"/>
  <c r="R125" i="48"/>
  <c r="S125" i="48" s="1"/>
  <c r="Q125" i="48"/>
  <c r="P125" i="48"/>
  <c r="R124" i="48"/>
  <c r="S124" i="48" s="1"/>
  <c r="Q124" i="48"/>
  <c r="P124" i="48"/>
  <c r="R123" i="48"/>
  <c r="S123" i="48" s="1"/>
  <c r="P123" i="48"/>
  <c r="Q123" i="48" s="1"/>
  <c r="S122" i="48"/>
  <c r="R122" i="48"/>
  <c r="P122" i="48"/>
  <c r="Q122" i="48" s="1"/>
  <c r="R121" i="48"/>
  <c r="S121" i="48" s="1"/>
  <c r="P121" i="48"/>
  <c r="Q121" i="48" s="1"/>
  <c r="L121" i="48"/>
  <c r="R120" i="48"/>
  <c r="S120" i="48" s="1"/>
  <c r="P120" i="48"/>
  <c r="Q120" i="48" s="1"/>
  <c r="L120" i="48"/>
  <c r="R119" i="48"/>
  <c r="S119" i="48" s="1"/>
  <c r="J119" i="48" s="1"/>
  <c r="K119" i="48" s="1"/>
  <c r="L119" i="48" s="1"/>
  <c r="Q119" i="48"/>
  <c r="P119" i="48"/>
  <c r="G119" i="48"/>
  <c r="H119" i="48" s="1"/>
  <c r="S118" i="48"/>
  <c r="J118" i="48" s="1"/>
  <c r="K118" i="48" s="1"/>
  <c r="L118" i="48" s="1"/>
  <c r="R118" i="48"/>
  <c r="P118" i="48"/>
  <c r="Q118" i="48" s="1"/>
  <c r="G118" i="48" s="1"/>
  <c r="H118" i="48" s="1"/>
  <c r="S117" i="48"/>
  <c r="R117" i="48"/>
  <c r="Q117" i="48"/>
  <c r="P117" i="48"/>
  <c r="R116" i="48"/>
  <c r="S116" i="48" s="1"/>
  <c r="P116" i="48"/>
  <c r="Q116" i="48" s="1"/>
  <c r="L116" i="48"/>
  <c r="R115" i="48"/>
  <c r="S115" i="48" s="1"/>
  <c r="Q115" i="48"/>
  <c r="P115" i="48"/>
  <c r="L115" i="48"/>
  <c r="S114" i="48"/>
  <c r="J114" i="48" s="1"/>
  <c r="R114" i="48"/>
  <c r="Q114" i="48"/>
  <c r="P114" i="48"/>
  <c r="K114" i="48"/>
  <c r="L114" i="48" s="1"/>
  <c r="G114" i="48"/>
  <c r="H114" i="48" s="1"/>
  <c r="R113" i="48"/>
  <c r="S113" i="48" s="1"/>
  <c r="J113" i="48" s="1"/>
  <c r="K113" i="48" s="1"/>
  <c r="L113" i="48" s="1"/>
  <c r="P113" i="48"/>
  <c r="Q113" i="48" s="1"/>
  <c r="G113" i="48"/>
  <c r="H113" i="48" s="1"/>
  <c r="S112" i="48"/>
  <c r="R112" i="48"/>
  <c r="P112" i="48"/>
  <c r="Q112" i="48" s="1"/>
  <c r="S111" i="48"/>
  <c r="R111" i="48"/>
  <c r="P111" i="48"/>
  <c r="Q111" i="48" s="1"/>
  <c r="L111" i="48"/>
  <c r="R110" i="48"/>
  <c r="S110" i="48" s="1"/>
  <c r="Q110" i="48"/>
  <c r="P110" i="48"/>
  <c r="L110" i="48"/>
  <c r="S109" i="48"/>
  <c r="R109" i="48"/>
  <c r="Q109" i="48"/>
  <c r="G109" i="48" s="1"/>
  <c r="H109" i="48" s="1"/>
  <c r="L109" i="48" s="1"/>
  <c r="P109" i="48"/>
  <c r="K109" i="48"/>
  <c r="J109" i="48"/>
  <c r="R108" i="48"/>
  <c r="S108" i="48" s="1"/>
  <c r="P108" i="48"/>
  <c r="Q108" i="48" s="1"/>
  <c r="G108" i="48" s="1"/>
  <c r="J108" i="48"/>
  <c r="K108" i="48" s="1"/>
  <c r="L108" i="48" s="1"/>
  <c r="H108" i="48"/>
  <c r="S107" i="48"/>
  <c r="R107" i="48"/>
  <c r="P107" i="48"/>
  <c r="Q107" i="48" s="1"/>
  <c r="S106" i="48"/>
  <c r="R106" i="48"/>
  <c r="Q106" i="48"/>
  <c r="P106" i="48"/>
  <c r="L106" i="48"/>
  <c r="R105" i="48"/>
  <c r="S105" i="48" s="1"/>
  <c r="P105" i="48"/>
  <c r="Q105" i="48" s="1"/>
  <c r="L105" i="48"/>
  <c r="R104" i="48"/>
  <c r="S104" i="48" s="1"/>
  <c r="J104" i="48" s="1"/>
  <c r="K104" i="48" s="1"/>
  <c r="L104" i="48" s="1"/>
  <c r="Q104" i="48"/>
  <c r="P104" i="48"/>
  <c r="H104" i="48"/>
  <c r="G104" i="48"/>
  <c r="S103" i="48"/>
  <c r="J103" i="48" s="1"/>
  <c r="K103" i="48" s="1"/>
  <c r="L103" i="48" s="1"/>
  <c r="R103" i="48"/>
  <c r="P103" i="48"/>
  <c r="Q103" i="48" s="1"/>
  <c r="H103" i="48"/>
  <c r="G103" i="48"/>
  <c r="S102" i="48"/>
  <c r="R102" i="48"/>
  <c r="P102" i="48"/>
  <c r="Q102" i="48" s="1"/>
  <c r="S101" i="48"/>
  <c r="R101" i="48"/>
  <c r="P101" i="48"/>
  <c r="Q101" i="48" s="1"/>
  <c r="L101" i="48"/>
  <c r="R100" i="48"/>
  <c r="S100" i="48" s="1"/>
  <c r="P100" i="48"/>
  <c r="Q100" i="48" s="1"/>
  <c r="L100" i="48"/>
  <c r="S99" i="48"/>
  <c r="J99" i="48" s="1"/>
  <c r="K99" i="48" s="1"/>
  <c r="L99" i="48" s="1"/>
  <c r="R99" i="48"/>
  <c r="Q99" i="48"/>
  <c r="P99" i="48"/>
  <c r="H99" i="48"/>
  <c r="G99" i="48"/>
  <c r="R98" i="48"/>
  <c r="S98" i="48" s="1"/>
  <c r="J98" i="48" s="1"/>
  <c r="K98" i="48" s="1"/>
  <c r="L98" i="48" s="1"/>
  <c r="P98" i="48"/>
  <c r="Q98" i="48" s="1"/>
  <c r="H98" i="48"/>
  <c r="G98" i="48"/>
  <c r="S97" i="48"/>
  <c r="R97" i="48"/>
  <c r="Q97" i="48"/>
  <c r="P97" i="48"/>
  <c r="R96" i="48"/>
  <c r="S96" i="48" s="1"/>
  <c r="P96" i="48"/>
  <c r="Q96" i="48" s="1"/>
  <c r="L96" i="48"/>
  <c r="R95" i="48"/>
  <c r="S95" i="48" s="1"/>
  <c r="Q95" i="48"/>
  <c r="P95" i="48"/>
  <c r="L95" i="48"/>
  <c r="R94" i="48"/>
  <c r="S94" i="48" s="1"/>
  <c r="J94" i="48" s="1"/>
  <c r="K94" i="48" s="1"/>
  <c r="L94" i="48" s="1"/>
  <c r="Q94" i="48"/>
  <c r="G94" i="48" s="1"/>
  <c r="H94" i="48" s="1"/>
  <c r="P94" i="48"/>
  <c r="S93" i="48"/>
  <c r="J93" i="48" s="1"/>
  <c r="K93" i="48" s="1"/>
  <c r="L93" i="48" s="1"/>
  <c r="R93" i="48"/>
  <c r="P93" i="48"/>
  <c r="Q93" i="48" s="1"/>
  <c r="G93" i="48"/>
  <c r="H93" i="48" s="1"/>
  <c r="S92" i="48"/>
  <c r="R92" i="48"/>
  <c r="Q92" i="48"/>
  <c r="P92" i="48"/>
  <c r="S91" i="48"/>
  <c r="R91" i="48"/>
  <c r="P91" i="48"/>
  <c r="Q91" i="48" s="1"/>
  <c r="L91" i="48"/>
  <c r="R90" i="48"/>
  <c r="S90" i="48" s="1"/>
  <c r="P90" i="48"/>
  <c r="Q90" i="48" s="1"/>
  <c r="L90" i="48"/>
  <c r="S89" i="48"/>
  <c r="R89" i="48"/>
  <c r="Q89" i="48"/>
  <c r="G89" i="48" s="1"/>
  <c r="H89" i="48" s="1"/>
  <c r="P89" i="48"/>
  <c r="J89" i="48"/>
  <c r="K89" i="48" s="1"/>
  <c r="L89" i="48" s="1"/>
  <c r="R88" i="48"/>
  <c r="S88" i="48" s="1"/>
  <c r="P88" i="48"/>
  <c r="Q88" i="48" s="1"/>
  <c r="G88" i="48" s="1"/>
  <c r="H88" i="48" s="1"/>
  <c r="K88" i="48"/>
  <c r="J88" i="48"/>
  <c r="S87" i="48"/>
  <c r="R87" i="48"/>
  <c r="P87" i="48"/>
  <c r="Q87" i="48" s="1"/>
  <c r="R86" i="48"/>
  <c r="S86" i="48" s="1"/>
  <c r="Q86" i="48"/>
  <c r="P86" i="48"/>
  <c r="L86" i="48"/>
  <c r="R85" i="48"/>
  <c r="S85" i="48" s="1"/>
  <c r="P85" i="48"/>
  <c r="Q85" i="48" s="1"/>
  <c r="L85" i="48"/>
  <c r="S84" i="48"/>
  <c r="J84" i="48" s="1"/>
  <c r="K84" i="48" s="1"/>
  <c r="L84" i="48" s="1"/>
  <c r="R84" i="48"/>
  <c r="Q84" i="48"/>
  <c r="P84" i="48"/>
  <c r="G84" i="48"/>
  <c r="H84" i="48" s="1"/>
  <c r="S83" i="48"/>
  <c r="J83" i="48" s="1"/>
  <c r="K83" i="48" s="1"/>
  <c r="R83" i="48"/>
  <c r="P83" i="48"/>
  <c r="Q83" i="48" s="1"/>
  <c r="G83" i="48"/>
  <c r="H83" i="48" s="1"/>
  <c r="H123" i="48" s="1"/>
  <c r="H12" i="48" s="1"/>
  <c r="S82" i="48"/>
  <c r="R82" i="48"/>
  <c r="P82" i="48"/>
  <c r="Q82" i="48" s="1"/>
  <c r="R81" i="48"/>
  <c r="S81" i="48" s="1"/>
  <c r="P81" i="48"/>
  <c r="Q81" i="48" s="1"/>
  <c r="L81" i="48"/>
  <c r="R80" i="48"/>
  <c r="S80" i="48" s="1"/>
  <c r="P80" i="48"/>
  <c r="Q80" i="48" s="1"/>
  <c r="S79" i="48"/>
  <c r="R79" i="48"/>
  <c r="P79" i="48"/>
  <c r="Q79" i="48" s="1"/>
  <c r="R78" i="48"/>
  <c r="S78" i="48" s="1"/>
  <c r="Q78" i="48"/>
  <c r="P78" i="48"/>
  <c r="S77" i="48"/>
  <c r="R77" i="48"/>
  <c r="Q77" i="48"/>
  <c r="P77" i="48"/>
  <c r="R76" i="48"/>
  <c r="S76" i="48" s="1"/>
  <c r="J76" i="48" s="1"/>
  <c r="K76" i="48" s="1"/>
  <c r="P76" i="48"/>
  <c r="Q76" i="48" s="1"/>
  <c r="G76" i="48" s="1"/>
  <c r="H76" i="48" s="1"/>
  <c r="H78" i="48" s="1"/>
  <c r="H11" i="48" s="1"/>
  <c r="D76" i="48"/>
  <c r="S75" i="48"/>
  <c r="R75" i="48"/>
  <c r="Q75" i="48"/>
  <c r="P75" i="48"/>
  <c r="R74" i="48"/>
  <c r="S74" i="48" s="1"/>
  <c r="Q74" i="48"/>
  <c r="P74" i="48"/>
  <c r="R73" i="48"/>
  <c r="S73" i="48" s="1"/>
  <c r="P73" i="48"/>
  <c r="Q73" i="48" s="1"/>
  <c r="S72" i="48"/>
  <c r="R72" i="48"/>
  <c r="Q72" i="48"/>
  <c r="G72" i="48" s="1"/>
  <c r="H72" i="48" s="1"/>
  <c r="P72" i="48"/>
  <c r="J72" i="48"/>
  <c r="K72" i="48" s="1"/>
  <c r="S71" i="48"/>
  <c r="R71" i="48"/>
  <c r="Q71" i="48"/>
  <c r="G71" i="48" s="1"/>
  <c r="H71" i="48" s="1"/>
  <c r="P71" i="48"/>
  <c r="J71" i="48"/>
  <c r="K71" i="48" s="1"/>
  <c r="S70" i="48"/>
  <c r="R70" i="48"/>
  <c r="Q70" i="48"/>
  <c r="G70" i="48" s="1"/>
  <c r="H70" i="48" s="1"/>
  <c r="P70" i="48"/>
  <c r="K70" i="48"/>
  <c r="J70" i="48"/>
  <c r="R69" i="48"/>
  <c r="S69" i="48" s="1"/>
  <c r="J69" i="48" s="1"/>
  <c r="K69" i="48" s="1"/>
  <c r="P69" i="48"/>
  <c r="Q69" i="48" s="1"/>
  <c r="G69" i="48" s="1"/>
  <c r="H69" i="48" s="1"/>
  <c r="S68" i="48"/>
  <c r="R68" i="48"/>
  <c r="P68" i="48"/>
  <c r="Q68" i="48" s="1"/>
  <c r="G68" i="48" s="1"/>
  <c r="H68" i="48" s="1"/>
  <c r="L68" i="48" s="1"/>
  <c r="K68" i="48"/>
  <c r="J68" i="48"/>
  <c r="R67" i="48"/>
  <c r="S67" i="48" s="1"/>
  <c r="P67" i="48"/>
  <c r="Q67" i="48" s="1"/>
  <c r="G67" i="48" s="1"/>
  <c r="H67" i="48" s="1"/>
  <c r="J67" i="48"/>
  <c r="K67" i="48" s="1"/>
  <c r="L67" i="48" s="1"/>
  <c r="R66" i="48"/>
  <c r="S66" i="48" s="1"/>
  <c r="J66" i="48" s="1"/>
  <c r="K66" i="48" s="1"/>
  <c r="P66" i="48"/>
  <c r="Q66" i="48" s="1"/>
  <c r="G66" i="48" s="1"/>
  <c r="H66" i="48" s="1"/>
  <c r="S65" i="48"/>
  <c r="R65" i="48"/>
  <c r="Q65" i="48"/>
  <c r="G65" i="48" s="1"/>
  <c r="H65" i="48" s="1"/>
  <c r="P65" i="48"/>
  <c r="J65" i="48"/>
  <c r="K65" i="48" s="1"/>
  <c r="L65" i="48" s="1"/>
  <c r="S64" i="48"/>
  <c r="J64" i="48" s="1"/>
  <c r="R64" i="48"/>
  <c r="Q64" i="48"/>
  <c r="G64" i="48" s="1"/>
  <c r="H64" i="48" s="1"/>
  <c r="L64" i="48" s="1"/>
  <c r="P64" i="48"/>
  <c r="K64" i="48"/>
  <c r="S63" i="48"/>
  <c r="R63" i="48"/>
  <c r="Q63" i="48"/>
  <c r="G63" i="48" s="1"/>
  <c r="H63" i="48" s="1"/>
  <c r="L63" i="48" s="1"/>
  <c r="P63" i="48"/>
  <c r="J63" i="48"/>
  <c r="K63" i="48" s="1"/>
  <c r="S62" i="48"/>
  <c r="R62" i="48"/>
  <c r="Q62" i="48"/>
  <c r="G62" i="48" s="1"/>
  <c r="H62" i="48" s="1"/>
  <c r="P62" i="48"/>
  <c r="K62" i="48"/>
  <c r="J62" i="48"/>
  <c r="S61" i="48"/>
  <c r="R61" i="48"/>
  <c r="Q61" i="48"/>
  <c r="G61" i="48" s="1"/>
  <c r="H61" i="48" s="1"/>
  <c r="P61" i="48"/>
  <c r="K61" i="48"/>
  <c r="J61" i="48"/>
  <c r="S60" i="48"/>
  <c r="R60" i="48"/>
  <c r="Q60" i="48"/>
  <c r="G60" i="48" s="1"/>
  <c r="H60" i="48" s="1"/>
  <c r="P60" i="48"/>
  <c r="J60" i="48"/>
  <c r="K60" i="48" s="1"/>
  <c r="R59" i="48"/>
  <c r="S59" i="48" s="1"/>
  <c r="J59" i="48" s="1"/>
  <c r="K59" i="48" s="1"/>
  <c r="L59" i="48" s="1"/>
  <c r="P59" i="48"/>
  <c r="Q59" i="48" s="1"/>
  <c r="G59" i="48" s="1"/>
  <c r="H59" i="48" s="1"/>
  <c r="S58" i="48"/>
  <c r="R58" i="48"/>
  <c r="P58" i="48"/>
  <c r="Q58" i="48" s="1"/>
  <c r="G58" i="48" s="1"/>
  <c r="H58" i="48" s="1"/>
  <c r="J58" i="48"/>
  <c r="K58" i="48" s="1"/>
  <c r="L58" i="48" s="1"/>
  <c r="R57" i="48"/>
  <c r="S57" i="48" s="1"/>
  <c r="P57" i="48"/>
  <c r="Q57" i="48" s="1"/>
  <c r="G57" i="48" s="1"/>
  <c r="H57" i="48" s="1"/>
  <c r="J57" i="48"/>
  <c r="K57" i="48" s="1"/>
  <c r="R56" i="48"/>
  <c r="S56" i="48" s="1"/>
  <c r="Q56" i="48"/>
  <c r="G56" i="48" s="1"/>
  <c r="P56" i="48"/>
  <c r="J56" i="48"/>
  <c r="K56" i="48" s="1"/>
  <c r="H56" i="48"/>
  <c r="S55" i="48"/>
  <c r="R55" i="48"/>
  <c r="P55" i="48"/>
  <c r="Q55" i="48" s="1"/>
  <c r="G55" i="48" s="1"/>
  <c r="H55" i="48" s="1"/>
  <c r="J55" i="48"/>
  <c r="K55" i="48" s="1"/>
  <c r="S54" i="48"/>
  <c r="J54" i="48" s="1"/>
  <c r="R54" i="48"/>
  <c r="P54" i="48"/>
  <c r="Q54" i="48" s="1"/>
  <c r="G54" i="48" s="1"/>
  <c r="H54" i="48" s="1"/>
  <c r="K54" i="48"/>
  <c r="L54" i="48" s="1"/>
  <c r="S53" i="48"/>
  <c r="R53" i="48"/>
  <c r="P53" i="48"/>
  <c r="Q53" i="48" s="1"/>
  <c r="G53" i="48" s="1"/>
  <c r="H53" i="48" s="1"/>
  <c r="J53" i="48"/>
  <c r="K53" i="48" s="1"/>
  <c r="S52" i="48"/>
  <c r="R52" i="48"/>
  <c r="P52" i="48"/>
  <c r="Q52" i="48" s="1"/>
  <c r="G52" i="48" s="1"/>
  <c r="H52" i="48" s="1"/>
  <c r="J52" i="48"/>
  <c r="K52" i="48" s="1"/>
  <c r="L52" i="48" s="1"/>
  <c r="S51" i="48"/>
  <c r="R51" i="48"/>
  <c r="Q51" i="48"/>
  <c r="P51" i="48"/>
  <c r="J51" i="48"/>
  <c r="K51" i="48" s="1"/>
  <c r="G51" i="48"/>
  <c r="H51" i="48" s="1"/>
  <c r="S50" i="48"/>
  <c r="R50" i="48"/>
  <c r="Q50" i="48"/>
  <c r="G50" i="48" s="1"/>
  <c r="P50" i="48"/>
  <c r="J50" i="48"/>
  <c r="K50" i="48" s="1"/>
  <c r="L50" i="48" s="1"/>
  <c r="H50" i="48"/>
  <c r="R49" i="48"/>
  <c r="S49" i="48" s="1"/>
  <c r="J49" i="48" s="1"/>
  <c r="K49" i="48" s="1"/>
  <c r="P49" i="48"/>
  <c r="Q49" i="48" s="1"/>
  <c r="G49" i="48" s="1"/>
  <c r="H49" i="48" s="1"/>
  <c r="S48" i="48"/>
  <c r="R48" i="48"/>
  <c r="P48" i="48"/>
  <c r="Q48" i="48" s="1"/>
  <c r="G48" i="48" s="1"/>
  <c r="H48" i="48" s="1"/>
  <c r="K48" i="48"/>
  <c r="J48" i="48"/>
  <c r="R47" i="48"/>
  <c r="S47" i="48" s="1"/>
  <c r="J47" i="48" s="1"/>
  <c r="K47" i="48" s="1"/>
  <c r="L47" i="48" s="1"/>
  <c r="P47" i="48"/>
  <c r="Q47" i="48" s="1"/>
  <c r="G47" i="48" s="1"/>
  <c r="H47" i="48" s="1"/>
  <c r="R46" i="48"/>
  <c r="S46" i="48" s="1"/>
  <c r="P46" i="48"/>
  <c r="Q46" i="48" s="1"/>
  <c r="G46" i="48" s="1"/>
  <c r="H46" i="48" s="1"/>
  <c r="J46" i="48"/>
  <c r="K46" i="48" s="1"/>
  <c r="S45" i="48"/>
  <c r="R45" i="48"/>
  <c r="Q45" i="48"/>
  <c r="P45" i="48"/>
  <c r="J45" i="48"/>
  <c r="K45" i="48" s="1"/>
  <c r="L45" i="48" s="1"/>
  <c r="G45" i="48"/>
  <c r="H45" i="48" s="1"/>
  <c r="S44" i="48"/>
  <c r="J44" i="48" s="1"/>
  <c r="R44" i="48"/>
  <c r="Q44" i="48"/>
  <c r="P44" i="48"/>
  <c r="K44" i="48"/>
  <c r="L44" i="48" s="1"/>
  <c r="G44" i="48"/>
  <c r="H44" i="48" s="1"/>
  <c r="S43" i="48"/>
  <c r="R43" i="48"/>
  <c r="Q43" i="48"/>
  <c r="P43" i="48"/>
  <c r="J43" i="48"/>
  <c r="K43" i="48" s="1"/>
  <c r="L43" i="48" s="1"/>
  <c r="G43" i="48"/>
  <c r="H43" i="48" s="1"/>
  <c r="S42" i="48"/>
  <c r="R42" i="48"/>
  <c r="Q42" i="48"/>
  <c r="P42" i="48"/>
  <c r="J42" i="48"/>
  <c r="K42" i="48" s="1"/>
  <c r="G42" i="48"/>
  <c r="H42" i="48" s="1"/>
  <c r="S41" i="48"/>
  <c r="R41" i="48"/>
  <c r="Q41" i="48"/>
  <c r="P41" i="48"/>
  <c r="J41" i="48"/>
  <c r="K41" i="48" s="1"/>
  <c r="G41" i="48"/>
  <c r="H41" i="48" s="1"/>
  <c r="S40" i="48"/>
  <c r="R40" i="48"/>
  <c r="Q40" i="48"/>
  <c r="G40" i="48" s="1"/>
  <c r="P40" i="48"/>
  <c r="J40" i="48"/>
  <c r="K40" i="48" s="1"/>
  <c r="L40" i="48" s="1"/>
  <c r="H40" i="48"/>
  <c r="R39" i="48"/>
  <c r="S39" i="48" s="1"/>
  <c r="J39" i="48" s="1"/>
  <c r="K39" i="48" s="1"/>
  <c r="L39" i="48" s="1"/>
  <c r="P39" i="48"/>
  <c r="Q39" i="48" s="1"/>
  <c r="G39" i="48" s="1"/>
  <c r="H39" i="48"/>
  <c r="S38" i="48"/>
  <c r="R38" i="48"/>
  <c r="Q38" i="48"/>
  <c r="G38" i="48" s="1"/>
  <c r="H38" i="48" s="1"/>
  <c r="P38" i="48"/>
  <c r="J38" i="48"/>
  <c r="K38" i="48" s="1"/>
  <c r="R37" i="48"/>
  <c r="S37" i="48" s="1"/>
  <c r="J37" i="48" s="1"/>
  <c r="K37" i="48" s="1"/>
  <c r="P37" i="48"/>
  <c r="Q37" i="48" s="1"/>
  <c r="G37" i="48" s="1"/>
  <c r="H37" i="48" s="1"/>
  <c r="R36" i="48"/>
  <c r="S36" i="48" s="1"/>
  <c r="J36" i="48" s="1"/>
  <c r="K36" i="48" s="1"/>
  <c r="P36" i="48"/>
  <c r="Q36" i="48" s="1"/>
  <c r="G36" i="48" s="1"/>
  <c r="H36" i="48" s="1"/>
  <c r="S35" i="48"/>
  <c r="R35" i="48"/>
  <c r="P35" i="48"/>
  <c r="Q35" i="48" s="1"/>
  <c r="G35" i="48" s="1"/>
  <c r="H35" i="48" s="1"/>
  <c r="K35" i="48"/>
  <c r="J35" i="48"/>
  <c r="S34" i="48"/>
  <c r="J34" i="48" s="1"/>
  <c r="R34" i="48"/>
  <c r="P34" i="48"/>
  <c r="Q34" i="48" s="1"/>
  <c r="G34" i="48" s="1"/>
  <c r="H34" i="48" s="1"/>
  <c r="K34" i="48"/>
  <c r="L34" i="48" s="1"/>
  <c r="S33" i="48"/>
  <c r="R33" i="48"/>
  <c r="P33" i="48"/>
  <c r="Q33" i="48" s="1"/>
  <c r="G33" i="48" s="1"/>
  <c r="H33" i="48" s="1"/>
  <c r="J33" i="48"/>
  <c r="K33" i="48" s="1"/>
  <c r="S32" i="48"/>
  <c r="R32" i="48"/>
  <c r="P32" i="48"/>
  <c r="Q32" i="48" s="1"/>
  <c r="G32" i="48" s="1"/>
  <c r="H32" i="48" s="1"/>
  <c r="J32" i="48"/>
  <c r="K32" i="48" s="1"/>
  <c r="L32" i="48" s="1"/>
  <c r="S31" i="48"/>
  <c r="R31" i="48"/>
  <c r="Q31" i="48"/>
  <c r="G31" i="48" s="1"/>
  <c r="H31" i="48" s="1"/>
  <c r="P31" i="48"/>
  <c r="K31" i="48"/>
  <c r="L31" i="48" s="1"/>
  <c r="J31" i="48"/>
  <c r="R30" i="48"/>
  <c r="S30" i="48" s="1"/>
  <c r="P30" i="48"/>
  <c r="Q30" i="48" s="1"/>
  <c r="G30" i="48" s="1"/>
  <c r="H30" i="48" s="1"/>
  <c r="J30" i="48"/>
  <c r="K30" i="48" s="1"/>
  <c r="S29" i="48"/>
  <c r="R29" i="48"/>
  <c r="P29" i="48"/>
  <c r="Q29" i="48" s="1"/>
  <c r="G29" i="48" s="1"/>
  <c r="H29" i="48" s="1"/>
  <c r="J29" i="48"/>
  <c r="K29" i="48" s="1"/>
  <c r="L29" i="48" s="1"/>
  <c r="S28" i="48"/>
  <c r="R28" i="48"/>
  <c r="P28" i="48"/>
  <c r="Q28" i="48" s="1"/>
  <c r="G28" i="48" s="1"/>
  <c r="H28" i="48" s="1"/>
  <c r="H74" i="48" s="1"/>
  <c r="H10" i="48" s="1"/>
  <c r="J28" i="48"/>
  <c r="K28" i="48" s="1"/>
  <c r="P25" i="48"/>
  <c r="O25" i="48"/>
  <c r="Q18" i="48"/>
  <c r="H18" i="48"/>
  <c r="B18" i="48"/>
  <c r="Q17" i="48"/>
  <c r="B17" i="48"/>
  <c r="Q16" i="48"/>
  <c r="H16" i="48"/>
  <c r="B16" i="48"/>
  <c r="Q15" i="48"/>
  <c r="B15" i="48"/>
  <c r="Q14" i="48"/>
  <c r="B14" i="48"/>
  <c r="Q13" i="48"/>
  <c r="B13" i="48"/>
  <c r="Q12" i="48"/>
  <c r="B12" i="48"/>
  <c r="Q11" i="48"/>
  <c r="B11" i="48"/>
  <c r="Q10" i="48"/>
  <c r="B10" i="48"/>
  <c r="L42" i="48" l="1"/>
  <c r="L33" i="48"/>
  <c r="L37" i="48"/>
  <c r="L49" i="48"/>
  <c r="L70" i="48"/>
  <c r="L83" i="48"/>
  <c r="K123" i="48"/>
  <c r="K12" i="48" s="1"/>
  <c r="L164" i="48"/>
  <c r="L175" i="48"/>
  <c r="L186" i="48"/>
  <c r="L181" i="48"/>
  <c r="L35" i="48"/>
  <c r="L38" i="48"/>
  <c r="L53" i="48"/>
  <c r="L55" i="48"/>
  <c r="L11" i="48"/>
  <c r="R11" i="48" s="1"/>
  <c r="L88" i="48"/>
  <c r="L123" i="48" s="1"/>
  <c r="L126" i="48"/>
  <c r="L132" i="48"/>
  <c r="H366" i="48"/>
  <c r="H15" i="48" s="1"/>
  <c r="L203" i="48"/>
  <c r="L283" i="48"/>
  <c r="L57" i="48"/>
  <c r="L72" i="48"/>
  <c r="K78" i="48"/>
  <c r="K11" i="48" s="1"/>
  <c r="L76" i="48"/>
  <c r="L78" i="48" s="1"/>
  <c r="H191" i="48"/>
  <c r="H13" i="48" s="1"/>
  <c r="L13" i="48" s="1"/>
  <c r="R13" i="48" s="1"/>
  <c r="L28" i="48"/>
  <c r="K74" i="48"/>
  <c r="K10" i="48" s="1"/>
  <c r="L48" i="48"/>
  <c r="L60" i="48"/>
  <c r="L138" i="48"/>
  <c r="L140" i="48"/>
  <c r="L185" i="48"/>
  <c r="L10" i="48"/>
  <c r="L12" i="48"/>
  <c r="R12" i="48" s="1"/>
  <c r="L178" i="48"/>
  <c r="L69" i="48"/>
  <c r="L146" i="48"/>
  <c r="L193" i="48"/>
  <c r="K197" i="48"/>
  <c r="K14" i="48" s="1"/>
  <c r="L200" i="48"/>
  <c r="L240" i="48"/>
  <c r="L195" i="48"/>
  <c r="L217" i="48"/>
  <c r="Q25" i="48"/>
  <c r="L174" i="48"/>
  <c r="L215" i="48"/>
  <c r="L220" i="48"/>
  <c r="L251" i="48"/>
  <c r="L285" i="48"/>
  <c r="L289" i="48"/>
  <c r="L144" i="48"/>
  <c r="L154" i="48"/>
  <c r="L165" i="48"/>
  <c r="L194" i="48"/>
  <c r="L213" i="48"/>
  <c r="L62" i="48"/>
  <c r="K191" i="48"/>
  <c r="K13" i="48" s="1"/>
  <c r="H193" i="48"/>
  <c r="H197" i="48" s="1"/>
  <c r="H14" i="48" s="1"/>
  <c r="K366" i="48"/>
  <c r="K15" i="48" s="1"/>
  <c r="L199" i="48"/>
  <c r="L225" i="48"/>
  <c r="L311" i="48"/>
  <c r="L232" i="48"/>
  <c r="L238" i="48"/>
  <c r="L247" i="48"/>
  <c r="L266" i="48"/>
  <c r="L269" i="48"/>
  <c r="L273" i="48"/>
  <c r="L299" i="48"/>
  <c r="L305" i="48"/>
  <c r="L131" i="48"/>
  <c r="L166" i="48"/>
  <c r="L207" i="48"/>
  <c r="L224" i="48"/>
  <c r="L246" i="48"/>
  <c r="L278" i="48"/>
  <c r="L151" i="48"/>
  <c r="L282" i="48"/>
  <c r="L297" i="48"/>
  <c r="L307" i="48"/>
  <c r="L182" i="48"/>
  <c r="L205" i="48"/>
  <c r="L208" i="48"/>
  <c r="L254" i="48"/>
  <c r="L263" i="48"/>
  <c r="L268" i="48"/>
  <c r="L277" i="48"/>
  <c r="L294" i="48"/>
  <c r="L275" i="48"/>
  <c r="L293" i="48"/>
  <c r="L218" i="48"/>
  <c r="L256" i="48"/>
  <c r="L280" i="48"/>
  <c r="L303" i="48"/>
  <c r="L338" i="48"/>
  <c r="L340" i="48"/>
  <c r="L359" i="48"/>
  <c r="L439" i="48"/>
  <c r="L271" i="48"/>
  <c r="L286" i="48"/>
  <c r="L328" i="48"/>
  <c r="L317" i="48"/>
  <c r="L352" i="48"/>
  <c r="L370" i="48"/>
  <c r="L371" i="48"/>
  <c r="L389" i="48"/>
  <c r="L392" i="48"/>
  <c r="L398" i="48"/>
  <c r="L401" i="48"/>
  <c r="L406" i="48"/>
  <c r="L420" i="48"/>
  <c r="L460" i="48"/>
  <c r="L461" i="48"/>
  <c r="L471" i="48"/>
  <c r="L489" i="48"/>
  <c r="L313" i="48"/>
  <c r="L349" i="48"/>
  <c r="L374" i="48"/>
  <c r="L411" i="48"/>
  <c r="L435" i="48"/>
  <c r="L456" i="48"/>
  <c r="L503" i="48"/>
  <c r="L316" i="48"/>
  <c r="L410" i="48"/>
  <c r="L437" i="48"/>
  <c r="L441" i="48"/>
  <c r="L446" i="48"/>
  <c r="L452" i="48"/>
  <c r="L453" i="48"/>
  <c r="L457" i="48"/>
  <c r="L500" i="48"/>
  <c r="L511" i="48"/>
  <c r="L377" i="48"/>
  <c r="L466" i="48"/>
  <c r="L514" i="48"/>
  <c r="L315" i="48"/>
  <c r="L320" i="48"/>
  <c r="L402" i="48"/>
  <c r="L414" i="48"/>
  <c r="L443" i="48"/>
  <c r="L462" i="48"/>
  <c r="L464" i="48"/>
  <c r="L343" i="48"/>
  <c r="L363" i="48"/>
  <c r="L376" i="48"/>
  <c r="L390" i="48"/>
  <c r="L399" i="48"/>
  <c r="L405" i="48"/>
  <c r="L429" i="48"/>
  <c r="L445" i="48"/>
  <c r="L449" i="48"/>
  <c r="L451" i="48"/>
  <c r="L465" i="48"/>
  <c r="L474" i="48"/>
  <c r="L499" i="48"/>
  <c r="L319" i="48"/>
  <c r="L348" i="48"/>
  <c r="L525" i="48"/>
  <c r="L543" i="48"/>
  <c r="L513" i="48"/>
  <c r="L524" i="48"/>
  <c r="H606" i="48"/>
  <c r="H17" i="48" s="1"/>
  <c r="L561" i="48"/>
  <c r="L475" i="48"/>
  <c r="L504" i="48"/>
  <c r="L508" i="48"/>
  <c r="L502" i="48"/>
  <c r="K606" i="48"/>
  <c r="K17" i="48" s="1"/>
  <c r="L531" i="48"/>
  <c r="L533" i="48"/>
  <c r="L539" i="48"/>
  <c r="L556" i="48"/>
  <c r="L575" i="48"/>
  <c r="L587" i="48"/>
  <c r="L592" i="48"/>
  <c r="K527" i="48"/>
  <c r="K16" i="48" s="1"/>
  <c r="L16" i="48" s="1"/>
  <c r="R16" i="48" s="1"/>
  <c r="L458" i="48"/>
  <c r="L369" i="48"/>
  <c r="L472" i="48"/>
  <c r="L501" i="48"/>
  <c r="L510" i="48"/>
  <c r="L590" i="48"/>
  <c r="L428" i="48"/>
  <c r="L481" i="48"/>
  <c r="L498" i="48"/>
  <c r="L571" i="48"/>
  <c r="L582" i="48"/>
  <c r="L586" i="48"/>
  <c r="L591" i="48"/>
  <c r="L548" i="48"/>
  <c r="L574" i="48"/>
  <c r="L604" i="48"/>
  <c r="L521" i="48"/>
  <c r="L577" i="48"/>
  <c r="L599" i="48"/>
  <c r="L486" i="48"/>
  <c r="L494" i="48"/>
  <c r="L596" i="48"/>
  <c r="L610" i="48"/>
  <c r="K689" i="48"/>
  <c r="K18" i="48" s="1"/>
  <c r="L18" i="48" s="1"/>
  <c r="R18" i="48" s="1"/>
  <c r="L581" i="48"/>
  <c r="L597" i="48"/>
  <c r="L633" i="48"/>
  <c r="L567" i="48"/>
  <c r="L613" i="48"/>
  <c r="L626" i="48"/>
  <c r="L631" i="48"/>
  <c r="L635" i="48"/>
  <c r="L640" i="48"/>
  <c r="L617" i="48"/>
  <c r="L584" i="48"/>
  <c r="L636" i="48"/>
  <c r="L644" i="48"/>
  <c r="L678" i="48"/>
  <c r="L637" i="48"/>
  <c r="L680" i="48"/>
  <c r="L527" i="48" l="1"/>
  <c r="L17" i="48"/>
  <c r="R17" i="48" s="1"/>
  <c r="L14" i="48"/>
  <c r="R14" i="48" s="1"/>
  <c r="L606" i="48"/>
  <c r="K25" i="48"/>
  <c r="H25" i="48"/>
  <c r="L74" i="48"/>
  <c r="L689" i="48"/>
  <c r="R10" i="48"/>
  <c r="L15" i="48"/>
  <c r="R15" i="48" s="1"/>
  <c r="L197" i="48"/>
  <c r="L191" i="48"/>
  <c r="L366" i="48"/>
  <c r="R25" i="48" l="1"/>
  <c r="L25" i="48"/>
  <c r="K163" i="47" l="1"/>
  <c r="K28" i="47"/>
  <c r="J28" i="47"/>
  <c r="K580" i="42"/>
  <c r="K215" i="42"/>
  <c r="H38" i="42"/>
  <c r="K38" i="42"/>
  <c r="K28" i="42"/>
  <c r="J28" i="42"/>
  <c r="H28" i="42"/>
  <c r="K192" i="47" l="1"/>
  <c r="K191" i="47"/>
  <c r="K190" i="47"/>
  <c r="K188" i="47"/>
  <c r="K186" i="47"/>
  <c r="K184" i="47"/>
  <c r="K181" i="47"/>
  <c r="K178" i="47"/>
  <c r="K176" i="47"/>
  <c r="K174" i="47"/>
  <c r="K164" i="47"/>
  <c r="K165" i="47"/>
  <c r="K166" i="47"/>
  <c r="K167" i="47"/>
  <c r="K168" i="47"/>
  <c r="K169" i="47"/>
  <c r="K148" i="47"/>
  <c r="K149" i="47"/>
  <c r="K150" i="47"/>
  <c r="K151" i="47"/>
  <c r="K152" i="47"/>
  <c r="K153" i="47"/>
  <c r="K154" i="47"/>
  <c r="K155" i="47"/>
  <c r="K156" i="47"/>
  <c r="K157" i="47"/>
  <c r="K147" i="47"/>
  <c r="K120" i="47"/>
  <c r="K121" i="47"/>
  <c r="K122" i="47"/>
  <c r="K123" i="47"/>
  <c r="K124" i="47"/>
  <c r="K125" i="47"/>
  <c r="K126" i="47"/>
  <c r="K127" i="47"/>
  <c r="K128" i="47"/>
  <c r="K129" i="47"/>
  <c r="K130" i="47"/>
  <c r="K131" i="47"/>
  <c r="K132" i="47"/>
  <c r="K133" i="47"/>
  <c r="K134" i="47"/>
  <c r="K135" i="47"/>
  <c r="K136" i="47"/>
  <c r="K137" i="47"/>
  <c r="K138" i="47"/>
  <c r="K139" i="47"/>
  <c r="K140" i="47"/>
  <c r="K141" i="47"/>
  <c r="K119" i="47"/>
  <c r="K86" i="47"/>
  <c r="K87" i="47"/>
  <c r="K88" i="47"/>
  <c r="K89" i="47"/>
  <c r="K90" i="47"/>
  <c r="K91" i="47"/>
  <c r="K92" i="47"/>
  <c r="K93" i="47"/>
  <c r="K94" i="47"/>
  <c r="K95" i="47"/>
  <c r="K96" i="47"/>
  <c r="K97" i="47"/>
  <c r="K98" i="47"/>
  <c r="K99" i="47"/>
  <c r="K100" i="47"/>
  <c r="K101" i="47"/>
  <c r="K102" i="47"/>
  <c r="K103" i="47"/>
  <c r="K104" i="47"/>
  <c r="K105" i="47"/>
  <c r="K106" i="47"/>
  <c r="K107" i="47"/>
  <c r="K108" i="47"/>
  <c r="K109" i="47"/>
  <c r="K110" i="47"/>
  <c r="K111" i="47"/>
  <c r="K112" i="47"/>
  <c r="K113" i="47"/>
  <c r="K114" i="47"/>
  <c r="K85" i="47"/>
  <c r="K81" i="47"/>
  <c r="K80" i="47"/>
  <c r="K63" i="47"/>
  <c r="K64" i="47"/>
  <c r="K65" i="47"/>
  <c r="K66" i="47"/>
  <c r="K67" i="47"/>
  <c r="K68" i="47"/>
  <c r="K69" i="47"/>
  <c r="K70" i="47"/>
  <c r="K71" i="47"/>
  <c r="K72" i="47"/>
  <c r="K73" i="47"/>
  <c r="K74" i="47"/>
  <c r="K75" i="47"/>
  <c r="K76" i="47"/>
  <c r="K62" i="47"/>
  <c r="K58" i="47"/>
  <c r="K54" i="47"/>
  <c r="K48" i="47"/>
  <c r="K29" i="47"/>
  <c r="K30" i="47"/>
  <c r="K31" i="47"/>
  <c r="K32" i="47"/>
  <c r="K33" i="47"/>
  <c r="K34" i="47"/>
  <c r="K35" i="47"/>
  <c r="K36" i="47"/>
  <c r="K37" i="47"/>
  <c r="K38" i="47"/>
  <c r="K39" i="47"/>
  <c r="K40" i="47"/>
  <c r="K41" i="47"/>
  <c r="K42" i="47"/>
  <c r="K43" i="47"/>
  <c r="K44" i="47"/>
  <c r="H28" i="47"/>
  <c r="K505" i="45" l="1"/>
  <c r="K506" i="45"/>
  <c r="K507" i="45"/>
  <c r="K504" i="45"/>
  <c r="K500" i="45"/>
  <c r="K478" i="45"/>
  <c r="K477" i="45"/>
  <c r="K476" i="45"/>
  <c r="K455" i="45"/>
  <c r="K456" i="45"/>
  <c r="K457" i="45"/>
  <c r="K458" i="45"/>
  <c r="K459" i="45"/>
  <c r="K460" i="45"/>
  <c r="K461" i="45"/>
  <c r="K462" i="45"/>
  <c r="K463" i="45"/>
  <c r="K464" i="45"/>
  <c r="K465" i="45"/>
  <c r="K466" i="45"/>
  <c r="K467" i="45"/>
  <c r="K468" i="45"/>
  <c r="K469" i="45"/>
  <c r="K470" i="45"/>
  <c r="K471" i="45"/>
  <c r="K472" i="45"/>
  <c r="K473" i="45"/>
  <c r="K474" i="45"/>
  <c r="K475" i="45"/>
  <c r="K454" i="45"/>
  <c r="K376" i="45"/>
  <c r="K377" i="45"/>
  <c r="K378" i="45"/>
  <c r="K379" i="45"/>
  <c r="K380" i="45"/>
  <c r="K381" i="45"/>
  <c r="K382" i="45"/>
  <c r="K383" i="45"/>
  <c r="K384" i="45"/>
  <c r="K385" i="45"/>
  <c r="K386" i="45"/>
  <c r="K387" i="45"/>
  <c r="K388" i="45"/>
  <c r="K389" i="45"/>
  <c r="K390" i="45"/>
  <c r="K391" i="45"/>
  <c r="K392" i="45"/>
  <c r="K393" i="45"/>
  <c r="K394" i="45"/>
  <c r="K395" i="45"/>
  <c r="K396" i="45"/>
  <c r="K397" i="45"/>
  <c r="K398" i="45"/>
  <c r="K399" i="45"/>
  <c r="K400" i="45"/>
  <c r="K401" i="45"/>
  <c r="K402" i="45"/>
  <c r="K403" i="45"/>
  <c r="K404" i="45"/>
  <c r="K405" i="45"/>
  <c r="K406" i="45"/>
  <c r="K407" i="45"/>
  <c r="K408" i="45"/>
  <c r="K409" i="45"/>
  <c r="K410" i="45"/>
  <c r="K411" i="45"/>
  <c r="K412" i="45"/>
  <c r="K413" i="45"/>
  <c r="K414" i="45"/>
  <c r="K415" i="45"/>
  <c r="K416" i="45"/>
  <c r="K417" i="45"/>
  <c r="K418" i="45"/>
  <c r="K419" i="45"/>
  <c r="K420" i="45"/>
  <c r="K421" i="45"/>
  <c r="K422" i="45"/>
  <c r="K423" i="45"/>
  <c r="K424" i="45"/>
  <c r="K425" i="45"/>
  <c r="K426" i="45"/>
  <c r="K427" i="45"/>
  <c r="K428" i="45"/>
  <c r="K429" i="45"/>
  <c r="K430" i="45"/>
  <c r="K431" i="45"/>
  <c r="K432" i="45"/>
  <c r="K433" i="45"/>
  <c r="K434" i="45"/>
  <c r="K435" i="45"/>
  <c r="K436" i="45"/>
  <c r="K437" i="45"/>
  <c r="K438" i="45"/>
  <c r="K439" i="45"/>
  <c r="K440" i="45"/>
  <c r="K441" i="45"/>
  <c r="K442" i="45"/>
  <c r="K443" i="45"/>
  <c r="K444" i="45"/>
  <c r="K445" i="45"/>
  <c r="K446" i="45"/>
  <c r="K447" i="45"/>
  <c r="K448" i="45"/>
  <c r="K375" i="45"/>
  <c r="K277" i="45"/>
  <c r="K278" i="45"/>
  <c r="K279" i="45"/>
  <c r="K280" i="45"/>
  <c r="K281" i="45"/>
  <c r="K282" i="45"/>
  <c r="K283" i="45"/>
  <c r="K284" i="45"/>
  <c r="K285" i="45"/>
  <c r="K286" i="45"/>
  <c r="K287" i="45"/>
  <c r="K288" i="45"/>
  <c r="K289" i="45"/>
  <c r="K290" i="45"/>
  <c r="K291" i="45"/>
  <c r="K292" i="45"/>
  <c r="K293" i="45"/>
  <c r="K294" i="45"/>
  <c r="K295" i="45"/>
  <c r="K296" i="45"/>
  <c r="K297" i="45"/>
  <c r="K298" i="45"/>
  <c r="K299" i="45"/>
  <c r="K300" i="45"/>
  <c r="K301" i="45"/>
  <c r="K302" i="45"/>
  <c r="K303" i="45"/>
  <c r="K304" i="45"/>
  <c r="K305" i="45"/>
  <c r="K306" i="45"/>
  <c r="K307" i="45"/>
  <c r="K308" i="45"/>
  <c r="K309" i="45"/>
  <c r="K310" i="45"/>
  <c r="K311" i="45"/>
  <c r="K312" i="45"/>
  <c r="K313" i="45"/>
  <c r="K314" i="45"/>
  <c r="K315" i="45"/>
  <c r="K316" i="45"/>
  <c r="K317" i="45"/>
  <c r="K318" i="45"/>
  <c r="K319" i="45"/>
  <c r="K320" i="45"/>
  <c r="K321" i="45"/>
  <c r="K322" i="45"/>
  <c r="K323" i="45"/>
  <c r="K324" i="45"/>
  <c r="K325" i="45"/>
  <c r="K326" i="45"/>
  <c r="K327" i="45"/>
  <c r="K328" i="45"/>
  <c r="K329" i="45"/>
  <c r="K330" i="45"/>
  <c r="K331" i="45"/>
  <c r="K332" i="45"/>
  <c r="K333" i="45"/>
  <c r="K334" i="45"/>
  <c r="K335" i="45"/>
  <c r="K336" i="45"/>
  <c r="K337" i="45"/>
  <c r="K338" i="45"/>
  <c r="K339" i="45"/>
  <c r="K340" i="45"/>
  <c r="K341" i="45"/>
  <c r="K342" i="45"/>
  <c r="K343" i="45"/>
  <c r="K344" i="45"/>
  <c r="K345" i="45"/>
  <c r="K346" i="45"/>
  <c r="K347" i="45"/>
  <c r="K348" i="45"/>
  <c r="K349" i="45"/>
  <c r="K350" i="45"/>
  <c r="K351" i="45"/>
  <c r="K352" i="45"/>
  <c r="K353" i="45"/>
  <c r="K354" i="45"/>
  <c r="K355" i="45"/>
  <c r="K356" i="45"/>
  <c r="K357" i="45"/>
  <c r="K358" i="45"/>
  <c r="K359" i="45"/>
  <c r="K360" i="45"/>
  <c r="K361" i="45"/>
  <c r="K362" i="45"/>
  <c r="K363" i="45"/>
  <c r="K364" i="45"/>
  <c r="K365" i="45"/>
  <c r="K366" i="45"/>
  <c r="K367" i="45"/>
  <c r="K368" i="45"/>
  <c r="K369" i="45"/>
  <c r="K276" i="45"/>
  <c r="K174" i="45"/>
  <c r="K175" i="45"/>
  <c r="K176" i="45"/>
  <c r="K177" i="45"/>
  <c r="K178" i="45"/>
  <c r="K179" i="45"/>
  <c r="K180" i="45"/>
  <c r="K181" i="45"/>
  <c r="K182" i="45"/>
  <c r="K183" i="45"/>
  <c r="K184" i="45"/>
  <c r="K185" i="45"/>
  <c r="K186" i="45"/>
  <c r="K187" i="45"/>
  <c r="K188" i="45"/>
  <c r="K189" i="45"/>
  <c r="K190" i="45"/>
  <c r="K191" i="45"/>
  <c r="K192" i="45"/>
  <c r="K193" i="45"/>
  <c r="K194" i="45"/>
  <c r="K195" i="45"/>
  <c r="K196" i="45"/>
  <c r="K197" i="45"/>
  <c r="K198" i="45"/>
  <c r="K199" i="45"/>
  <c r="K200" i="45"/>
  <c r="K201" i="45"/>
  <c r="K202" i="45"/>
  <c r="K203" i="45"/>
  <c r="K204" i="45"/>
  <c r="K205" i="45"/>
  <c r="K206" i="45"/>
  <c r="K207" i="45"/>
  <c r="K208" i="45"/>
  <c r="K209" i="45"/>
  <c r="K210" i="45"/>
  <c r="K211" i="45"/>
  <c r="K212" i="45"/>
  <c r="K213" i="45"/>
  <c r="K214" i="45"/>
  <c r="K215" i="45"/>
  <c r="K216" i="45"/>
  <c r="K217" i="45"/>
  <c r="K218" i="45"/>
  <c r="K219" i="45"/>
  <c r="K220" i="45"/>
  <c r="K221" i="45"/>
  <c r="K222" i="45"/>
  <c r="K223" i="45"/>
  <c r="K224" i="45"/>
  <c r="K225" i="45"/>
  <c r="K226" i="45"/>
  <c r="K227" i="45"/>
  <c r="K228" i="45"/>
  <c r="K229" i="45"/>
  <c r="K230" i="45"/>
  <c r="K231" i="45"/>
  <c r="K232" i="45"/>
  <c r="K233" i="45"/>
  <c r="K234" i="45"/>
  <c r="K235" i="45"/>
  <c r="K236" i="45"/>
  <c r="K237" i="45"/>
  <c r="K238" i="45"/>
  <c r="K239" i="45"/>
  <c r="K240" i="45"/>
  <c r="K241" i="45"/>
  <c r="K242" i="45"/>
  <c r="K243" i="45"/>
  <c r="K244" i="45"/>
  <c r="K245" i="45"/>
  <c r="K246" i="45"/>
  <c r="K247" i="45"/>
  <c r="K248" i="45"/>
  <c r="K249" i="45"/>
  <c r="K250" i="45"/>
  <c r="K251" i="45"/>
  <c r="K252" i="45"/>
  <c r="K253" i="45"/>
  <c r="K254" i="45"/>
  <c r="K255" i="45"/>
  <c r="K256" i="45"/>
  <c r="K257" i="45"/>
  <c r="K258" i="45"/>
  <c r="K259" i="45"/>
  <c r="K260" i="45"/>
  <c r="K261" i="45"/>
  <c r="K262" i="45"/>
  <c r="K263" i="45"/>
  <c r="K264" i="45"/>
  <c r="K265" i="45"/>
  <c r="K266" i="45"/>
  <c r="K267" i="45"/>
  <c r="K268" i="45"/>
  <c r="K269" i="45"/>
  <c r="K270" i="45"/>
  <c r="K271" i="45"/>
  <c r="K173" i="45"/>
  <c r="K168" i="45"/>
  <c r="K169" i="45"/>
  <c r="K167" i="45"/>
  <c r="K106" i="45"/>
  <c r="K107" i="45"/>
  <c r="K108" i="45"/>
  <c r="K109" i="45"/>
  <c r="K110" i="45"/>
  <c r="K111" i="45"/>
  <c r="K112" i="45"/>
  <c r="K113" i="45"/>
  <c r="K114" i="45"/>
  <c r="K115" i="45"/>
  <c r="K116" i="45"/>
  <c r="K117" i="45"/>
  <c r="K118" i="45"/>
  <c r="K119" i="45"/>
  <c r="K120" i="45"/>
  <c r="K121" i="45"/>
  <c r="K122" i="45"/>
  <c r="K123" i="45"/>
  <c r="K124" i="45"/>
  <c r="K125" i="45"/>
  <c r="K126" i="45"/>
  <c r="K127" i="45"/>
  <c r="K128" i="45"/>
  <c r="K129" i="45"/>
  <c r="K130" i="45"/>
  <c r="K131" i="45"/>
  <c r="K132" i="45"/>
  <c r="K133" i="45"/>
  <c r="K134" i="45"/>
  <c r="K135" i="45"/>
  <c r="K136" i="45"/>
  <c r="K137" i="45"/>
  <c r="K138" i="45"/>
  <c r="K139" i="45"/>
  <c r="K140" i="45"/>
  <c r="K141" i="45"/>
  <c r="K142" i="45"/>
  <c r="K143" i="45"/>
  <c r="K144" i="45"/>
  <c r="K145" i="45"/>
  <c r="K146" i="45"/>
  <c r="K147" i="45"/>
  <c r="K148" i="45"/>
  <c r="K149" i="45"/>
  <c r="K150" i="45"/>
  <c r="K151" i="45"/>
  <c r="K152" i="45"/>
  <c r="K153" i="45"/>
  <c r="K154" i="45"/>
  <c r="K155" i="45"/>
  <c r="K156" i="45"/>
  <c r="K157" i="45"/>
  <c r="K158" i="45"/>
  <c r="K159" i="45"/>
  <c r="K160" i="45"/>
  <c r="K161" i="45"/>
  <c r="K162" i="45"/>
  <c r="K163" i="45"/>
  <c r="K105" i="45"/>
  <c r="K79" i="45"/>
  <c r="K80" i="45"/>
  <c r="K81" i="45"/>
  <c r="K82" i="45"/>
  <c r="K83" i="45"/>
  <c r="K84" i="45"/>
  <c r="K85" i="45"/>
  <c r="K86" i="45"/>
  <c r="K87" i="45"/>
  <c r="K88" i="45"/>
  <c r="K89" i="45"/>
  <c r="K90" i="45"/>
  <c r="K91" i="45"/>
  <c r="K92" i="45"/>
  <c r="K93" i="45"/>
  <c r="K94" i="45"/>
  <c r="K95" i="45"/>
  <c r="K96" i="45"/>
  <c r="K97" i="45"/>
  <c r="K98" i="45"/>
  <c r="K99" i="45"/>
  <c r="K100" i="45"/>
  <c r="K78" i="45"/>
  <c r="K72" i="45"/>
  <c r="K29" i="45"/>
  <c r="K30" i="45"/>
  <c r="K31" i="45"/>
  <c r="K32" i="45"/>
  <c r="K33" i="45"/>
  <c r="K34" i="45"/>
  <c r="K35" i="45"/>
  <c r="K36" i="45"/>
  <c r="K37" i="45"/>
  <c r="K38" i="45"/>
  <c r="K39" i="45"/>
  <c r="K40" i="45"/>
  <c r="K41" i="45"/>
  <c r="K42" i="45"/>
  <c r="K43" i="45"/>
  <c r="K44" i="45"/>
  <c r="K45" i="45"/>
  <c r="K46" i="45"/>
  <c r="K47" i="45"/>
  <c r="K48" i="45"/>
  <c r="K49" i="45"/>
  <c r="K50" i="45"/>
  <c r="K51" i="45"/>
  <c r="K52" i="45"/>
  <c r="K53" i="45"/>
  <c r="K54" i="45"/>
  <c r="K55" i="45"/>
  <c r="K56" i="45"/>
  <c r="K57" i="45"/>
  <c r="K58" i="45"/>
  <c r="K59" i="45"/>
  <c r="K60" i="45"/>
  <c r="K61" i="45"/>
  <c r="K62" i="45"/>
  <c r="K63" i="45"/>
  <c r="K64" i="45"/>
  <c r="K65" i="45"/>
  <c r="K66" i="45"/>
  <c r="K67" i="45"/>
  <c r="K68" i="45"/>
  <c r="K28" i="45"/>
  <c r="J505" i="45"/>
  <c r="J506" i="45"/>
  <c r="J507" i="45"/>
  <c r="J504" i="45"/>
  <c r="J500" i="45"/>
  <c r="J455" i="45"/>
  <c r="J456" i="45"/>
  <c r="J457" i="45"/>
  <c r="J458" i="45"/>
  <c r="J459" i="45"/>
  <c r="J460" i="45"/>
  <c r="J461" i="45"/>
  <c r="J462" i="45"/>
  <c r="J463" i="45"/>
  <c r="J464" i="45"/>
  <c r="J465" i="45"/>
  <c r="J466" i="45"/>
  <c r="J467" i="45"/>
  <c r="J468" i="45"/>
  <c r="J469" i="45"/>
  <c r="J470" i="45"/>
  <c r="J471" i="45"/>
  <c r="J472" i="45"/>
  <c r="J473" i="45"/>
  <c r="J474" i="45"/>
  <c r="J475" i="45"/>
  <c r="J476" i="45"/>
  <c r="J477" i="45"/>
  <c r="J478" i="45"/>
  <c r="J454" i="45"/>
  <c r="J376" i="45"/>
  <c r="J377" i="45"/>
  <c r="J378" i="45"/>
  <c r="J379" i="45"/>
  <c r="J380" i="45"/>
  <c r="J381" i="45"/>
  <c r="J382" i="45"/>
  <c r="J383" i="45"/>
  <c r="J384" i="45"/>
  <c r="J385" i="45"/>
  <c r="J386" i="45"/>
  <c r="J387" i="45"/>
  <c r="J388" i="45"/>
  <c r="J389" i="45"/>
  <c r="J390" i="45"/>
  <c r="J391" i="45"/>
  <c r="J392" i="45"/>
  <c r="J393" i="45"/>
  <c r="J394" i="45"/>
  <c r="J395" i="45"/>
  <c r="J396" i="45"/>
  <c r="J397" i="45"/>
  <c r="J398" i="45"/>
  <c r="J399" i="45"/>
  <c r="J400" i="45"/>
  <c r="J401" i="45"/>
  <c r="J402" i="45"/>
  <c r="J403" i="45"/>
  <c r="J404" i="45"/>
  <c r="J405" i="45"/>
  <c r="J406" i="45"/>
  <c r="J407" i="45"/>
  <c r="J408" i="45"/>
  <c r="J409" i="45"/>
  <c r="J410" i="45"/>
  <c r="J411" i="45"/>
  <c r="J412" i="45"/>
  <c r="J413" i="45"/>
  <c r="J414" i="45"/>
  <c r="J415" i="45"/>
  <c r="J416" i="45"/>
  <c r="J417" i="45"/>
  <c r="J418" i="45"/>
  <c r="J419" i="45"/>
  <c r="J420" i="45"/>
  <c r="J421" i="45"/>
  <c r="J422" i="45"/>
  <c r="J423" i="45"/>
  <c r="J424" i="45"/>
  <c r="J425" i="45"/>
  <c r="J426" i="45"/>
  <c r="J427" i="45"/>
  <c r="J428" i="45"/>
  <c r="J429" i="45"/>
  <c r="J430" i="45"/>
  <c r="J431" i="45"/>
  <c r="J432" i="45"/>
  <c r="J433" i="45"/>
  <c r="J434" i="45"/>
  <c r="J435" i="45"/>
  <c r="J436" i="45"/>
  <c r="J437" i="45"/>
  <c r="J438" i="45"/>
  <c r="J439" i="45"/>
  <c r="J440" i="45"/>
  <c r="J441" i="45"/>
  <c r="J442" i="45"/>
  <c r="J443" i="45"/>
  <c r="J444" i="45"/>
  <c r="J445" i="45"/>
  <c r="J446" i="45"/>
  <c r="J447" i="45"/>
  <c r="J448" i="45"/>
  <c r="J375" i="45"/>
  <c r="J277" i="45"/>
  <c r="J278" i="45"/>
  <c r="J279" i="45"/>
  <c r="J280" i="45"/>
  <c r="J281" i="45"/>
  <c r="J282" i="45"/>
  <c r="J283" i="45"/>
  <c r="J284" i="45"/>
  <c r="J285" i="45"/>
  <c r="J286" i="45"/>
  <c r="J287" i="45"/>
  <c r="J288" i="45"/>
  <c r="J289" i="45"/>
  <c r="J290" i="45"/>
  <c r="J291" i="45"/>
  <c r="J292" i="45"/>
  <c r="J293" i="45"/>
  <c r="J294" i="45"/>
  <c r="J295" i="45"/>
  <c r="J296" i="45"/>
  <c r="J297" i="45"/>
  <c r="J298" i="45"/>
  <c r="J299" i="45"/>
  <c r="J300" i="45"/>
  <c r="J301" i="45"/>
  <c r="J302" i="45"/>
  <c r="J303" i="45"/>
  <c r="J304" i="45"/>
  <c r="J305" i="45"/>
  <c r="J306" i="45"/>
  <c r="J307" i="45"/>
  <c r="J308" i="45"/>
  <c r="J309" i="45"/>
  <c r="J310" i="45"/>
  <c r="J311" i="45"/>
  <c r="J312" i="45"/>
  <c r="J313" i="45"/>
  <c r="J314" i="45"/>
  <c r="J315" i="45"/>
  <c r="J316" i="45"/>
  <c r="J317" i="45"/>
  <c r="J318" i="45"/>
  <c r="J319" i="45"/>
  <c r="J320" i="45"/>
  <c r="J321" i="45"/>
  <c r="J322" i="45"/>
  <c r="J323" i="45"/>
  <c r="J324" i="45"/>
  <c r="J325" i="45"/>
  <c r="J326" i="45"/>
  <c r="J327" i="45"/>
  <c r="J328" i="45"/>
  <c r="J329" i="45"/>
  <c r="J330" i="45"/>
  <c r="J331" i="45"/>
  <c r="J332" i="45"/>
  <c r="J333" i="45"/>
  <c r="J334" i="45"/>
  <c r="J335" i="45"/>
  <c r="J336" i="45"/>
  <c r="J337" i="45"/>
  <c r="J338" i="45"/>
  <c r="J339" i="45"/>
  <c r="J340" i="45"/>
  <c r="J341" i="45"/>
  <c r="J342" i="45"/>
  <c r="J343" i="45"/>
  <c r="J344" i="45"/>
  <c r="J345" i="45"/>
  <c r="J346" i="45"/>
  <c r="J347" i="45"/>
  <c r="J348" i="45"/>
  <c r="J349" i="45"/>
  <c r="J350" i="45"/>
  <c r="J351" i="45"/>
  <c r="J352" i="45"/>
  <c r="J353" i="45"/>
  <c r="J354" i="45"/>
  <c r="J355" i="45"/>
  <c r="J356" i="45"/>
  <c r="J357" i="45"/>
  <c r="J358" i="45"/>
  <c r="J359" i="45"/>
  <c r="J360" i="45"/>
  <c r="J361" i="45"/>
  <c r="J362" i="45"/>
  <c r="J363" i="45"/>
  <c r="J364" i="45"/>
  <c r="J365" i="45"/>
  <c r="J366" i="45"/>
  <c r="J367" i="45"/>
  <c r="J368" i="45"/>
  <c r="J369" i="45"/>
  <c r="J276" i="45"/>
  <c r="J174" i="45"/>
  <c r="J175" i="45"/>
  <c r="J176" i="45"/>
  <c r="J177" i="45"/>
  <c r="J178" i="45"/>
  <c r="J179" i="45"/>
  <c r="J180" i="45"/>
  <c r="J181" i="45"/>
  <c r="J182" i="45"/>
  <c r="J183" i="45"/>
  <c r="J184" i="45"/>
  <c r="J185" i="45"/>
  <c r="J186" i="45"/>
  <c r="J187" i="45"/>
  <c r="J188" i="45"/>
  <c r="J189" i="45"/>
  <c r="J190" i="45"/>
  <c r="J191" i="45"/>
  <c r="J192" i="45"/>
  <c r="J193" i="45"/>
  <c r="J194" i="45"/>
  <c r="J195" i="45"/>
  <c r="J196" i="45"/>
  <c r="J197" i="45"/>
  <c r="J198" i="45"/>
  <c r="J199" i="45"/>
  <c r="J200" i="45"/>
  <c r="J201" i="45"/>
  <c r="J202" i="45"/>
  <c r="J203" i="45"/>
  <c r="J204" i="45"/>
  <c r="J205" i="45"/>
  <c r="J206" i="45"/>
  <c r="J207" i="45"/>
  <c r="J208" i="45"/>
  <c r="J209" i="45"/>
  <c r="J210" i="45"/>
  <c r="J211" i="45"/>
  <c r="J212" i="45"/>
  <c r="J213" i="45"/>
  <c r="J214" i="45"/>
  <c r="J215" i="45"/>
  <c r="J216" i="45"/>
  <c r="J217" i="45"/>
  <c r="J218" i="45"/>
  <c r="J219" i="45"/>
  <c r="J220" i="45"/>
  <c r="J221" i="45"/>
  <c r="J222" i="45"/>
  <c r="J223" i="45"/>
  <c r="J224" i="45"/>
  <c r="J225" i="45"/>
  <c r="J226" i="45"/>
  <c r="J227" i="45"/>
  <c r="J228" i="45"/>
  <c r="J229" i="45"/>
  <c r="J230" i="45"/>
  <c r="J231" i="45"/>
  <c r="J232" i="45"/>
  <c r="J233" i="45"/>
  <c r="J234" i="45"/>
  <c r="J235" i="45"/>
  <c r="J236" i="45"/>
  <c r="J237" i="45"/>
  <c r="J238" i="45"/>
  <c r="J239" i="45"/>
  <c r="J240" i="45"/>
  <c r="J241" i="45"/>
  <c r="J242" i="45"/>
  <c r="J243" i="45"/>
  <c r="J244" i="45"/>
  <c r="J245" i="45"/>
  <c r="J246" i="45"/>
  <c r="J247" i="45"/>
  <c r="J248" i="45"/>
  <c r="J249" i="45"/>
  <c r="J250" i="45"/>
  <c r="J251" i="45"/>
  <c r="J252" i="45"/>
  <c r="J253" i="45"/>
  <c r="J254" i="45"/>
  <c r="J255" i="45"/>
  <c r="J256" i="45"/>
  <c r="J257" i="45"/>
  <c r="J258" i="45"/>
  <c r="J259" i="45"/>
  <c r="J260" i="45"/>
  <c r="J261" i="45"/>
  <c r="J262" i="45"/>
  <c r="J263" i="45"/>
  <c r="J264" i="45"/>
  <c r="J265" i="45"/>
  <c r="J266" i="45"/>
  <c r="J267" i="45"/>
  <c r="J268" i="45"/>
  <c r="J269" i="45"/>
  <c r="J270" i="45"/>
  <c r="J271" i="45"/>
  <c r="J173" i="45"/>
  <c r="J168" i="45"/>
  <c r="J169" i="45"/>
  <c r="J167" i="45"/>
  <c r="J106" i="45"/>
  <c r="J107" i="45"/>
  <c r="J108" i="45"/>
  <c r="J109" i="45"/>
  <c r="J110" i="45"/>
  <c r="J111" i="45"/>
  <c r="J112" i="45"/>
  <c r="J113" i="45"/>
  <c r="J114" i="45"/>
  <c r="J115" i="45"/>
  <c r="J116" i="45"/>
  <c r="J117" i="45"/>
  <c r="J118" i="45"/>
  <c r="J119" i="45"/>
  <c r="J120" i="45"/>
  <c r="J121" i="45"/>
  <c r="J122" i="45"/>
  <c r="J123" i="45"/>
  <c r="J124" i="45"/>
  <c r="J125" i="45"/>
  <c r="J126" i="45"/>
  <c r="J127" i="45"/>
  <c r="J128" i="45"/>
  <c r="J129" i="45"/>
  <c r="J130" i="45"/>
  <c r="J131" i="45"/>
  <c r="J132" i="45"/>
  <c r="J133" i="45"/>
  <c r="J134" i="45"/>
  <c r="J135" i="45"/>
  <c r="J136" i="45"/>
  <c r="J137" i="45"/>
  <c r="J138" i="45"/>
  <c r="J139" i="45"/>
  <c r="J140" i="45"/>
  <c r="J141" i="45"/>
  <c r="J142" i="45"/>
  <c r="J143" i="45"/>
  <c r="J144" i="45"/>
  <c r="J145" i="45"/>
  <c r="J146" i="45"/>
  <c r="J147" i="45"/>
  <c r="J148" i="45"/>
  <c r="J149" i="45"/>
  <c r="J150" i="45"/>
  <c r="J151" i="45"/>
  <c r="J152" i="45"/>
  <c r="J153" i="45"/>
  <c r="J154" i="45"/>
  <c r="J155" i="45"/>
  <c r="J156" i="45"/>
  <c r="J157" i="45"/>
  <c r="J158" i="45"/>
  <c r="J159" i="45"/>
  <c r="J160" i="45"/>
  <c r="J161" i="45"/>
  <c r="J162" i="45"/>
  <c r="J163" i="45"/>
  <c r="J105" i="45"/>
  <c r="J79" i="45"/>
  <c r="J80" i="45"/>
  <c r="J81" i="45"/>
  <c r="J82" i="45"/>
  <c r="J83" i="45"/>
  <c r="J84" i="45"/>
  <c r="J85" i="45"/>
  <c r="J86" i="45"/>
  <c r="J87" i="45"/>
  <c r="J88" i="45"/>
  <c r="J89" i="45"/>
  <c r="J90" i="45"/>
  <c r="J91" i="45"/>
  <c r="J92" i="45"/>
  <c r="J93" i="45"/>
  <c r="J94" i="45"/>
  <c r="J95" i="45"/>
  <c r="J96" i="45"/>
  <c r="J97" i="45"/>
  <c r="J98" i="45"/>
  <c r="J99" i="45"/>
  <c r="J100" i="45"/>
  <c r="J78" i="45"/>
  <c r="J72" i="45"/>
  <c r="J29" i="45"/>
  <c r="J30" i="45"/>
  <c r="J31" i="45"/>
  <c r="J32" i="45"/>
  <c r="J33" i="45"/>
  <c r="J34" i="45"/>
  <c r="J35" i="45"/>
  <c r="J36" i="45"/>
  <c r="J37" i="45"/>
  <c r="J38" i="45"/>
  <c r="J39" i="45"/>
  <c r="J40" i="45"/>
  <c r="J41" i="45"/>
  <c r="J42" i="45"/>
  <c r="J43" i="45"/>
  <c r="J44" i="45"/>
  <c r="J45" i="45"/>
  <c r="J46" i="45"/>
  <c r="J47" i="45"/>
  <c r="J48" i="45"/>
  <c r="J49" i="45"/>
  <c r="J50" i="45"/>
  <c r="J51" i="45"/>
  <c r="J52" i="45"/>
  <c r="J53" i="45"/>
  <c r="J54" i="45"/>
  <c r="J55" i="45"/>
  <c r="J56" i="45"/>
  <c r="J57" i="45"/>
  <c r="J58" i="45"/>
  <c r="J59" i="45"/>
  <c r="J60" i="45"/>
  <c r="J61" i="45"/>
  <c r="J62" i="45"/>
  <c r="J63" i="45"/>
  <c r="J64" i="45"/>
  <c r="J65" i="45"/>
  <c r="J66" i="45"/>
  <c r="J67" i="45"/>
  <c r="J68" i="45"/>
  <c r="J28" i="45"/>
  <c r="H505" i="45"/>
  <c r="H506" i="45"/>
  <c r="H507" i="45"/>
  <c r="H504" i="45"/>
  <c r="H502" i="45"/>
  <c r="H500" i="45"/>
  <c r="H489" i="45"/>
  <c r="H480" i="45"/>
  <c r="H478" i="45"/>
  <c r="H455" i="45"/>
  <c r="H456" i="45"/>
  <c r="H457" i="45"/>
  <c r="H458" i="45"/>
  <c r="H459" i="45"/>
  <c r="H460" i="45"/>
  <c r="H461" i="45"/>
  <c r="H462" i="45"/>
  <c r="H463" i="45"/>
  <c r="H464" i="45"/>
  <c r="H465" i="45"/>
  <c r="H466" i="45"/>
  <c r="H467" i="45"/>
  <c r="H468" i="45"/>
  <c r="H469" i="45"/>
  <c r="H470" i="45"/>
  <c r="H471" i="45"/>
  <c r="H472" i="45"/>
  <c r="H473" i="45"/>
  <c r="H474" i="45"/>
  <c r="H475" i="45"/>
  <c r="H476" i="45"/>
  <c r="H477" i="45"/>
  <c r="H454" i="45"/>
  <c r="H376" i="45"/>
  <c r="H377" i="45"/>
  <c r="H378" i="45"/>
  <c r="H379" i="45"/>
  <c r="H380" i="45"/>
  <c r="H381" i="45"/>
  <c r="H382" i="45"/>
  <c r="H383" i="45"/>
  <c r="H384" i="45"/>
  <c r="H385" i="45"/>
  <c r="H386" i="45"/>
  <c r="H387" i="45"/>
  <c r="H388" i="45"/>
  <c r="H389" i="45"/>
  <c r="H390" i="45"/>
  <c r="H391" i="45"/>
  <c r="H392" i="45"/>
  <c r="H393" i="45"/>
  <c r="H394" i="45"/>
  <c r="H395" i="45"/>
  <c r="H396" i="45"/>
  <c r="H397" i="45"/>
  <c r="H398" i="45"/>
  <c r="H399" i="45"/>
  <c r="H400" i="45"/>
  <c r="H401" i="45"/>
  <c r="H402" i="45"/>
  <c r="H403" i="45"/>
  <c r="H404" i="45"/>
  <c r="H405" i="45"/>
  <c r="H406" i="45"/>
  <c r="H407" i="45"/>
  <c r="H408" i="45"/>
  <c r="H409" i="45"/>
  <c r="H410" i="45"/>
  <c r="H411" i="45"/>
  <c r="H412" i="45"/>
  <c r="H413" i="45"/>
  <c r="H414" i="45"/>
  <c r="H415" i="45"/>
  <c r="H416" i="45"/>
  <c r="H417" i="45"/>
  <c r="H418" i="45"/>
  <c r="H419" i="45"/>
  <c r="H420" i="45"/>
  <c r="H421" i="45"/>
  <c r="H422" i="45"/>
  <c r="H423" i="45"/>
  <c r="H424" i="45"/>
  <c r="H425" i="45"/>
  <c r="H426" i="45"/>
  <c r="H427" i="45"/>
  <c r="H428" i="45"/>
  <c r="H429" i="45"/>
  <c r="H430" i="45"/>
  <c r="H431" i="45"/>
  <c r="H432" i="45"/>
  <c r="H433" i="45"/>
  <c r="H434" i="45"/>
  <c r="H435" i="45"/>
  <c r="H436" i="45"/>
  <c r="H437" i="45"/>
  <c r="H438" i="45"/>
  <c r="H439" i="45"/>
  <c r="H440" i="45"/>
  <c r="H441" i="45"/>
  <c r="H442" i="45"/>
  <c r="H443" i="45"/>
  <c r="H444" i="45"/>
  <c r="H445" i="45"/>
  <c r="H446" i="45"/>
  <c r="H447" i="45"/>
  <c r="H448" i="45"/>
  <c r="H375" i="45"/>
  <c r="H277" i="45"/>
  <c r="H278" i="45"/>
  <c r="H279" i="45"/>
  <c r="H280" i="45"/>
  <c r="H281" i="45"/>
  <c r="H282" i="45"/>
  <c r="H283" i="45"/>
  <c r="H284" i="45"/>
  <c r="H285" i="45"/>
  <c r="H286" i="45"/>
  <c r="H287" i="45"/>
  <c r="H288" i="45"/>
  <c r="H289" i="45"/>
  <c r="H290" i="45"/>
  <c r="H291" i="45"/>
  <c r="H292" i="45"/>
  <c r="H293" i="45"/>
  <c r="H294" i="45"/>
  <c r="H295" i="45"/>
  <c r="H296" i="45"/>
  <c r="H297" i="45"/>
  <c r="H298" i="45"/>
  <c r="H299" i="45"/>
  <c r="H300" i="45"/>
  <c r="H301" i="45"/>
  <c r="H302" i="45"/>
  <c r="H303" i="45"/>
  <c r="H304" i="45"/>
  <c r="H305" i="45"/>
  <c r="H306" i="45"/>
  <c r="H307" i="45"/>
  <c r="H308" i="45"/>
  <c r="H309" i="45"/>
  <c r="H310" i="45"/>
  <c r="H311" i="45"/>
  <c r="H312" i="45"/>
  <c r="H313" i="45"/>
  <c r="H314" i="45"/>
  <c r="H315" i="45"/>
  <c r="H316" i="45"/>
  <c r="H317" i="45"/>
  <c r="H318" i="45"/>
  <c r="H319" i="45"/>
  <c r="H320" i="45"/>
  <c r="H321" i="45"/>
  <c r="H322" i="45"/>
  <c r="H323" i="45"/>
  <c r="H324" i="45"/>
  <c r="H325" i="45"/>
  <c r="H326" i="45"/>
  <c r="H327" i="45"/>
  <c r="H328" i="45"/>
  <c r="H329" i="45"/>
  <c r="H330" i="45"/>
  <c r="H331" i="45"/>
  <c r="H332" i="45"/>
  <c r="H333" i="45"/>
  <c r="H334" i="45"/>
  <c r="H335" i="45"/>
  <c r="H336" i="45"/>
  <c r="H337" i="45"/>
  <c r="H338" i="45"/>
  <c r="H339" i="45"/>
  <c r="H340" i="45"/>
  <c r="H341" i="45"/>
  <c r="H342" i="45"/>
  <c r="H343" i="45"/>
  <c r="H344" i="45"/>
  <c r="H345" i="45"/>
  <c r="H346" i="45"/>
  <c r="H347" i="45"/>
  <c r="H348" i="45"/>
  <c r="H349" i="45"/>
  <c r="H350" i="45"/>
  <c r="H351" i="45"/>
  <c r="H352" i="45"/>
  <c r="H353" i="45"/>
  <c r="H354" i="45"/>
  <c r="H355" i="45"/>
  <c r="H356" i="45"/>
  <c r="H357" i="45"/>
  <c r="H358" i="45"/>
  <c r="H359" i="45"/>
  <c r="H360" i="45"/>
  <c r="H361" i="45"/>
  <c r="H362" i="45"/>
  <c r="H363" i="45"/>
  <c r="H364" i="45"/>
  <c r="H365" i="45"/>
  <c r="H366" i="45"/>
  <c r="H367" i="45"/>
  <c r="H368" i="45"/>
  <c r="H369" i="45"/>
  <c r="H276" i="45"/>
  <c r="H174" i="45"/>
  <c r="H175" i="45"/>
  <c r="H176" i="45"/>
  <c r="H177" i="45"/>
  <c r="H178" i="45"/>
  <c r="H179" i="45"/>
  <c r="H180" i="45"/>
  <c r="H181" i="45"/>
  <c r="H182" i="45"/>
  <c r="H183" i="45"/>
  <c r="H184" i="45"/>
  <c r="H185" i="45"/>
  <c r="H186" i="45"/>
  <c r="H187" i="45"/>
  <c r="H188" i="45"/>
  <c r="H189" i="45"/>
  <c r="H190" i="45"/>
  <c r="H191" i="45"/>
  <c r="H192" i="45"/>
  <c r="H193" i="45"/>
  <c r="H194" i="45"/>
  <c r="H195" i="45"/>
  <c r="H196" i="45"/>
  <c r="H197" i="45"/>
  <c r="H198" i="45"/>
  <c r="H199" i="45"/>
  <c r="H200" i="45"/>
  <c r="H201" i="45"/>
  <c r="H202" i="45"/>
  <c r="H203" i="45"/>
  <c r="H204" i="45"/>
  <c r="H205" i="45"/>
  <c r="H206" i="45"/>
  <c r="H207" i="45"/>
  <c r="H208" i="45"/>
  <c r="H209" i="45"/>
  <c r="H210" i="45"/>
  <c r="H211" i="45"/>
  <c r="H212" i="45"/>
  <c r="H213" i="45"/>
  <c r="H214" i="45"/>
  <c r="H215" i="45"/>
  <c r="H216" i="45"/>
  <c r="H217" i="45"/>
  <c r="H218" i="45"/>
  <c r="H219" i="45"/>
  <c r="H220" i="45"/>
  <c r="H221" i="45"/>
  <c r="H222" i="45"/>
  <c r="H223" i="45"/>
  <c r="H224" i="45"/>
  <c r="H225" i="45"/>
  <c r="H226" i="45"/>
  <c r="H227" i="45"/>
  <c r="H228" i="45"/>
  <c r="H229" i="45"/>
  <c r="H230" i="45"/>
  <c r="H231" i="45"/>
  <c r="H232" i="45"/>
  <c r="H233" i="45"/>
  <c r="H234" i="45"/>
  <c r="H235" i="45"/>
  <c r="H236" i="45"/>
  <c r="H237" i="45"/>
  <c r="H238" i="45"/>
  <c r="H239" i="45"/>
  <c r="H240" i="45"/>
  <c r="H241" i="45"/>
  <c r="H242" i="45"/>
  <c r="H243" i="45"/>
  <c r="H244" i="45"/>
  <c r="H245" i="45"/>
  <c r="H246" i="45"/>
  <c r="H247" i="45"/>
  <c r="H248" i="45"/>
  <c r="H249" i="45"/>
  <c r="H250" i="45"/>
  <c r="H251" i="45"/>
  <c r="H252" i="45"/>
  <c r="H253" i="45"/>
  <c r="H254" i="45"/>
  <c r="H255" i="45"/>
  <c r="H256" i="45"/>
  <c r="H257" i="45"/>
  <c r="H258" i="45"/>
  <c r="H259" i="45"/>
  <c r="H260" i="45"/>
  <c r="H261" i="45"/>
  <c r="H262" i="45"/>
  <c r="H263" i="45"/>
  <c r="H264" i="45"/>
  <c r="H265" i="45"/>
  <c r="H266" i="45"/>
  <c r="H267" i="45"/>
  <c r="H268" i="45"/>
  <c r="H269" i="45"/>
  <c r="H270" i="45"/>
  <c r="H271" i="45"/>
  <c r="H173" i="45"/>
  <c r="H168" i="45"/>
  <c r="H169" i="45"/>
  <c r="H167" i="45"/>
  <c r="H106" i="45"/>
  <c r="H107" i="45"/>
  <c r="H108" i="45"/>
  <c r="H109" i="45"/>
  <c r="H110" i="45"/>
  <c r="H111" i="45"/>
  <c r="H112" i="45"/>
  <c r="H113" i="45"/>
  <c r="H114" i="45"/>
  <c r="H115" i="45"/>
  <c r="H116" i="45"/>
  <c r="H117" i="45"/>
  <c r="H118" i="45"/>
  <c r="H119" i="45"/>
  <c r="H120" i="45"/>
  <c r="H121" i="45"/>
  <c r="H122" i="45"/>
  <c r="H123" i="45"/>
  <c r="H124" i="45"/>
  <c r="H125" i="45"/>
  <c r="H126" i="45"/>
  <c r="H127" i="45"/>
  <c r="H128" i="45"/>
  <c r="H129" i="45"/>
  <c r="H130" i="45"/>
  <c r="H131" i="45"/>
  <c r="H132" i="45"/>
  <c r="H133" i="45"/>
  <c r="H134" i="45"/>
  <c r="H135" i="45"/>
  <c r="H136" i="45"/>
  <c r="H137" i="45"/>
  <c r="H138" i="45"/>
  <c r="H139" i="45"/>
  <c r="H140" i="45"/>
  <c r="H141" i="45"/>
  <c r="H142" i="45"/>
  <c r="H143" i="45"/>
  <c r="H144" i="45"/>
  <c r="H145" i="45"/>
  <c r="H146" i="45"/>
  <c r="H147" i="45"/>
  <c r="H148" i="45"/>
  <c r="H149" i="45"/>
  <c r="H150" i="45"/>
  <c r="H151" i="45"/>
  <c r="H152" i="45"/>
  <c r="H153" i="45"/>
  <c r="H154" i="45"/>
  <c r="H155" i="45"/>
  <c r="H156" i="45"/>
  <c r="H157" i="45"/>
  <c r="H158" i="45"/>
  <c r="H159" i="45"/>
  <c r="H160" i="45"/>
  <c r="H161" i="45"/>
  <c r="H162" i="45"/>
  <c r="H163" i="45"/>
  <c r="H105" i="45"/>
  <c r="H79" i="45"/>
  <c r="H80" i="45"/>
  <c r="H81" i="45"/>
  <c r="H82" i="45"/>
  <c r="H83" i="45"/>
  <c r="H84" i="45"/>
  <c r="H85" i="45"/>
  <c r="H86" i="45"/>
  <c r="H87" i="45"/>
  <c r="H88" i="45"/>
  <c r="H89" i="45"/>
  <c r="H90" i="45"/>
  <c r="H91" i="45"/>
  <c r="H92" i="45"/>
  <c r="H93" i="45"/>
  <c r="H94" i="45"/>
  <c r="H95" i="45"/>
  <c r="H96" i="45"/>
  <c r="H97" i="45"/>
  <c r="H98" i="45"/>
  <c r="H99" i="45"/>
  <c r="H100" i="45"/>
  <c r="H78" i="45"/>
  <c r="H72" i="45"/>
  <c r="H29" i="45"/>
  <c r="H30" i="45"/>
  <c r="H31" i="45"/>
  <c r="H32" i="45"/>
  <c r="H33" i="45"/>
  <c r="H34" i="45"/>
  <c r="H35" i="45"/>
  <c r="H36" i="45"/>
  <c r="H37" i="45"/>
  <c r="H38" i="45"/>
  <c r="H39" i="45"/>
  <c r="H40" i="45"/>
  <c r="H41" i="45"/>
  <c r="H42" i="45"/>
  <c r="H43" i="45"/>
  <c r="H44" i="45"/>
  <c r="H45" i="45"/>
  <c r="H46" i="45"/>
  <c r="H47" i="45"/>
  <c r="H48" i="45"/>
  <c r="H49" i="45"/>
  <c r="H50" i="45"/>
  <c r="H51" i="45"/>
  <c r="H52" i="45"/>
  <c r="H53" i="45"/>
  <c r="H54" i="45"/>
  <c r="H55" i="45"/>
  <c r="H56" i="45"/>
  <c r="H57" i="45"/>
  <c r="H58" i="45"/>
  <c r="H59" i="45"/>
  <c r="H60" i="45"/>
  <c r="H61" i="45"/>
  <c r="H62" i="45"/>
  <c r="H63" i="45"/>
  <c r="H64" i="45"/>
  <c r="H65" i="45"/>
  <c r="H66" i="45"/>
  <c r="H67" i="45"/>
  <c r="H68" i="45"/>
  <c r="H69" i="45"/>
  <c r="H28" i="45"/>
  <c r="G503" i="45"/>
  <c r="G504" i="45"/>
  <c r="G505" i="45"/>
  <c r="G506" i="45"/>
  <c r="G507" i="45"/>
  <c r="G502" i="45"/>
  <c r="G500" i="45"/>
  <c r="G493" i="45"/>
  <c r="G484" i="45"/>
  <c r="G478" i="45"/>
  <c r="G477" i="45"/>
  <c r="G476" i="45"/>
  <c r="G474" i="45"/>
  <c r="G455" i="45"/>
  <c r="G456" i="45"/>
  <c r="G457" i="45"/>
  <c r="G458" i="45"/>
  <c r="G459" i="45"/>
  <c r="G460" i="45"/>
  <c r="G461" i="45"/>
  <c r="G462" i="45"/>
  <c r="G463" i="45"/>
  <c r="G464" i="45"/>
  <c r="G465" i="45"/>
  <c r="G466" i="45"/>
  <c r="G467" i="45"/>
  <c r="G468" i="45"/>
  <c r="G469" i="45"/>
  <c r="G470" i="45"/>
  <c r="G471" i="45"/>
  <c r="G472" i="45"/>
  <c r="G454" i="45"/>
  <c r="G376" i="45"/>
  <c r="G377" i="45"/>
  <c r="G378" i="45"/>
  <c r="G379" i="45"/>
  <c r="G380" i="45"/>
  <c r="G381" i="45"/>
  <c r="G382" i="45"/>
  <c r="G383" i="45"/>
  <c r="G384" i="45"/>
  <c r="G385" i="45"/>
  <c r="G386" i="45"/>
  <c r="G387" i="45"/>
  <c r="G388" i="45"/>
  <c r="G389" i="45"/>
  <c r="G390" i="45"/>
  <c r="G391" i="45"/>
  <c r="G392" i="45"/>
  <c r="G393" i="45"/>
  <c r="G394" i="45"/>
  <c r="G395" i="45"/>
  <c r="G396" i="45"/>
  <c r="G397" i="45"/>
  <c r="G398" i="45"/>
  <c r="G399" i="45"/>
  <c r="G400" i="45"/>
  <c r="G401" i="45"/>
  <c r="G402" i="45"/>
  <c r="G403" i="45"/>
  <c r="G404" i="45"/>
  <c r="G405" i="45"/>
  <c r="G406" i="45"/>
  <c r="G407" i="45"/>
  <c r="G408" i="45"/>
  <c r="G409" i="45"/>
  <c r="G410" i="45"/>
  <c r="G411" i="45"/>
  <c r="G412" i="45"/>
  <c r="G413" i="45"/>
  <c r="G414" i="45"/>
  <c r="G415" i="45"/>
  <c r="G416" i="45"/>
  <c r="G417" i="45"/>
  <c r="G418" i="45"/>
  <c r="G419" i="45"/>
  <c r="G420" i="45"/>
  <c r="G421" i="45"/>
  <c r="G422" i="45"/>
  <c r="G423" i="45"/>
  <c r="G424" i="45"/>
  <c r="G425" i="45"/>
  <c r="G426" i="45"/>
  <c r="G427" i="45"/>
  <c r="G428" i="45"/>
  <c r="G429" i="45"/>
  <c r="G430" i="45"/>
  <c r="G431" i="45"/>
  <c r="G432" i="45"/>
  <c r="G433" i="45"/>
  <c r="G434" i="45"/>
  <c r="G435" i="45"/>
  <c r="G436" i="45"/>
  <c r="G437" i="45"/>
  <c r="G438" i="45"/>
  <c r="G439" i="45"/>
  <c r="G440" i="45"/>
  <c r="G441" i="45"/>
  <c r="G442" i="45"/>
  <c r="G443" i="45"/>
  <c r="G444" i="45"/>
  <c r="G445" i="45"/>
  <c r="G446" i="45"/>
  <c r="G447" i="45"/>
  <c r="G448" i="45"/>
  <c r="G375" i="45"/>
  <c r="G277" i="45"/>
  <c r="G278" i="45"/>
  <c r="G279" i="45"/>
  <c r="G280" i="45"/>
  <c r="G281" i="45"/>
  <c r="G282" i="45"/>
  <c r="G283" i="45"/>
  <c r="G284" i="45"/>
  <c r="G285" i="45"/>
  <c r="G286" i="45"/>
  <c r="G287" i="45"/>
  <c r="G288" i="45"/>
  <c r="G289" i="45"/>
  <c r="G290" i="45"/>
  <c r="G291" i="45"/>
  <c r="G292" i="45"/>
  <c r="G293" i="45"/>
  <c r="G294" i="45"/>
  <c r="G295" i="45"/>
  <c r="G296" i="45"/>
  <c r="G297" i="45"/>
  <c r="G298" i="45"/>
  <c r="G299" i="45"/>
  <c r="G300" i="45"/>
  <c r="G301" i="45"/>
  <c r="G302" i="45"/>
  <c r="G303" i="45"/>
  <c r="G304" i="45"/>
  <c r="G305" i="45"/>
  <c r="G306" i="45"/>
  <c r="G307" i="45"/>
  <c r="G308" i="45"/>
  <c r="G309" i="45"/>
  <c r="G310" i="45"/>
  <c r="G311" i="45"/>
  <c r="G312" i="45"/>
  <c r="G313" i="45"/>
  <c r="G314" i="45"/>
  <c r="G315" i="45"/>
  <c r="G316" i="45"/>
  <c r="G317" i="45"/>
  <c r="G318" i="45"/>
  <c r="G319" i="45"/>
  <c r="G320" i="45"/>
  <c r="G321" i="45"/>
  <c r="G322" i="45"/>
  <c r="G323" i="45"/>
  <c r="G324" i="45"/>
  <c r="G325" i="45"/>
  <c r="G326" i="45"/>
  <c r="G327" i="45"/>
  <c r="G328" i="45"/>
  <c r="G329" i="45"/>
  <c r="G330" i="45"/>
  <c r="G331" i="45"/>
  <c r="G332" i="45"/>
  <c r="G333" i="45"/>
  <c r="G334" i="45"/>
  <c r="G335" i="45"/>
  <c r="G336" i="45"/>
  <c r="G337" i="45"/>
  <c r="G338" i="45"/>
  <c r="G339" i="45"/>
  <c r="G340" i="45"/>
  <c r="G341" i="45"/>
  <c r="G342" i="45"/>
  <c r="G343" i="45"/>
  <c r="G344" i="45"/>
  <c r="G345" i="45"/>
  <c r="G346" i="45"/>
  <c r="G347" i="45"/>
  <c r="G348" i="45"/>
  <c r="G349" i="45"/>
  <c r="G350" i="45"/>
  <c r="G351" i="45"/>
  <c r="G352" i="45"/>
  <c r="G353" i="45"/>
  <c r="G354" i="45"/>
  <c r="G355" i="45"/>
  <c r="G356" i="45"/>
  <c r="G357" i="45"/>
  <c r="G358" i="45"/>
  <c r="G359" i="45"/>
  <c r="G360" i="45"/>
  <c r="G361" i="45"/>
  <c r="G362" i="45"/>
  <c r="G363" i="45"/>
  <c r="G364" i="45"/>
  <c r="G365" i="45"/>
  <c r="G366" i="45"/>
  <c r="G367" i="45"/>
  <c r="G368" i="45"/>
  <c r="G369" i="45"/>
  <c r="G276" i="45"/>
  <c r="G174" i="45"/>
  <c r="G175" i="45"/>
  <c r="G176" i="45"/>
  <c r="G177" i="45"/>
  <c r="G178" i="45"/>
  <c r="G179" i="45"/>
  <c r="G180" i="45"/>
  <c r="G181" i="45"/>
  <c r="G182" i="45"/>
  <c r="G183" i="45"/>
  <c r="G184" i="45"/>
  <c r="G185" i="45"/>
  <c r="G186" i="45"/>
  <c r="G187" i="45"/>
  <c r="G188" i="45"/>
  <c r="G189" i="45"/>
  <c r="G190" i="45"/>
  <c r="G191" i="45"/>
  <c r="G192" i="45"/>
  <c r="G193" i="45"/>
  <c r="G194" i="45"/>
  <c r="G195" i="45"/>
  <c r="G196" i="45"/>
  <c r="G197" i="45"/>
  <c r="G198" i="45"/>
  <c r="G199" i="45"/>
  <c r="G200" i="45"/>
  <c r="G201" i="45"/>
  <c r="G202" i="45"/>
  <c r="G203" i="45"/>
  <c r="G204" i="45"/>
  <c r="G205" i="45"/>
  <c r="G206" i="45"/>
  <c r="G207" i="45"/>
  <c r="G208" i="45"/>
  <c r="G209" i="45"/>
  <c r="G210" i="45"/>
  <c r="G211" i="45"/>
  <c r="G212" i="45"/>
  <c r="G213" i="45"/>
  <c r="G214" i="45"/>
  <c r="G215" i="45"/>
  <c r="G216" i="45"/>
  <c r="G217" i="45"/>
  <c r="G218" i="45"/>
  <c r="G219" i="45"/>
  <c r="G220" i="45"/>
  <c r="G221" i="45"/>
  <c r="G222" i="45"/>
  <c r="G223" i="45"/>
  <c r="G224" i="45"/>
  <c r="G225" i="45"/>
  <c r="G226" i="45"/>
  <c r="G227" i="45"/>
  <c r="G228" i="45"/>
  <c r="G229" i="45"/>
  <c r="G230" i="45"/>
  <c r="G231" i="45"/>
  <c r="G232" i="45"/>
  <c r="G233" i="45"/>
  <c r="G234" i="45"/>
  <c r="G235" i="45"/>
  <c r="G236" i="45"/>
  <c r="G237" i="45"/>
  <c r="G238" i="45"/>
  <c r="G239" i="45"/>
  <c r="G240" i="45"/>
  <c r="G241" i="45"/>
  <c r="G242" i="45"/>
  <c r="G243" i="45"/>
  <c r="G244" i="45"/>
  <c r="G245" i="45"/>
  <c r="G246" i="45"/>
  <c r="G247" i="45"/>
  <c r="G248" i="45"/>
  <c r="G249" i="45"/>
  <c r="G250" i="45"/>
  <c r="G251" i="45"/>
  <c r="G252" i="45"/>
  <c r="G253" i="45"/>
  <c r="G254" i="45"/>
  <c r="G255" i="45"/>
  <c r="G256" i="45"/>
  <c r="G257" i="45"/>
  <c r="G258" i="45"/>
  <c r="G259" i="45"/>
  <c r="G260" i="45"/>
  <c r="G261" i="45"/>
  <c r="G262" i="45"/>
  <c r="G263" i="45"/>
  <c r="G264" i="45"/>
  <c r="G265" i="45"/>
  <c r="G266" i="45"/>
  <c r="G267" i="45"/>
  <c r="G268" i="45"/>
  <c r="G269" i="45"/>
  <c r="G270" i="45"/>
  <c r="G271" i="45"/>
  <c r="G173" i="45"/>
  <c r="G168" i="45"/>
  <c r="G169" i="45"/>
  <c r="G167" i="45"/>
  <c r="G29" i="45"/>
  <c r="G30" i="45"/>
  <c r="G31" i="45"/>
  <c r="G32" i="45"/>
  <c r="G33" i="45"/>
  <c r="G34" i="45"/>
  <c r="G35" i="45"/>
  <c r="G36" i="45"/>
  <c r="G37" i="45"/>
  <c r="G38" i="45"/>
  <c r="G39" i="45"/>
  <c r="G40" i="45"/>
  <c r="G41" i="45"/>
  <c r="G42" i="45"/>
  <c r="G43" i="45"/>
  <c r="G44" i="45"/>
  <c r="G45" i="45"/>
  <c r="G46" i="45"/>
  <c r="G47" i="45"/>
  <c r="G48" i="45"/>
  <c r="G49" i="45"/>
  <c r="G50" i="45"/>
  <c r="G51" i="45"/>
  <c r="G52" i="45"/>
  <c r="G53" i="45"/>
  <c r="G54" i="45"/>
  <c r="G55" i="45"/>
  <c r="G56" i="45"/>
  <c r="G57" i="45"/>
  <c r="G58" i="45"/>
  <c r="G59" i="45"/>
  <c r="G60" i="45"/>
  <c r="G61" i="45"/>
  <c r="G62" i="45"/>
  <c r="G63" i="45"/>
  <c r="G64" i="45"/>
  <c r="G65" i="45"/>
  <c r="G66" i="45"/>
  <c r="G67" i="45"/>
  <c r="G68" i="45"/>
  <c r="G69" i="45"/>
  <c r="G72" i="45"/>
  <c r="G78" i="45"/>
  <c r="G79" i="45"/>
  <c r="G80" i="45"/>
  <c r="G81" i="45"/>
  <c r="G82" i="45"/>
  <c r="G83" i="45"/>
  <c r="G84" i="45"/>
  <c r="G85" i="45"/>
  <c r="G86" i="45"/>
  <c r="G87" i="45"/>
  <c r="G88" i="45"/>
  <c r="G89" i="45"/>
  <c r="G90" i="45"/>
  <c r="G91" i="45"/>
  <c r="G92" i="45"/>
  <c r="G93" i="45"/>
  <c r="G94" i="45"/>
  <c r="G95" i="45"/>
  <c r="G96" i="45"/>
  <c r="G97" i="45"/>
  <c r="G98" i="45"/>
  <c r="G99" i="45"/>
  <c r="G100" i="45"/>
  <c r="G105" i="45"/>
  <c r="G106" i="45"/>
  <c r="G107" i="45"/>
  <c r="G108" i="45"/>
  <c r="G109" i="45"/>
  <c r="G110" i="45"/>
  <c r="G111" i="45"/>
  <c r="G112" i="45"/>
  <c r="G113" i="45"/>
  <c r="G114" i="45"/>
  <c r="G115" i="45"/>
  <c r="G116" i="45"/>
  <c r="G117" i="45"/>
  <c r="G118" i="45"/>
  <c r="G119" i="45"/>
  <c r="G120" i="45"/>
  <c r="G121" i="45"/>
  <c r="G122" i="45"/>
  <c r="G123" i="45"/>
  <c r="G124" i="45"/>
  <c r="G125" i="45"/>
  <c r="G126" i="45"/>
  <c r="G127" i="45"/>
  <c r="G128" i="45"/>
  <c r="G129" i="45"/>
  <c r="G130" i="45"/>
  <c r="G131" i="45"/>
  <c r="G132" i="45"/>
  <c r="G133" i="45"/>
  <c r="G134" i="45"/>
  <c r="G135" i="45"/>
  <c r="G136" i="45"/>
  <c r="G137" i="45"/>
  <c r="G138" i="45"/>
  <c r="G139" i="45"/>
  <c r="G140" i="45"/>
  <c r="G141" i="45"/>
  <c r="G142" i="45"/>
  <c r="G143" i="45"/>
  <c r="G144" i="45"/>
  <c r="G145" i="45"/>
  <c r="G146" i="45"/>
  <c r="G147" i="45"/>
  <c r="G148" i="45"/>
  <c r="G149" i="45"/>
  <c r="G150" i="45"/>
  <c r="G151" i="45"/>
  <c r="G152" i="45"/>
  <c r="G153" i="45"/>
  <c r="G154" i="45"/>
  <c r="G155" i="45"/>
  <c r="G156" i="45"/>
  <c r="G157" i="45"/>
  <c r="G158" i="45"/>
  <c r="G159" i="45"/>
  <c r="G160" i="45"/>
  <c r="G161" i="45"/>
  <c r="G162" i="45"/>
  <c r="G163" i="45"/>
  <c r="G28" i="45"/>
  <c r="K507" i="44"/>
  <c r="K506" i="44"/>
  <c r="K505" i="44"/>
  <c r="K501" i="44"/>
  <c r="K479" i="44"/>
  <c r="K478" i="44"/>
  <c r="K477" i="44"/>
  <c r="K456" i="44"/>
  <c r="K457" i="44"/>
  <c r="K458" i="44"/>
  <c r="K459" i="44"/>
  <c r="K460" i="44"/>
  <c r="K461" i="44"/>
  <c r="K462" i="44"/>
  <c r="K463" i="44"/>
  <c r="K464" i="44"/>
  <c r="K465" i="44"/>
  <c r="K466" i="44"/>
  <c r="K467" i="44"/>
  <c r="K468" i="44"/>
  <c r="K469" i="44"/>
  <c r="K470" i="44"/>
  <c r="K471" i="44"/>
  <c r="K472" i="44"/>
  <c r="K473" i="44"/>
  <c r="K474" i="44"/>
  <c r="K475" i="44"/>
  <c r="K455" i="44"/>
  <c r="K376" i="44"/>
  <c r="K377" i="44"/>
  <c r="K378" i="44"/>
  <c r="K379" i="44"/>
  <c r="K380" i="44"/>
  <c r="K381" i="44"/>
  <c r="K382" i="44"/>
  <c r="K383" i="44"/>
  <c r="K384" i="44"/>
  <c r="K385" i="44"/>
  <c r="K386" i="44"/>
  <c r="K387" i="44"/>
  <c r="K388" i="44"/>
  <c r="K389" i="44"/>
  <c r="K390" i="44"/>
  <c r="K391" i="44"/>
  <c r="K392" i="44"/>
  <c r="K393" i="44"/>
  <c r="K394" i="44"/>
  <c r="K395" i="44"/>
  <c r="K396" i="44"/>
  <c r="K397" i="44"/>
  <c r="K398" i="44"/>
  <c r="K399" i="44"/>
  <c r="K400" i="44"/>
  <c r="K401" i="44"/>
  <c r="K402" i="44"/>
  <c r="K403" i="44"/>
  <c r="K404" i="44"/>
  <c r="K405" i="44"/>
  <c r="K406" i="44"/>
  <c r="K407" i="44"/>
  <c r="K408" i="44"/>
  <c r="K409" i="44"/>
  <c r="K410" i="44"/>
  <c r="K411" i="44"/>
  <c r="K412" i="44"/>
  <c r="K413" i="44"/>
  <c r="K414" i="44"/>
  <c r="K415" i="44"/>
  <c r="K416" i="44"/>
  <c r="K417" i="44"/>
  <c r="K418" i="44"/>
  <c r="K419" i="44"/>
  <c r="K420" i="44"/>
  <c r="K421" i="44"/>
  <c r="K422" i="44"/>
  <c r="K423" i="44"/>
  <c r="K424" i="44"/>
  <c r="K425" i="44"/>
  <c r="K426" i="44"/>
  <c r="K427" i="44"/>
  <c r="K428" i="44"/>
  <c r="K429" i="44"/>
  <c r="K430" i="44"/>
  <c r="K431" i="44"/>
  <c r="K432" i="44"/>
  <c r="K433" i="44"/>
  <c r="K434" i="44"/>
  <c r="K435" i="44"/>
  <c r="K436" i="44"/>
  <c r="K437" i="44"/>
  <c r="K438" i="44"/>
  <c r="K439" i="44"/>
  <c r="K440" i="44"/>
  <c r="K441" i="44"/>
  <c r="K442" i="44"/>
  <c r="K443" i="44"/>
  <c r="K444" i="44"/>
  <c r="K445" i="44"/>
  <c r="K446" i="44"/>
  <c r="K447" i="44"/>
  <c r="K448" i="44"/>
  <c r="K449" i="44"/>
  <c r="K375" i="44"/>
  <c r="K277" i="44"/>
  <c r="K278" i="44"/>
  <c r="K279" i="44"/>
  <c r="K280" i="44"/>
  <c r="K281" i="44"/>
  <c r="K282" i="44"/>
  <c r="K283" i="44"/>
  <c r="K284" i="44"/>
  <c r="K285" i="44"/>
  <c r="K286" i="44"/>
  <c r="K287" i="44"/>
  <c r="K288" i="44"/>
  <c r="K289" i="44"/>
  <c r="K290" i="44"/>
  <c r="K291" i="44"/>
  <c r="K292" i="44"/>
  <c r="K293" i="44"/>
  <c r="K294" i="44"/>
  <c r="K295" i="44"/>
  <c r="K296" i="44"/>
  <c r="K297" i="44"/>
  <c r="K298" i="44"/>
  <c r="K299" i="44"/>
  <c r="K300" i="44"/>
  <c r="K301" i="44"/>
  <c r="K302" i="44"/>
  <c r="K303" i="44"/>
  <c r="K304" i="44"/>
  <c r="K305" i="44"/>
  <c r="K306" i="44"/>
  <c r="K307" i="44"/>
  <c r="K308" i="44"/>
  <c r="K309" i="44"/>
  <c r="K310" i="44"/>
  <c r="K311" i="44"/>
  <c r="K312" i="44"/>
  <c r="K313" i="44"/>
  <c r="K314" i="44"/>
  <c r="K315" i="44"/>
  <c r="K316" i="44"/>
  <c r="K317" i="44"/>
  <c r="K318" i="44"/>
  <c r="K319" i="44"/>
  <c r="K320" i="44"/>
  <c r="K321" i="44"/>
  <c r="K322" i="44"/>
  <c r="K323" i="44"/>
  <c r="K324" i="44"/>
  <c r="K325" i="44"/>
  <c r="K326" i="44"/>
  <c r="K327" i="44"/>
  <c r="K328" i="44"/>
  <c r="K329" i="44"/>
  <c r="K330" i="44"/>
  <c r="K331" i="44"/>
  <c r="K332" i="44"/>
  <c r="K333" i="44"/>
  <c r="K334" i="44"/>
  <c r="K335" i="44"/>
  <c r="K336" i="44"/>
  <c r="K337" i="44"/>
  <c r="K338" i="44"/>
  <c r="K339" i="44"/>
  <c r="K340" i="44"/>
  <c r="K341" i="44"/>
  <c r="K342" i="44"/>
  <c r="K343" i="44"/>
  <c r="K344" i="44"/>
  <c r="K345" i="44"/>
  <c r="K346" i="44"/>
  <c r="K347" i="44"/>
  <c r="K348" i="44"/>
  <c r="K349" i="44"/>
  <c r="K350" i="44"/>
  <c r="K351" i="44"/>
  <c r="K352" i="44"/>
  <c r="K353" i="44"/>
  <c r="K354" i="44"/>
  <c r="K355" i="44"/>
  <c r="K356" i="44"/>
  <c r="K357" i="44"/>
  <c r="K358" i="44"/>
  <c r="K359" i="44"/>
  <c r="K360" i="44"/>
  <c r="K361" i="44"/>
  <c r="K362" i="44"/>
  <c r="K363" i="44"/>
  <c r="K364" i="44"/>
  <c r="K365" i="44"/>
  <c r="K366" i="44"/>
  <c r="K367" i="44"/>
  <c r="K368" i="44"/>
  <c r="K369" i="44"/>
  <c r="K276" i="44"/>
  <c r="K174" i="44"/>
  <c r="K175" i="44"/>
  <c r="K176" i="44"/>
  <c r="K177" i="44"/>
  <c r="K178" i="44"/>
  <c r="K179" i="44"/>
  <c r="K180" i="44"/>
  <c r="K181" i="44"/>
  <c r="K182" i="44"/>
  <c r="K183" i="44"/>
  <c r="K184" i="44"/>
  <c r="K185" i="44"/>
  <c r="K186" i="44"/>
  <c r="K187" i="44"/>
  <c r="K188" i="44"/>
  <c r="K189" i="44"/>
  <c r="K190" i="44"/>
  <c r="K191" i="44"/>
  <c r="K192" i="44"/>
  <c r="K193" i="44"/>
  <c r="K194" i="44"/>
  <c r="K195" i="44"/>
  <c r="K196" i="44"/>
  <c r="K197" i="44"/>
  <c r="K198" i="44"/>
  <c r="K199" i="44"/>
  <c r="K200" i="44"/>
  <c r="K201" i="44"/>
  <c r="K202" i="44"/>
  <c r="K203" i="44"/>
  <c r="K204" i="44"/>
  <c r="K205" i="44"/>
  <c r="K206" i="44"/>
  <c r="K207" i="44"/>
  <c r="K208" i="44"/>
  <c r="K209" i="44"/>
  <c r="K210" i="44"/>
  <c r="K211" i="44"/>
  <c r="K212" i="44"/>
  <c r="K213" i="44"/>
  <c r="K214" i="44"/>
  <c r="K215" i="44"/>
  <c r="K216" i="44"/>
  <c r="K217" i="44"/>
  <c r="K218" i="44"/>
  <c r="K219" i="44"/>
  <c r="K220" i="44"/>
  <c r="K221" i="44"/>
  <c r="K222" i="44"/>
  <c r="K223" i="44"/>
  <c r="K224" i="44"/>
  <c r="K225" i="44"/>
  <c r="K226" i="44"/>
  <c r="K227" i="44"/>
  <c r="K228" i="44"/>
  <c r="K229" i="44"/>
  <c r="K230" i="44"/>
  <c r="K231" i="44"/>
  <c r="K232" i="44"/>
  <c r="K233" i="44"/>
  <c r="K234" i="44"/>
  <c r="K235" i="44"/>
  <c r="K236" i="44"/>
  <c r="K237" i="44"/>
  <c r="K238" i="44"/>
  <c r="K239" i="44"/>
  <c r="K240" i="44"/>
  <c r="K241" i="44"/>
  <c r="K242" i="44"/>
  <c r="K243" i="44"/>
  <c r="K244" i="44"/>
  <c r="K245" i="44"/>
  <c r="K246" i="44"/>
  <c r="K247" i="44"/>
  <c r="K248" i="44"/>
  <c r="K249" i="44"/>
  <c r="K250" i="44"/>
  <c r="K251" i="44"/>
  <c r="K252" i="44"/>
  <c r="K253" i="44"/>
  <c r="K254" i="44"/>
  <c r="K255" i="44"/>
  <c r="K256" i="44"/>
  <c r="K257" i="44"/>
  <c r="K258" i="44"/>
  <c r="K259" i="44"/>
  <c r="K260" i="44"/>
  <c r="K261" i="44"/>
  <c r="K262" i="44"/>
  <c r="K263" i="44"/>
  <c r="K264" i="44"/>
  <c r="K265" i="44"/>
  <c r="K266" i="44"/>
  <c r="K267" i="44"/>
  <c r="K268" i="44"/>
  <c r="K269" i="44"/>
  <c r="K270" i="44"/>
  <c r="K271" i="44"/>
  <c r="K173" i="44"/>
  <c r="K168" i="44"/>
  <c r="K169" i="44"/>
  <c r="K167" i="44"/>
  <c r="K106" i="44"/>
  <c r="K107" i="44"/>
  <c r="K108" i="44"/>
  <c r="K109" i="44"/>
  <c r="K110" i="44"/>
  <c r="K111" i="44"/>
  <c r="K112" i="44"/>
  <c r="K113" i="44"/>
  <c r="K114" i="44"/>
  <c r="K115" i="44"/>
  <c r="K116" i="44"/>
  <c r="K117" i="44"/>
  <c r="K118" i="44"/>
  <c r="K119" i="44"/>
  <c r="K120" i="44"/>
  <c r="K121" i="44"/>
  <c r="K122" i="44"/>
  <c r="K123" i="44"/>
  <c r="K124" i="44"/>
  <c r="K125" i="44"/>
  <c r="K126" i="44"/>
  <c r="K127" i="44"/>
  <c r="K128" i="44"/>
  <c r="K129" i="44"/>
  <c r="K130" i="44"/>
  <c r="K131" i="44"/>
  <c r="K132" i="44"/>
  <c r="K133" i="44"/>
  <c r="K134" i="44"/>
  <c r="K135" i="44"/>
  <c r="K136" i="44"/>
  <c r="K137" i="44"/>
  <c r="K138" i="44"/>
  <c r="K139" i="44"/>
  <c r="K140" i="44"/>
  <c r="K141" i="44"/>
  <c r="K142" i="44"/>
  <c r="K143" i="44"/>
  <c r="K144" i="44"/>
  <c r="K145" i="44"/>
  <c r="K146" i="44"/>
  <c r="K147" i="44"/>
  <c r="K148" i="44"/>
  <c r="K149" i="44"/>
  <c r="K150" i="44"/>
  <c r="K151" i="44"/>
  <c r="K152" i="44"/>
  <c r="K153" i="44"/>
  <c r="K154" i="44"/>
  <c r="K155" i="44"/>
  <c r="K156" i="44"/>
  <c r="K157" i="44"/>
  <c r="K158" i="44"/>
  <c r="K159" i="44"/>
  <c r="K160" i="44"/>
  <c r="K161" i="44"/>
  <c r="K162" i="44"/>
  <c r="K163" i="44"/>
  <c r="K105" i="44"/>
  <c r="K79" i="44"/>
  <c r="K80" i="44"/>
  <c r="K81" i="44"/>
  <c r="K82" i="44"/>
  <c r="K83" i="44"/>
  <c r="K84" i="44"/>
  <c r="K85" i="44"/>
  <c r="K86" i="44"/>
  <c r="K87" i="44"/>
  <c r="K88" i="44"/>
  <c r="K89" i="44"/>
  <c r="K90" i="44"/>
  <c r="K91" i="44"/>
  <c r="K92" i="44"/>
  <c r="K93" i="44"/>
  <c r="K94" i="44"/>
  <c r="K95" i="44"/>
  <c r="K96" i="44"/>
  <c r="K97" i="44"/>
  <c r="K98" i="44"/>
  <c r="K99" i="44"/>
  <c r="K100" i="44"/>
  <c r="K78" i="44"/>
  <c r="K72" i="44"/>
  <c r="K29" i="44"/>
  <c r="K30" i="44"/>
  <c r="K31" i="44"/>
  <c r="K32" i="44"/>
  <c r="K33" i="44"/>
  <c r="K34" i="44"/>
  <c r="K35" i="44"/>
  <c r="K36" i="44"/>
  <c r="K37" i="44"/>
  <c r="K38" i="44"/>
  <c r="K39" i="44"/>
  <c r="K40" i="44"/>
  <c r="K41" i="44"/>
  <c r="K42" i="44"/>
  <c r="K43" i="44"/>
  <c r="K44" i="44"/>
  <c r="K45" i="44"/>
  <c r="K46" i="44"/>
  <c r="K47" i="44"/>
  <c r="K48" i="44"/>
  <c r="K49" i="44"/>
  <c r="K50" i="44"/>
  <c r="K51" i="44"/>
  <c r="K52" i="44"/>
  <c r="K53" i="44"/>
  <c r="K54" i="44"/>
  <c r="K55" i="44"/>
  <c r="K56" i="44"/>
  <c r="K57" i="44"/>
  <c r="K58" i="44"/>
  <c r="K59" i="44"/>
  <c r="K60" i="44"/>
  <c r="K61" i="44"/>
  <c r="K62" i="44"/>
  <c r="K63" i="44"/>
  <c r="K64" i="44"/>
  <c r="K65" i="44"/>
  <c r="K66" i="44"/>
  <c r="K67" i="44"/>
  <c r="K68" i="44"/>
  <c r="K28" i="44"/>
  <c r="J506" i="44"/>
  <c r="J507" i="44"/>
  <c r="J508" i="44"/>
  <c r="J505" i="44"/>
  <c r="J501" i="44"/>
  <c r="J456" i="44"/>
  <c r="J457" i="44"/>
  <c r="J458" i="44"/>
  <c r="J459" i="44"/>
  <c r="J460" i="44"/>
  <c r="J461" i="44"/>
  <c r="J462" i="44"/>
  <c r="J463" i="44"/>
  <c r="J464" i="44"/>
  <c r="J465" i="44"/>
  <c r="J466" i="44"/>
  <c r="J467" i="44"/>
  <c r="J468" i="44"/>
  <c r="J469" i="44"/>
  <c r="J470" i="44"/>
  <c r="J471" i="44"/>
  <c r="J472" i="44"/>
  <c r="J473" i="44"/>
  <c r="J474" i="44"/>
  <c r="J475" i="44"/>
  <c r="J476" i="44"/>
  <c r="J477" i="44"/>
  <c r="J478" i="44"/>
  <c r="J479" i="44"/>
  <c r="J455" i="44"/>
  <c r="J376" i="44"/>
  <c r="J377" i="44"/>
  <c r="J378" i="44"/>
  <c r="J379" i="44"/>
  <c r="J380" i="44"/>
  <c r="J381" i="44"/>
  <c r="J382" i="44"/>
  <c r="J383" i="44"/>
  <c r="J384" i="44"/>
  <c r="J385" i="44"/>
  <c r="J386" i="44"/>
  <c r="J387" i="44"/>
  <c r="J388" i="44"/>
  <c r="J389" i="44"/>
  <c r="J390" i="44"/>
  <c r="J391" i="44"/>
  <c r="J392" i="44"/>
  <c r="J393" i="44"/>
  <c r="J394" i="44"/>
  <c r="J395" i="44"/>
  <c r="J396" i="44"/>
  <c r="J397" i="44"/>
  <c r="J398" i="44"/>
  <c r="J399" i="44"/>
  <c r="J400" i="44"/>
  <c r="J401" i="44"/>
  <c r="J402" i="44"/>
  <c r="J403" i="44"/>
  <c r="J404" i="44"/>
  <c r="J405" i="44"/>
  <c r="J406" i="44"/>
  <c r="J407" i="44"/>
  <c r="J408" i="44"/>
  <c r="J409" i="44"/>
  <c r="J410" i="44"/>
  <c r="J411" i="44"/>
  <c r="J412" i="44"/>
  <c r="J413" i="44"/>
  <c r="J414" i="44"/>
  <c r="J415" i="44"/>
  <c r="J416" i="44"/>
  <c r="J417" i="44"/>
  <c r="J418" i="44"/>
  <c r="J419" i="44"/>
  <c r="J420" i="44"/>
  <c r="J421" i="44"/>
  <c r="J422" i="44"/>
  <c r="J423" i="44"/>
  <c r="J424" i="44"/>
  <c r="J425" i="44"/>
  <c r="J426" i="44"/>
  <c r="J427" i="44"/>
  <c r="J428" i="44"/>
  <c r="J429" i="44"/>
  <c r="J430" i="44"/>
  <c r="J431" i="44"/>
  <c r="J432" i="44"/>
  <c r="J433" i="44"/>
  <c r="J434" i="44"/>
  <c r="J435" i="44"/>
  <c r="J436" i="44"/>
  <c r="J437" i="44"/>
  <c r="J438" i="44"/>
  <c r="J439" i="44"/>
  <c r="J440" i="44"/>
  <c r="J441" i="44"/>
  <c r="J442" i="44"/>
  <c r="J443" i="44"/>
  <c r="J444" i="44"/>
  <c r="J445" i="44"/>
  <c r="J446" i="44"/>
  <c r="J447" i="44"/>
  <c r="J448" i="44"/>
  <c r="J449" i="44"/>
  <c r="J375" i="44"/>
  <c r="J277" i="44"/>
  <c r="J278" i="44"/>
  <c r="J279" i="44"/>
  <c r="J280" i="44"/>
  <c r="J281" i="44"/>
  <c r="J282" i="44"/>
  <c r="J283" i="44"/>
  <c r="J284" i="44"/>
  <c r="J285" i="44"/>
  <c r="J286" i="44"/>
  <c r="J287" i="44"/>
  <c r="J288" i="44"/>
  <c r="J289" i="44"/>
  <c r="J290" i="44"/>
  <c r="J291" i="44"/>
  <c r="J292" i="44"/>
  <c r="J293" i="44"/>
  <c r="J294" i="44"/>
  <c r="J295" i="44"/>
  <c r="J296" i="44"/>
  <c r="J297" i="44"/>
  <c r="J298" i="44"/>
  <c r="J299" i="44"/>
  <c r="J300" i="44"/>
  <c r="J301" i="44"/>
  <c r="J302" i="44"/>
  <c r="J303" i="44"/>
  <c r="J304" i="44"/>
  <c r="J305" i="44"/>
  <c r="J306" i="44"/>
  <c r="J307" i="44"/>
  <c r="J308" i="44"/>
  <c r="J309" i="44"/>
  <c r="J310" i="44"/>
  <c r="J311" i="44"/>
  <c r="J312" i="44"/>
  <c r="J313" i="44"/>
  <c r="J314" i="44"/>
  <c r="J315" i="44"/>
  <c r="J316" i="44"/>
  <c r="J317" i="44"/>
  <c r="J318" i="44"/>
  <c r="J319" i="44"/>
  <c r="J320" i="44"/>
  <c r="J321" i="44"/>
  <c r="J322" i="44"/>
  <c r="J323" i="44"/>
  <c r="J324" i="44"/>
  <c r="J325" i="44"/>
  <c r="J326" i="44"/>
  <c r="J327" i="44"/>
  <c r="J328" i="44"/>
  <c r="J329" i="44"/>
  <c r="J330" i="44"/>
  <c r="J331" i="44"/>
  <c r="J332" i="44"/>
  <c r="J333" i="44"/>
  <c r="J334" i="44"/>
  <c r="J335" i="44"/>
  <c r="J336" i="44"/>
  <c r="J337" i="44"/>
  <c r="J338" i="44"/>
  <c r="J339" i="44"/>
  <c r="J340" i="44"/>
  <c r="J341" i="44"/>
  <c r="J342" i="44"/>
  <c r="J343" i="44"/>
  <c r="J344" i="44"/>
  <c r="J345" i="44"/>
  <c r="J346" i="44"/>
  <c r="J347" i="44"/>
  <c r="J348" i="44"/>
  <c r="J349" i="44"/>
  <c r="J350" i="44"/>
  <c r="J351" i="44"/>
  <c r="J352" i="44"/>
  <c r="J353" i="44"/>
  <c r="J354" i="44"/>
  <c r="J355" i="44"/>
  <c r="J356" i="44"/>
  <c r="J357" i="44"/>
  <c r="J358" i="44"/>
  <c r="J359" i="44"/>
  <c r="J360" i="44"/>
  <c r="J361" i="44"/>
  <c r="J362" i="44"/>
  <c r="J363" i="44"/>
  <c r="J364" i="44"/>
  <c r="J365" i="44"/>
  <c r="J366" i="44"/>
  <c r="J367" i="44"/>
  <c r="J368" i="44"/>
  <c r="J369" i="44"/>
  <c r="J276" i="44"/>
  <c r="J174" i="44"/>
  <c r="J175" i="44"/>
  <c r="J176" i="44"/>
  <c r="J177" i="44"/>
  <c r="J178" i="44"/>
  <c r="J179" i="44"/>
  <c r="J180" i="44"/>
  <c r="J181" i="44"/>
  <c r="J182" i="44"/>
  <c r="J183" i="44"/>
  <c r="J184" i="44"/>
  <c r="J185" i="44"/>
  <c r="J186" i="44"/>
  <c r="J187" i="44"/>
  <c r="J188" i="44"/>
  <c r="J189" i="44"/>
  <c r="J190" i="44"/>
  <c r="J191" i="44"/>
  <c r="J192" i="44"/>
  <c r="J193" i="44"/>
  <c r="J194" i="44"/>
  <c r="J195" i="44"/>
  <c r="J196" i="44"/>
  <c r="J197" i="44"/>
  <c r="J198" i="44"/>
  <c r="J199" i="44"/>
  <c r="J200" i="44"/>
  <c r="J201" i="44"/>
  <c r="J202" i="44"/>
  <c r="J203" i="44"/>
  <c r="J204" i="44"/>
  <c r="J205" i="44"/>
  <c r="J206" i="44"/>
  <c r="J207" i="44"/>
  <c r="J208" i="44"/>
  <c r="J209" i="44"/>
  <c r="J210" i="44"/>
  <c r="J211" i="44"/>
  <c r="J212" i="44"/>
  <c r="J213" i="44"/>
  <c r="J214" i="44"/>
  <c r="J215" i="44"/>
  <c r="J216" i="44"/>
  <c r="J217" i="44"/>
  <c r="J218" i="44"/>
  <c r="J219" i="44"/>
  <c r="J220" i="44"/>
  <c r="J221" i="44"/>
  <c r="J222" i="44"/>
  <c r="J223" i="44"/>
  <c r="J224" i="44"/>
  <c r="J225" i="44"/>
  <c r="J226" i="44"/>
  <c r="J227" i="44"/>
  <c r="J228" i="44"/>
  <c r="J229" i="44"/>
  <c r="J230" i="44"/>
  <c r="J231" i="44"/>
  <c r="J232" i="44"/>
  <c r="J233" i="44"/>
  <c r="J234" i="44"/>
  <c r="J235" i="44"/>
  <c r="J236" i="44"/>
  <c r="J237" i="44"/>
  <c r="J238" i="44"/>
  <c r="J239" i="44"/>
  <c r="J240" i="44"/>
  <c r="J241" i="44"/>
  <c r="J242" i="44"/>
  <c r="J243" i="44"/>
  <c r="J244" i="44"/>
  <c r="J245" i="44"/>
  <c r="J246" i="44"/>
  <c r="J247" i="44"/>
  <c r="J248" i="44"/>
  <c r="J249" i="44"/>
  <c r="J250" i="44"/>
  <c r="J251" i="44"/>
  <c r="J252" i="44"/>
  <c r="J253" i="44"/>
  <c r="J254" i="44"/>
  <c r="J255" i="44"/>
  <c r="J256" i="44"/>
  <c r="J257" i="44"/>
  <c r="J258" i="44"/>
  <c r="J259" i="44"/>
  <c r="J260" i="44"/>
  <c r="J261" i="44"/>
  <c r="J262" i="44"/>
  <c r="J263" i="44"/>
  <c r="J264" i="44"/>
  <c r="J265" i="44"/>
  <c r="J266" i="44"/>
  <c r="J267" i="44"/>
  <c r="J268" i="44"/>
  <c r="J269" i="44"/>
  <c r="J270" i="44"/>
  <c r="J271" i="44"/>
  <c r="J173" i="44"/>
  <c r="J168" i="44"/>
  <c r="J169" i="44"/>
  <c r="J167" i="44"/>
  <c r="J106" i="44"/>
  <c r="J107" i="44"/>
  <c r="J108" i="44"/>
  <c r="J109" i="44"/>
  <c r="J110" i="44"/>
  <c r="J111" i="44"/>
  <c r="J112" i="44"/>
  <c r="J113" i="44"/>
  <c r="J114" i="44"/>
  <c r="J115" i="44"/>
  <c r="J116" i="44"/>
  <c r="J117" i="44"/>
  <c r="J118" i="44"/>
  <c r="J119" i="44"/>
  <c r="J120" i="44"/>
  <c r="J121" i="44"/>
  <c r="J122" i="44"/>
  <c r="J123" i="44"/>
  <c r="J124" i="44"/>
  <c r="J125" i="44"/>
  <c r="J126" i="44"/>
  <c r="J127" i="44"/>
  <c r="J128" i="44"/>
  <c r="J129" i="44"/>
  <c r="J130" i="44"/>
  <c r="J131" i="44"/>
  <c r="J132" i="44"/>
  <c r="J133" i="44"/>
  <c r="J134" i="44"/>
  <c r="J135" i="44"/>
  <c r="J136" i="44"/>
  <c r="J137" i="44"/>
  <c r="J138" i="44"/>
  <c r="J139" i="44"/>
  <c r="J140" i="44"/>
  <c r="J141" i="44"/>
  <c r="J142" i="44"/>
  <c r="J143" i="44"/>
  <c r="J144" i="44"/>
  <c r="J145" i="44"/>
  <c r="J146" i="44"/>
  <c r="J147" i="44"/>
  <c r="J148" i="44"/>
  <c r="J149" i="44"/>
  <c r="J150" i="44"/>
  <c r="J151" i="44"/>
  <c r="J152" i="44"/>
  <c r="J153" i="44"/>
  <c r="J154" i="44"/>
  <c r="J155" i="44"/>
  <c r="J156" i="44"/>
  <c r="J157" i="44"/>
  <c r="J158" i="44"/>
  <c r="J159" i="44"/>
  <c r="J160" i="44"/>
  <c r="J161" i="44"/>
  <c r="J162" i="44"/>
  <c r="J163" i="44"/>
  <c r="J105" i="44"/>
  <c r="J79" i="44"/>
  <c r="J80" i="44"/>
  <c r="J81" i="44"/>
  <c r="J82" i="44"/>
  <c r="J83" i="44"/>
  <c r="J84" i="44"/>
  <c r="J85" i="44"/>
  <c r="J86" i="44"/>
  <c r="J87" i="44"/>
  <c r="J88" i="44"/>
  <c r="J89" i="44"/>
  <c r="J90" i="44"/>
  <c r="J91" i="44"/>
  <c r="J92" i="44"/>
  <c r="J93" i="44"/>
  <c r="J94" i="44"/>
  <c r="J95" i="44"/>
  <c r="J96" i="44"/>
  <c r="J97" i="44"/>
  <c r="J98" i="44"/>
  <c r="J99" i="44"/>
  <c r="J100" i="44"/>
  <c r="J78" i="44"/>
  <c r="J72" i="44"/>
  <c r="J29" i="44"/>
  <c r="J30" i="44"/>
  <c r="J31" i="44"/>
  <c r="J32" i="44"/>
  <c r="J33" i="44"/>
  <c r="J34" i="44"/>
  <c r="J35" i="44"/>
  <c r="J36" i="44"/>
  <c r="J37" i="44"/>
  <c r="J38" i="44"/>
  <c r="J39" i="44"/>
  <c r="J40" i="44"/>
  <c r="J41" i="44"/>
  <c r="J42" i="44"/>
  <c r="J43" i="44"/>
  <c r="J44" i="44"/>
  <c r="J45" i="44"/>
  <c r="J46" i="44"/>
  <c r="J47" i="44"/>
  <c r="J48" i="44"/>
  <c r="J49" i="44"/>
  <c r="J50" i="44"/>
  <c r="J51" i="44"/>
  <c r="J52" i="44"/>
  <c r="J53" i="44"/>
  <c r="J54" i="44"/>
  <c r="J55" i="44"/>
  <c r="J56" i="44"/>
  <c r="J57" i="44"/>
  <c r="J58" i="44"/>
  <c r="J59" i="44"/>
  <c r="J60" i="44"/>
  <c r="J61" i="44"/>
  <c r="J62" i="44"/>
  <c r="J63" i="44"/>
  <c r="J64" i="44"/>
  <c r="J65" i="44"/>
  <c r="J66" i="44"/>
  <c r="J67" i="44"/>
  <c r="J68" i="44"/>
  <c r="J28" i="44"/>
  <c r="H504" i="44"/>
  <c r="H505" i="44"/>
  <c r="H506" i="44"/>
  <c r="H507" i="44"/>
  <c r="H508" i="44"/>
  <c r="H503" i="44"/>
  <c r="H501" i="44"/>
  <c r="H490" i="44"/>
  <c r="H481" i="44"/>
  <c r="H479" i="44"/>
  <c r="H478" i="44"/>
  <c r="H456" i="44"/>
  <c r="H457" i="44"/>
  <c r="H458" i="44"/>
  <c r="H459" i="44"/>
  <c r="H460" i="44"/>
  <c r="H461" i="44"/>
  <c r="H462" i="44"/>
  <c r="H463" i="44"/>
  <c r="H464" i="44"/>
  <c r="H465" i="44"/>
  <c r="H466" i="44"/>
  <c r="H467" i="44"/>
  <c r="H468" i="44"/>
  <c r="H469" i="44"/>
  <c r="H470" i="44"/>
  <c r="H471" i="44"/>
  <c r="H472" i="44"/>
  <c r="H473" i="44"/>
  <c r="H474" i="44"/>
  <c r="H475" i="44"/>
  <c r="H476" i="44"/>
  <c r="H477" i="44"/>
  <c r="H455" i="44"/>
  <c r="H376" i="44"/>
  <c r="H377" i="44"/>
  <c r="H378" i="44"/>
  <c r="H379" i="44"/>
  <c r="H380" i="44"/>
  <c r="H381" i="44"/>
  <c r="H382" i="44"/>
  <c r="H383" i="44"/>
  <c r="H384" i="44"/>
  <c r="H385" i="44"/>
  <c r="H386" i="44"/>
  <c r="H387" i="44"/>
  <c r="H388" i="44"/>
  <c r="H389" i="44"/>
  <c r="H390" i="44"/>
  <c r="H391" i="44"/>
  <c r="H392" i="44"/>
  <c r="H393" i="44"/>
  <c r="H394" i="44"/>
  <c r="H395" i="44"/>
  <c r="H396" i="44"/>
  <c r="H397" i="44"/>
  <c r="H398" i="44"/>
  <c r="H399" i="44"/>
  <c r="H400" i="44"/>
  <c r="H401" i="44"/>
  <c r="H402" i="44"/>
  <c r="H403" i="44"/>
  <c r="H404" i="44"/>
  <c r="H405" i="44"/>
  <c r="H406" i="44"/>
  <c r="H407" i="44"/>
  <c r="H408" i="44"/>
  <c r="H409" i="44"/>
  <c r="H410" i="44"/>
  <c r="H411" i="44"/>
  <c r="H412" i="44"/>
  <c r="H413" i="44"/>
  <c r="H414" i="44"/>
  <c r="H415" i="44"/>
  <c r="H416" i="44"/>
  <c r="H417" i="44"/>
  <c r="H418" i="44"/>
  <c r="H419" i="44"/>
  <c r="H420" i="44"/>
  <c r="H421" i="44"/>
  <c r="H422" i="44"/>
  <c r="H423" i="44"/>
  <c r="H424" i="44"/>
  <c r="H425" i="44"/>
  <c r="H426" i="44"/>
  <c r="H427" i="44"/>
  <c r="H428" i="44"/>
  <c r="H429" i="44"/>
  <c r="H430" i="44"/>
  <c r="H431" i="44"/>
  <c r="H432" i="44"/>
  <c r="H433" i="44"/>
  <c r="H434" i="44"/>
  <c r="H435" i="44"/>
  <c r="H436" i="44"/>
  <c r="H437" i="44"/>
  <c r="H438" i="44"/>
  <c r="H439" i="44"/>
  <c r="H440" i="44"/>
  <c r="H441" i="44"/>
  <c r="H442" i="44"/>
  <c r="H443" i="44"/>
  <c r="H444" i="44"/>
  <c r="H445" i="44"/>
  <c r="H446" i="44"/>
  <c r="H447" i="44"/>
  <c r="H448" i="44"/>
  <c r="H449" i="44"/>
  <c r="H375" i="44"/>
  <c r="H277" i="44"/>
  <c r="H278" i="44"/>
  <c r="H279" i="44"/>
  <c r="H280" i="44"/>
  <c r="H281" i="44"/>
  <c r="H282" i="44"/>
  <c r="H283" i="44"/>
  <c r="H284" i="44"/>
  <c r="H285" i="44"/>
  <c r="H286" i="44"/>
  <c r="H287" i="44"/>
  <c r="H288" i="44"/>
  <c r="H289" i="44"/>
  <c r="H290" i="44"/>
  <c r="H291" i="44"/>
  <c r="H292" i="44"/>
  <c r="H293" i="44"/>
  <c r="H294" i="44"/>
  <c r="H295" i="44"/>
  <c r="H296" i="44"/>
  <c r="H297" i="44"/>
  <c r="H298" i="44"/>
  <c r="H299" i="44"/>
  <c r="H300" i="44"/>
  <c r="H301" i="44"/>
  <c r="H302" i="44"/>
  <c r="H303" i="44"/>
  <c r="H304" i="44"/>
  <c r="H305" i="44"/>
  <c r="H306" i="44"/>
  <c r="H307" i="44"/>
  <c r="H308" i="44"/>
  <c r="H309" i="44"/>
  <c r="H310" i="44"/>
  <c r="H311" i="44"/>
  <c r="H312" i="44"/>
  <c r="H313" i="44"/>
  <c r="H314" i="44"/>
  <c r="H315" i="44"/>
  <c r="H316" i="44"/>
  <c r="H317" i="44"/>
  <c r="H318" i="44"/>
  <c r="H319" i="44"/>
  <c r="H320" i="44"/>
  <c r="H321" i="44"/>
  <c r="H322" i="44"/>
  <c r="H323" i="44"/>
  <c r="H324" i="44"/>
  <c r="H325" i="44"/>
  <c r="H326" i="44"/>
  <c r="H327" i="44"/>
  <c r="H328" i="44"/>
  <c r="H329" i="44"/>
  <c r="H330" i="44"/>
  <c r="H331" i="44"/>
  <c r="H332" i="44"/>
  <c r="H333" i="44"/>
  <c r="H334" i="44"/>
  <c r="H335" i="44"/>
  <c r="H336" i="44"/>
  <c r="H337" i="44"/>
  <c r="H338" i="44"/>
  <c r="H339" i="44"/>
  <c r="H340" i="44"/>
  <c r="H341" i="44"/>
  <c r="H342" i="44"/>
  <c r="H343" i="44"/>
  <c r="H344" i="44"/>
  <c r="H345" i="44"/>
  <c r="H346" i="44"/>
  <c r="H347" i="44"/>
  <c r="H348" i="44"/>
  <c r="H349" i="44"/>
  <c r="H350" i="44"/>
  <c r="H351" i="44"/>
  <c r="H352" i="44"/>
  <c r="H353" i="44"/>
  <c r="H354" i="44"/>
  <c r="H355" i="44"/>
  <c r="H356" i="44"/>
  <c r="H357" i="44"/>
  <c r="H358" i="44"/>
  <c r="H359" i="44"/>
  <c r="H360" i="44"/>
  <c r="H361" i="44"/>
  <c r="H362" i="44"/>
  <c r="H363" i="44"/>
  <c r="H364" i="44"/>
  <c r="H365" i="44"/>
  <c r="H366" i="44"/>
  <c r="H367" i="44"/>
  <c r="H368" i="44"/>
  <c r="H369" i="44"/>
  <c r="H276" i="44"/>
  <c r="H174" i="44"/>
  <c r="H175" i="44"/>
  <c r="H176" i="44"/>
  <c r="H177" i="44"/>
  <c r="H178" i="44"/>
  <c r="H179" i="44"/>
  <c r="H180" i="44"/>
  <c r="H181" i="44"/>
  <c r="H182" i="44"/>
  <c r="H183" i="44"/>
  <c r="H184" i="44"/>
  <c r="H185" i="44"/>
  <c r="H186" i="44"/>
  <c r="H187" i="44"/>
  <c r="H188" i="44"/>
  <c r="H189" i="44"/>
  <c r="H190" i="44"/>
  <c r="H191" i="44"/>
  <c r="H192" i="44"/>
  <c r="H193" i="44"/>
  <c r="H194" i="44"/>
  <c r="H195" i="44"/>
  <c r="H196" i="44"/>
  <c r="H197" i="44"/>
  <c r="H198" i="44"/>
  <c r="H199" i="44"/>
  <c r="H200" i="44"/>
  <c r="H201" i="44"/>
  <c r="H202" i="44"/>
  <c r="H203" i="44"/>
  <c r="H204" i="44"/>
  <c r="H205" i="44"/>
  <c r="H206" i="44"/>
  <c r="H207" i="44"/>
  <c r="H208" i="44"/>
  <c r="H209" i="44"/>
  <c r="H210" i="44"/>
  <c r="H211" i="44"/>
  <c r="H212" i="44"/>
  <c r="H213" i="44"/>
  <c r="H214" i="44"/>
  <c r="H215" i="44"/>
  <c r="H216" i="44"/>
  <c r="H217" i="44"/>
  <c r="H218" i="44"/>
  <c r="H219" i="44"/>
  <c r="H220" i="44"/>
  <c r="H221" i="44"/>
  <c r="H222" i="44"/>
  <c r="H223" i="44"/>
  <c r="H224" i="44"/>
  <c r="H225" i="44"/>
  <c r="H226" i="44"/>
  <c r="H227" i="44"/>
  <c r="H228" i="44"/>
  <c r="H229" i="44"/>
  <c r="H230" i="44"/>
  <c r="H231" i="44"/>
  <c r="H232" i="44"/>
  <c r="H233" i="44"/>
  <c r="H234" i="44"/>
  <c r="H235" i="44"/>
  <c r="H236" i="44"/>
  <c r="H237" i="44"/>
  <c r="H238" i="44"/>
  <c r="H239" i="44"/>
  <c r="H240" i="44"/>
  <c r="H241" i="44"/>
  <c r="H242" i="44"/>
  <c r="H243" i="44"/>
  <c r="H244" i="44"/>
  <c r="H245" i="44"/>
  <c r="H246" i="44"/>
  <c r="H247" i="44"/>
  <c r="H248" i="44"/>
  <c r="H249" i="44"/>
  <c r="H250" i="44"/>
  <c r="H251" i="44"/>
  <c r="H252" i="44"/>
  <c r="H253" i="44"/>
  <c r="H254" i="44"/>
  <c r="H255" i="44"/>
  <c r="H256" i="44"/>
  <c r="H257" i="44"/>
  <c r="H258" i="44"/>
  <c r="H259" i="44"/>
  <c r="H260" i="44"/>
  <c r="H261" i="44"/>
  <c r="H262" i="44"/>
  <c r="H263" i="44"/>
  <c r="H264" i="44"/>
  <c r="H265" i="44"/>
  <c r="H266" i="44"/>
  <c r="H267" i="44"/>
  <c r="H268" i="44"/>
  <c r="H269" i="44"/>
  <c r="H270" i="44"/>
  <c r="H271" i="44"/>
  <c r="H173" i="44"/>
  <c r="H168" i="44"/>
  <c r="H169" i="44"/>
  <c r="H167" i="44"/>
  <c r="H106" i="44"/>
  <c r="H107" i="44"/>
  <c r="H108" i="44"/>
  <c r="H109" i="44"/>
  <c r="H110" i="44"/>
  <c r="H111" i="44"/>
  <c r="H112" i="44"/>
  <c r="H113" i="44"/>
  <c r="H114" i="44"/>
  <c r="H115" i="44"/>
  <c r="H116" i="44"/>
  <c r="H117" i="44"/>
  <c r="H118" i="44"/>
  <c r="H119" i="44"/>
  <c r="H120" i="44"/>
  <c r="H121" i="44"/>
  <c r="H122" i="44"/>
  <c r="H123" i="44"/>
  <c r="H124" i="44"/>
  <c r="H125" i="44"/>
  <c r="H126" i="44"/>
  <c r="H127" i="44"/>
  <c r="H128" i="44"/>
  <c r="H129" i="44"/>
  <c r="H130" i="44"/>
  <c r="H131" i="44"/>
  <c r="H132" i="44"/>
  <c r="H133" i="44"/>
  <c r="H134" i="44"/>
  <c r="H135" i="44"/>
  <c r="H136" i="44"/>
  <c r="H137" i="44"/>
  <c r="H138" i="44"/>
  <c r="H139" i="44"/>
  <c r="H140" i="44"/>
  <c r="H141" i="44"/>
  <c r="H142" i="44"/>
  <c r="H143" i="44"/>
  <c r="H144" i="44"/>
  <c r="H145" i="44"/>
  <c r="H146" i="44"/>
  <c r="H147" i="44"/>
  <c r="H148" i="44"/>
  <c r="H149" i="44"/>
  <c r="H150" i="44"/>
  <c r="H151" i="44"/>
  <c r="H152" i="44"/>
  <c r="H153" i="44"/>
  <c r="H154" i="44"/>
  <c r="H155" i="44"/>
  <c r="H156" i="44"/>
  <c r="H157" i="44"/>
  <c r="H158" i="44"/>
  <c r="H159" i="44"/>
  <c r="H160" i="44"/>
  <c r="H161" i="44"/>
  <c r="H162" i="44"/>
  <c r="H163" i="44"/>
  <c r="H105" i="44"/>
  <c r="H100" i="44"/>
  <c r="H91" i="44"/>
  <c r="H92" i="44"/>
  <c r="H93" i="44"/>
  <c r="H94" i="44"/>
  <c r="H95" i="44"/>
  <c r="H96" i="44"/>
  <c r="H97" i="44"/>
  <c r="H98" i="44"/>
  <c r="H99" i="44"/>
  <c r="H90" i="44"/>
  <c r="H88" i="44"/>
  <c r="H87" i="44"/>
  <c r="H85" i="44"/>
  <c r="H84" i="44"/>
  <c r="H82" i="44"/>
  <c r="H81" i="44"/>
  <c r="H79" i="44"/>
  <c r="H78" i="44"/>
  <c r="H72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8" i="44"/>
  <c r="H59" i="44"/>
  <c r="H60" i="44"/>
  <c r="H61" i="44"/>
  <c r="H62" i="44"/>
  <c r="H63" i="44"/>
  <c r="H64" i="44"/>
  <c r="H65" i="44"/>
  <c r="H66" i="44"/>
  <c r="H67" i="44"/>
  <c r="H68" i="44"/>
  <c r="H28" i="44"/>
  <c r="G506" i="44"/>
  <c r="G507" i="44"/>
  <c r="G508" i="44"/>
  <c r="G505" i="44"/>
  <c r="G503" i="44"/>
  <c r="G501" i="44"/>
  <c r="G494" i="44"/>
  <c r="G485" i="44"/>
  <c r="G479" i="44"/>
  <c r="G478" i="44"/>
  <c r="G477" i="44"/>
  <c r="G475" i="44"/>
  <c r="G459" i="44"/>
  <c r="G460" i="44"/>
  <c r="G461" i="44"/>
  <c r="G462" i="44"/>
  <c r="G463" i="44"/>
  <c r="G464" i="44"/>
  <c r="G465" i="44"/>
  <c r="G466" i="44"/>
  <c r="G467" i="44"/>
  <c r="G468" i="44"/>
  <c r="G469" i="44"/>
  <c r="G470" i="44"/>
  <c r="G471" i="44"/>
  <c r="G472" i="44"/>
  <c r="G456" i="44"/>
  <c r="G457" i="44"/>
  <c r="G458" i="44"/>
  <c r="G455" i="44"/>
  <c r="G376" i="44"/>
  <c r="G377" i="44"/>
  <c r="G378" i="44"/>
  <c r="G379" i="44"/>
  <c r="G380" i="44"/>
  <c r="G381" i="44"/>
  <c r="G382" i="44"/>
  <c r="G383" i="44"/>
  <c r="G384" i="44"/>
  <c r="G385" i="44"/>
  <c r="G386" i="44"/>
  <c r="G387" i="44"/>
  <c r="G388" i="44"/>
  <c r="G389" i="44"/>
  <c r="G390" i="44"/>
  <c r="G391" i="44"/>
  <c r="G392" i="44"/>
  <c r="G393" i="44"/>
  <c r="G394" i="44"/>
  <c r="G395" i="44"/>
  <c r="G396" i="44"/>
  <c r="G397" i="44"/>
  <c r="G398" i="44"/>
  <c r="G399" i="44"/>
  <c r="G400" i="44"/>
  <c r="G401" i="44"/>
  <c r="G402" i="44"/>
  <c r="G403" i="44"/>
  <c r="G404" i="44"/>
  <c r="G405" i="44"/>
  <c r="G406" i="44"/>
  <c r="G407" i="44"/>
  <c r="G408" i="44"/>
  <c r="G409" i="44"/>
  <c r="G410" i="44"/>
  <c r="G411" i="44"/>
  <c r="G412" i="44"/>
  <c r="G413" i="44"/>
  <c r="G414" i="44"/>
  <c r="G415" i="44"/>
  <c r="G416" i="44"/>
  <c r="G417" i="44"/>
  <c r="G418" i="44"/>
  <c r="G419" i="44"/>
  <c r="G420" i="44"/>
  <c r="G421" i="44"/>
  <c r="G422" i="44"/>
  <c r="G423" i="44"/>
  <c r="G424" i="44"/>
  <c r="G425" i="44"/>
  <c r="G426" i="44"/>
  <c r="G427" i="44"/>
  <c r="G428" i="44"/>
  <c r="G429" i="44"/>
  <c r="G430" i="44"/>
  <c r="G431" i="44"/>
  <c r="G432" i="44"/>
  <c r="G433" i="44"/>
  <c r="G434" i="44"/>
  <c r="G435" i="44"/>
  <c r="G436" i="44"/>
  <c r="G437" i="44"/>
  <c r="G438" i="44"/>
  <c r="G439" i="44"/>
  <c r="G440" i="44"/>
  <c r="G441" i="44"/>
  <c r="G442" i="44"/>
  <c r="G443" i="44"/>
  <c r="G444" i="44"/>
  <c r="G445" i="44"/>
  <c r="G446" i="44"/>
  <c r="G447" i="44"/>
  <c r="G448" i="44"/>
  <c r="G449" i="44"/>
  <c r="G375" i="44"/>
  <c r="G277" i="44"/>
  <c r="G278" i="44"/>
  <c r="G279" i="44"/>
  <c r="G280" i="44"/>
  <c r="G281" i="44"/>
  <c r="G282" i="44"/>
  <c r="G283" i="44"/>
  <c r="G284" i="44"/>
  <c r="G285" i="44"/>
  <c r="G286" i="44"/>
  <c r="G287" i="44"/>
  <c r="G288" i="44"/>
  <c r="G289" i="44"/>
  <c r="G290" i="44"/>
  <c r="G291" i="44"/>
  <c r="G292" i="44"/>
  <c r="G293" i="44"/>
  <c r="G294" i="44"/>
  <c r="G295" i="44"/>
  <c r="G296" i="44"/>
  <c r="G297" i="44"/>
  <c r="G298" i="44"/>
  <c r="G299" i="44"/>
  <c r="G300" i="44"/>
  <c r="G301" i="44"/>
  <c r="G302" i="44"/>
  <c r="G303" i="44"/>
  <c r="G304" i="44"/>
  <c r="G305" i="44"/>
  <c r="G306" i="44"/>
  <c r="G307" i="44"/>
  <c r="G308" i="44"/>
  <c r="G309" i="44"/>
  <c r="G310" i="44"/>
  <c r="G311" i="44"/>
  <c r="G312" i="44"/>
  <c r="G313" i="44"/>
  <c r="G314" i="44"/>
  <c r="G315" i="44"/>
  <c r="G316" i="44"/>
  <c r="G317" i="44"/>
  <c r="G318" i="44"/>
  <c r="G319" i="44"/>
  <c r="G320" i="44"/>
  <c r="G321" i="44"/>
  <c r="G322" i="44"/>
  <c r="G323" i="44"/>
  <c r="G324" i="44"/>
  <c r="G325" i="44"/>
  <c r="G326" i="44"/>
  <c r="G327" i="44"/>
  <c r="G328" i="44"/>
  <c r="G329" i="44"/>
  <c r="G330" i="44"/>
  <c r="G331" i="44"/>
  <c r="G332" i="44"/>
  <c r="G333" i="44"/>
  <c r="G334" i="44"/>
  <c r="G335" i="44"/>
  <c r="G336" i="44"/>
  <c r="G337" i="44"/>
  <c r="G338" i="44"/>
  <c r="G339" i="44"/>
  <c r="G340" i="44"/>
  <c r="G341" i="44"/>
  <c r="G342" i="44"/>
  <c r="G343" i="44"/>
  <c r="G344" i="44"/>
  <c r="G345" i="44"/>
  <c r="G346" i="44"/>
  <c r="G347" i="44"/>
  <c r="G348" i="44"/>
  <c r="G349" i="44"/>
  <c r="G350" i="44"/>
  <c r="G351" i="44"/>
  <c r="G352" i="44"/>
  <c r="G353" i="44"/>
  <c r="G354" i="44"/>
  <c r="G355" i="44"/>
  <c r="G356" i="44"/>
  <c r="G357" i="44"/>
  <c r="G358" i="44"/>
  <c r="G359" i="44"/>
  <c r="G360" i="44"/>
  <c r="G361" i="44"/>
  <c r="G362" i="44"/>
  <c r="G363" i="44"/>
  <c r="G364" i="44"/>
  <c r="G365" i="44"/>
  <c r="G366" i="44"/>
  <c r="G367" i="44"/>
  <c r="G368" i="44"/>
  <c r="G369" i="44"/>
  <c r="G276" i="44"/>
  <c r="G174" i="44"/>
  <c r="G175" i="44"/>
  <c r="G176" i="44"/>
  <c r="G177" i="44"/>
  <c r="G178" i="44"/>
  <c r="G179" i="44"/>
  <c r="G180" i="44"/>
  <c r="G181" i="44"/>
  <c r="G182" i="44"/>
  <c r="G183" i="44"/>
  <c r="G184" i="44"/>
  <c r="G185" i="44"/>
  <c r="G186" i="44"/>
  <c r="G187" i="44"/>
  <c r="G188" i="44"/>
  <c r="G189" i="44"/>
  <c r="G190" i="44"/>
  <c r="G191" i="44"/>
  <c r="G192" i="44"/>
  <c r="G193" i="44"/>
  <c r="G194" i="44"/>
  <c r="G195" i="44"/>
  <c r="G196" i="44"/>
  <c r="G197" i="44"/>
  <c r="G198" i="44"/>
  <c r="G199" i="44"/>
  <c r="G200" i="44"/>
  <c r="G201" i="44"/>
  <c r="G202" i="44"/>
  <c r="G203" i="44"/>
  <c r="G204" i="44"/>
  <c r="G205" i="44"/>
  <c r="G206" i="44"/>
  <c r="G207" i="44"/>
  <c r="G208" i="44"/>
  <c r="G209" i="44"/>
  <c r="G210" i="44"/>
  <c r="G211" i="44"/>
  <c r="G212" i="44"/>
  <c r="G213" i="44"/>
  <c r="G214" i="44"/>
  <c r="G215" i="44"/>
  <c r="G216" i="44"/>
  <c r="G217" i="44"/>
  <c r="G218" i="44"/>
  <c r="G219" i="44"/>
  <c r="G220" i="44"/>
  <c r="G221" i="44"/>
  <c r="G222" i="44"/>
  <c r="G223" i="44"/>
  <c r="G224" i="44"/>
  <c r="G225" i="44"/>
  <c r="G226" i="44"/>
  <c r="G227" i="44"/>
  <c r="G228" i="44"/>
  <c r="G229" i="44"/>
  <c r="G230" i="44"/>
  <c r="G231" i="44"/>
  <c r="G232" i="44"/>
  <c r="G233" i="44"/>
  <c r="G234" i="44"/>
  <c r="G235" i="44"/>
  <c r="G236" i="44"/>
  <c r="G237" i="44"/>
  <c r="G238" i="44"/>
  <c r="G239" i="44"/>
  <c r="G240" i="44"/>
  <c r="G241" i="44"/>
  <c r="G242" i="44"/>
  <c r="G243" i="44"/>
  <c r="G244" i="44"/>
  <c r="G245" i="44"/>
  <c r="G246" i="44"/>
  <c r="G247" i="44"/>
  <c r="G248" i="44"/>
  <c r="G249" i="44"/>
  <c r="G250" i="44"/>
  <c r="G251" i="44"/>
  <c r="G252" i="44"/>
  <c r="G253" i="44"/>
  <c r="G254" i="44"/>
  <c r="G255" i="44"/>
  <c r="G256" i="44"/>
  <c r="G257" i="44"/>
  <c r="G258" i="44"/>
  <c r="G259" i="44"/>
  <c r="G260" i="44"/>
  <c r="G261" i="44"/>
  <c r="G262" i="44"/>
  <c r="G263" i="44"/>
  <c r="G264" i="44"/>
  <c r="G265" i="44"/>
  <c r="G266" i="44"/>
  <c r="G267" i="44"/>
  <c r="G268" i="44"/>
  <c r="G269" i="44"/>
  <c r="G270" i="44"/>
  <c r="G271" i="44"/>
  <c r="G173" i="44"/>
  <c r="G168" i="44"/>
  <c r="G169" i="44"/>
  <c r="G167" i="44"/>
  <c r="G106" i="44"/>
  <c r="G107" i="44"/>
  <c r="G108" i="44"/>
  <c r="G109" i="44"/>
  <c r="G110" i="44"/>
  <c r="G111" i="44"/>
  <c r="G112" i="44"/>
  <c r="G113" i="44"/>
  <c r="G114" i="44"/>
  <c r="G115" i="44"/>
  <c r="G116" i="44"/>
  <c r="G117" i="44"/>
  <c r="G118" i="44"/>
  <c r="G119" i="44"/>
  <c r="G120" i="44"/>
  <c r="G121" i="44"/>
  <c r="G122" i="44"/>
  <c r="G123" i="44"/>
  <c r="G124" i="44"/>
  <c r="G125" i="44"/>
  <c r="G126" i="44"/>
  <c r="G127" i="44"/>
  <c r="G128" i="44"/>
  <c r="G129" i="44"/>
  <c r="G130" i="44"/>
  <c r="G131" i="44"/>
  <c r="G132" i="44"/>
  <c r="G133" i="44"/>
  <c r="G134" i="44"/>
  <c r="G135" i="44"/>
  <c r="G136" i="44"/>
  <c r="G137" i="44"/>
  <c r="G138" i="44"/>
  <c r="G139" i="44"/>
  <c r="G140" i="44"/>
  <c r="G141" i="44"/>
  <c r="G142" i="44"/>
  <c r="G143" i="44"/>
  <c r="G144" i="44"/>
  <c r="G145" i="44"/>
  <c r="G146" i="44"/>
  <c r="G147" i="44"/>
  <c r="G148" i="44"/>
  <c r="G149" i="44"/>
  <c r="G150" i="44"/>
  <c r="G151" i="44"/>
  <c r="G152" i="44"/>
  <c r="G153" i="44"/>
  <c r="G154" i="44"/>
  <c r="G155" i="44"/>
  <c r="G156" i="44"/>
  <c r="G157" i="44"/>
  <c r="G158" i="44"/>
  <c r="G159" i="44"/>
  <c r="G160" i="44"/>
  <c r="G161" i="44"/>
  <c r="G162" i="44"/>
  <c r="G163" i="44"/>
  <c r="G105" i="44"/>
  <c r="G79" i="44"/>
  <c r="G80" i="44"/>
  <c r="G81" i="44"/>
  <c r="G82" i="44"/>
  <c r="G83" i="44"/>
  <c r="G84" i="44"/>
  <c r="G85" i="44"/>
  <c r="G86" i="44"/>
  <c r="G87" i="44"/>
  <c r="G88" i="44"/>
  <c r="G89" i="44"/>
  <c r="G90" i="44"/>
  <c r="G91" i="44"/>
  <c r="G92" i="44"/>
  <c r="G93" i="44"/>
  <c r="G94" i="44"/>
  <c r="G95" i="44"/>
  <c r="G96" i="44"/>
  <c r="G97" i="44"/>
  <c r="G98" i="44"/>
  <c r="G99" i="44"/>
  <c r="G100" i="44"/>
  <c r="G78" i="44"/>
  <c r="G72" i="44"/>
  <c r="G29" i="44"/>
  <c r="G30" i="44"/>
  <c r="G31" i="44"/>
  <c r="G32" i="44"/>
  <c r="G33" i="44"/>
  <c r="G34" i="44"/>
  <c r="G35" i="44"/>
  <c r="G36" i="44"/>
  <c r="G37" i="44"/>
  <c r="G38" i="44"/>
  <c r="G39" i="44"/>
  <c r="G40" i="44"/>
  <c r="G41" i="44"/>
  <c r="G42" i="44"/>
  <c r="G43" i="44"/>
  <c r="G44" i="44"/>
  <c r="G45" i="44"/>
  <c r="G46" i="44"/>
  <c r="G47" i="44"/>
  <c r="G48" i="44"/>
  <c r="G49" i="44"/>
  <c r="G50" i="44"/>
  <c r="G51" i="44"/>
  <c r="G52" i="44"/>
  <c r="G53" i="44"/>
  <c r="G54" i="44"/>
  <c r="G55" i="44"/>
  <c r="G56" i="44"/>
  <c r="G57" i="44"/>
  <c r="G58" i="44"/>
  <c r="G59" i="44"/>
  <c r="G60" i="44"/>
  <c r="G61" i="44"/>
  <c r="G62" i="44"/>
  <c r="G63" i="44"/>
  <c r="G64" i="44"/>
  <c r="G65" i="44"/>
  <c r="G66" i="44"/>
  <c r="G67" i="44"/>
  <c r="G68" i="44"/>
  <c r="G28" i="44"/>
  <c r="K580" i="43"/>
  <c r="K581" i="43"/>
  <c r="K582" i="43"/>
  <c r="K583" i="43"/>
  <c r="K579" i="43"/>
  <c r="K577" i="43"/>
  <c r="K575" i="43"/>
  <c r="K573" i="43"/>
  <c r="K571" i="43"/>
  <c r="K569" i="43"/>
  <c r="K568" i="43"/>
  <c r="K493" i="43"/>
  <c r="K494" i="43"/>
  <c r="K495" i="43"/>
  <c r="K496" i="43"/>
  <c r="K497" i="43"/>
  <c r="K498" i="43"/>
  <c r="K499" i="43"/>
  <c r="K500" i="43"/>
  <c r="K501" i="43"/>
  <c r="K502" i="43"/>
  <c r="K503" i="43"/>
  <c r="K504" i="43"/>
  <c r="K505" i="43"/>
  <c r="K506" i="43"/>
  <c r="K507" i="43"/>
  <c r="K508" i="43"/>
  <c r="K509" i="43"/>
  <c r="K510" i="43"/>
  <c r="K511" i="43"/>
  <c r="K512" i="43"/>
  <c r="K513" i="43"/>
  <c r="K514" i="43"/>
  <c r="K515" i="43"/>
  <c r="K516" i="43"/>
  <c r="K517" i="43"/>
  <c r="K518" i="43"/>
  <c r="K519" i="43"/>
  <c r="K520" i="43"/>
  <c r="K521" i="43"/>
  <c r="K522" i="43"/>
  <c r="K492" i="43"/>
  <c r="K424" i="43"/>
  <c r="K425" i="43"/>
  <c r="K426" i="43"/>
  <c r="K427" i="43"/>
  <c r="K428" i="43"/>
  <c r="K429" i="43"/>
  <c r="K430" i="43"/>
  <c r="K431" i="43"/>
  <c r="K432" i="43"/>
  <c r="K433" i="43"/>
  <c r="K434" i="43"/>
  <c r="K435" i="43"/>
  <c r="K436" i="43"/>
  <c r="K437" i="43"/>
  <c r="K438" i="43"/>
  <c r="K439" i="43"/>
  <c r="K440" i="43"/>
  <c r="K441" i="43"/>
  <c r="K442" i="43"/>
  <c r="K443" i="43"/>
  <c r="K444" i="43"/>
  <c r="K445" i="43"/>
  <c r="K446" i="43"/>
  <c r="K447" i="43"/>
  <c r="K448" i="43"/>
  <c r="K449" i="43"/>
  <c r="K450" i="43"/>
  <c r="K451" i="43"/>
  <c r="K452" i="43"/>
  <c r="K453" i="43"/>
  <c r="K454" i="43"/>
  <c r="K455" i="43"/>
  <c r="K456" i="43"/>
  <c r="K457" i="43"/>
  <c r="K458" i="43"/>
  <c r="K459" i="43"/>
  <c r="K460" i="43"/>
  <c r="K461" i="43"/>
  <c r="K462" i="43"/>
  <c r="K463" i="43"/>
  <c r="K464" i="43"/>
  <c r="K465" i="43"/>
  <c r="K466" i="43"/>
  <c r="K467" i="43"/>
  <c r="K468" i="43"/>
  <c r="K469" i="43"/>
  <c r="K470" i="43"/>
  <c r="K471" i="43"/>
  <c r="K472" i="43"/>
  <c r="K473" i="43"/>
  <c r="K474" i="43"/>
  <c r="K475" i="43"/>
  <c r="K476" i="43"/>
  <c r="K477" i="43"/>
  <c r="K478" i="43"/>
  <c r="K479" i="43"/>
  <c r="K480" i="43"/>
  <c r="K481" i="43"/>
  <c r="K482" i="43"/>
  <c r="K483" i="43"/>
  <c r="K484" i="43"/>
  <c r="K485" i="43"/>
  <c r="K486" i="43"/>
  <c r="K423" i="43"/>
  <c r="K416" i="43"/>
  <c r="K417" i="43"/>
  <c r="K418" i="43"/>
  <c r="K419" i="43"/>
  <c r="K420" i="43"/>
  <c r="K421" i="43"/>
  <c r="K415" i="43"/>
  <c r="K318" i="43"/>
  <c r="K319" i="43"/>
  <c r="K320" i="43"/>
  <c r="K321" i="43"/>
  <c r="K322" i="43"/>
  <c r="K323" i="43"/>
  <c r="K324" i="43"/>
  <c r="K325" i="43"/>
  <c r="K326" i="43"/>
  <c r="K327" i="43"/>
  <c r="K328" i="43"/>
  <c r="K329" i="43"/>
  <c r="K330" i="43"/>
  <c r="K331" i="43"/>
  <c r="K332" i="43"/>
  <c r="K333" i="43"/>
  <c r="K334" i="43"/>
  <c r="K335" i="43"/>
  <c r="K336" i="43"/>
  <c r="K337" i="43"/>
  <c r="K338" i="43"/>
  <c r="K339" i="43"/>
  <c r="K340" i="43"/>
  <c r="K341" i="43"/>
  <c r="K342" i="43"/>
  <c r="K343" i="43"/>
  <c r="K344" i="43"/>
  <c r="K345" i="43"/>
  <c r="K346" i="43"/>
  <c r="K347" i="43"/>
  <c r="K348" i="43"/>
  <c r="K349" i="43"/>
  <c r="K350" i="43"/>
  <c r="K351" i="43"/>
  <c r="K352" i="43"/>
  <c r="K353" i="43"/>
  <c r="K354" i="43"/>
  <c r="K355" i="43"/>
  <c r="K356" i="43"/>
  <c r="K357" i="43"/>
  <c r="K358" i="43"/>
  <c r="K359" i="43"/>
  <c r="K360" i="43"/>
  <c r="K361" i="43"/>
  <c r="K362" i="43"/>
  <c r="K363" i="43"/>
  <c r="K364" i="43"/>
  <c r="K365" i="43"/>
  <c r="K366" i="43"/>
  <c r="K367" i="43"/>
  <c r="K368" i="43"/>
  <c r="K369" i="43"/>
  <c r="K370" i="43"/>
  <c r="K371" i="43"/>
  <c r="K372" i="43"/>
  <c r="K373" i="43"/>
  <c r="K374" i="43"/>
  <c r="K375" i="43"/>
  <c r="K376" i="43"/>
  <c r="K377" i="43"/>
  <c r="K378" i="43"/>
  <c r="K379" i="43"/>
  <c r="K380" i="43"/>
  <c r="K381" i="43"/>
  <c r="K382" i="43"/>
  <c r="K383" i="43"/>
  <c r="K384" i="43"/>
  <c r="K385" i="43"/>
  <c r="K386" i="43"/>
  <c r="K387" i="43"/>
  <c r="K388" i="43"/>
  <c r="K389" i="43"/>
  <c r="K390" i="43"/>
  <c r="K391" i="43"/>
  <c r="K392" i="43"/>
  <c r="K393" i="43"/>
  <c r="K394" i="43"/>
  <c r="K395" i="43"/>
  <c r="K396" i="43"/>
  <c r="K397" i="43"/>
  <c r="K398" i="43"/>
  <c r="K399" i="43"/>
  <c r="K400" i="43"/>
  <c r="K401" i="43"/>
  <c r="K402" i="43"/>
  <c r="K403" i="43"/>
  <c r="K404" i="43"/>
  <c r="K405" i="43"/>
  <c r="K406" i="43"/>
  <c r="K407" i="43"/>
  <c r="K408" i="43"/>
  <c r="K409" i="43"/>
  <c r="K317" i="43"/>
  <c r="K208" i="43"/>
  <c r="K209" i="43"/>
  <c r="K210" i="43"/>
  <c r="K211" i="43"/>
  <c r="K212" i="43"/>
  <c r="K213" i="43"/>
  <c r="K214" i="43"/>
  <c r="K215" i="43"/>
  <c r="K216" i="43"/>
  <c r="K217" i="43"/>
  <c r="K218" i="43"/>
  <c r="K219" i="43"/>
  <c r="K220" i="43"/>
  <c r="K221" i="43"/>
  <c r="K222" i="43"/>
  <c r="K223" i="43"/>
  <c r="K224" i="43"/>
  <c r="K225" i="43"/>
  <c r="K226" i="43"/>
  <c r="K227" i="43"/>
  <c r="K228" i="43"/>
  <c r="K229" i="43"/>
  <c r="K230" i="43"/>
  <c r="K231" i="43"/>
  <c r="K232" i="43"/>
  <c r="K233" i="43"/>
  <c r="K234" i="43"/>
  <c r="K235" i="43"/>
  <c r="K236" i="43"/>
  <c r="K237" i="43"/>
  <c r="K238" i="43"/>
  <c r="K239" i="43"/>
  <c r="K240" i="43"/>
  <c r="K241" i="43"/>
  <c r="K242" i="43"/>
  <c r="K243" i="43"/>
  <c r="K244" i="43"/>
  <c r="K245" i="43"/>
  <c r="K246" i="43"/>
  <c r="K247" i="43"/>
  <c r="K248" i="43"/>
  <c r="K249" i="43"/>
  <c r="K250" i="43"/>
  <c r="K251" i="43"/>
  <c r="K252" i="43"/>
  <c r="K253" i="43"/>
  <c r="K254" i="43"/>
  <c r="K255" i="43"/>
  <c r="K256" i="43"/>
  <c r="K257" i="43"/>
  <c r="K258" i="43"/>
  <c r="K259" i="43"/>
  <c r="K260" i="43"/>
  <c r="K261" i="43"/>
  <c r="K262" i="43"/>
  <c r="K263" i="43"/>
  <c r="K264" i="43"/>
  <c r="K265" i="43"/>
  <c r="K266" i="43"/>
  <c r="K267" i="43"/>
  <c r="K268" i="43"/>
  <c r="K269" i="43"/>
  <c r="K270" i="43"/>
  <c r="K271" i="43"/>
  <c r="K272" i="43"/>
  <c r="K273" i="43"/>
  <c r="K274" i="43"/>
  <c r="K275" i="43"/>
  <c r="K276" i="43"/>
  <c r="K277" i="43"/>
  <c r="K278" i="43"/>
  <c r="K279" i="43"/>
  <c r="K280" i="43"/>
  <c r="K281" i="43"/>
  <c r="K282" i="43"/>
  <c r="K283" i="43"/>
  <c r="K284" i="43"/>
  <c r="K285" i="43"/>
  <c r="K286" i="43"/>
  <c r="K287" i="43"/>
  <c r="K288" i="43"/>
  <c r="K289" i="43"/>
  <c r="K290" i="43"/>
  <c r="K291" i="43"/>
  <c r="K292" i="43"/>
  <c r="K293" i="43"/>
  <c r="K294" i="43"/>
  <c r="K295" i="43"/>
  <c r="K296" i="43"/>
  <c r="K297" i="43"/>
  <c r="K298" i="43"/>
  <c r="K299" i="43"/>
  <c r="K300" i="43"/>
  <c r="K301" i="43"/>
  <c r="K302" i="43"/>
  <c r="K303" i="43"/>
  <c r="K304" i="43"/>
  <c r="K305" i="43"/>
  <c r="K306" i="43"/>
  <c r="K307" i="43"/>
  <c r="K308" i="43"/>
  <c r="K309" i="43"/>
  <c r="K310" i="43"/>
  <c r="K311" i="43"/>
  <c r="K312" i="43"/>
  <c r="K207" i="43"/>
  <c r="K202" i="43"/>
  <c r="K203" i="43"/>
  <c r="K201" i="43"/>
  <c r="K128" i="43"/>
  <c r="K129" i="43"/>
  <c r="K130" i="43"/>
  <c r="K131" i="43"/>
  <c r="K132" i="43"/>
  <c r="K133" i="43"/>
  <c r="K134" i="43"/>
  <c r="K135" i="43"/>
  <c r="K136" i="43"/>
  <c r="K137" i="43"/>
  <c r="K138" i="43"/>
  <c r="K139" i="43"/>
  <c r="K140" i="43"/>
  <c r="K141" i="43"/>
  <c r="K142" i="43"/>
  <c r="K143" i="43"/>
  <c r="K144" i="43"/>
  <c r="K145" i="43"/>
  <c r="K146" i="43"/>
  <c r="K147" i="43"/>
  <c r="K148" i="43"/>
  <c r="K149" i="43"/>
  <c r="K150" i="43"/>
  <c r="K151" i="43"/>
  <c r="K152" i="43"/>
  <c r="K153" i="43"/>
  <c r="K154" i="43"/>
  <c r="K155" i="43"/>
  <c r="K156" i="43"/>
  <c r="K157" i="43"/>
  <c r="K158" i="43"/>
  <c r="K159" i="43"/>
  <c r="K160" i="43"/>
  <c r="K161" i="43"/>
  <c r="K162" i="43"/>
  <c r="K163" i="43"/>
  <c r="K164" i="43"/>
  <c r="K165" i="43"/>
  <c r="K166" i="43"/>
  <c r="K167" i="43"/>
  <c r="K168" i="43"/>
  <c r="K169" i="43"/>
  <c r="K170" i="43"/>
  <c r="K171" i="43"/>
  <c r="K172" i="43"/>
  <c r="K173" i="43"/>
  <c r="K174" i="43"/>
  <c r="K175" i="43"/>
  <c r="K176" i="43"/>
  <c r="K177" i="43"/>
  <c r="K178" i="43"/>
  <c r="K179" i="43"/>
  <c r="K180" i="43"/>
  <c r="K181" i="43"/>
  <c r="K182" i="43"/>
  <c r="K183" i="43"/>
  <c r="K184" i="43"/>
  <c r="K185" i="43"/>
  <c r="K186" i="43"/>
  <c r="K187" i="43"/>
  <c r="K188" i="43"/>
  <c r="K189" i="43"/>
  <c r="K190" i="43"/>
  <c r="K191" i="43"/>
  <c r="K192" i="43"/>
  <c r="K193" i="43"/>
  <c r="K194" i="43"/>
  <c r="K195" i="43"/>
  <c r="K196" i="43"/>
  <c r="K197" i="43"/>
  <c r="K127" i="43"/>
  <c r="K120" i="43"/>
  <c r="K119" i="43"/>
  <c r="K115" i="43"/>
  <c r="K114" i="43"/>
  <c r="K110" i="43"/>
  <c r="K109" i="43"/>
  <c r="K105" i="43"/>
  <c r="K104" i="43"/>
  <c r="K100" i="43"/>
  <c r="K99" i="43"/>
  <c r="K95" i="43"/>
  <c r="K94" i="43"/>
  <c r="K90" i="43"/>
  <c r="K89" i="43"/>
  <c r="K85" i="43"/>
  <c r="K84" i="43"/>
  <c r="K76" i="43"/>
  <c r="K29" i="43"/>
  <c r="K30" i="43"/>
  <c r="K31" i="43"/>
  <c r="K32" i="43"/>
  <c r="K33" i="43"/>
  <c r="K34" i="43"/>
  <c r="K35" i="43"/>
  <c r="K36" i="43"/>
  <c r="K37" i="43"/>
  <c r="K38" i="43"/>
  <c r="K39" i="43"/>
  <c r="K40" i="43"/>
  <c r="K41" i="43"/>
  <c r="K42" i="43"/>
  <c r="K43" i="43"/>
  <c r="K44" i="43"/>
  <c r="K45" i="43"/>
  <c r="K46" i="43"/>
  <c r="K47" i="43"/>
  <c r="K48" i="43"/>
  <c r="K49" i="43"/>
  <c r="K50" i="43"/>
  <c r="K51" i="43"/>
  <c r="K52" i="43"/>
  <c r="K53" i="43"/>
  <c r="K54" i="43"/>
  <c r="K55" i="43"/>
  <c r="K56" i="43"/>
  <c r="K57" i="43"/>
  <c r="K58" i="43"/>
  <c r="K59" i="43"/>
  <c r="K60" i="43"/>
  <c r="K61" i="43"/>
  <c r="K62" i="43"/>
  <c r="K63" i="43"/>
  <c r="K64" i="43"/>
  <c r="K65" i="43"/>
  <c r="K66" i="43"/>
  <c r="K67" i="43"/>
  <c r="K68" i="43"/>
  <c r="K69" i="43"/>
  <c r="K70" i="43"/>
  <c r="K71" i="43"/>
  <c r="K72" i="43"/>
  <c r="K28" i="43"/>
  <c r="J580" i="43"/>
  <c r="J581" i="43"/>
  <c r="J582" i="43"/>
  <c r="J583" i="43"/>
  <c r="J579" i="43"/>
  <c r="J577" i="43"/>
  <c r="J575" i="43"/>
  <c r="J573" i="43"/>
  <c r="J571" i="43"/>
  <c r="J569" i="43"/>
  <c r="J568" i="43"/>
  <c r="J494" i="43"/>
  <c r="J495" i="43"/>
  <c r="J496" i="43"/>
  <c r="J497" i="43"/>
  <c r="J498" i="43"/>
  <c r="J499" i="43"/>
  <c r="J500" i="43"/>
  <c r="J501" i="43"/>
  <c r="J502" i="43"/>
  <c r="J503" i="43"/>
  <c r="J504" i="43"/>
  <c r="J505" i="43"/>
  <c r="J506" i="43"/>
  <c r="J507" i="43"/>
  <c r="J508" i="43"/>
  <c r="J509" i="43"/>
  <c r="J510" i="43"/>
  <c r="J511" i="43"/>
  <c r="J512" i="43"/>
  <c r="J513" i="43"/>
  <c r="J514" i="43"/>
  <c r="J515" i="43"/>
  <c r="J516" i="43"/>
  <c r="J517" i="43"/>
  <c r="J518" i="43"/>
  <c r="J519" i="43"/>
  <c r="J520" i="43"/>
  <c r="J521" i="43"/>
  <c r="J522" i="43"/>
  <c r="J493" i="43"/>
  <c r="J492" i="43"/>
  <c r="J416" i="43"/>
  <c r="J417" i="43"/>
  <c r="J418" i="43"/>
  <c r="J419" i="43"/>
  <c r="J420" i="43"/>
  <c r="J421" i="43"/>
  <c r="J422" i="43"/>
  <c r="J423" i="43"/>
  <c r="J424" i="43"/>
  <c r="J425" i="43"/>
  <c r="J426" i="43"/>
  <c r="J427" i="43"/>
  <c r="J428" i="43"/>
  <c r="J429" i="43"/>
  <c r="J430" i="43"/>
  <c r="J431" i="43"/>
  <c r="J432" i="43"/>
  <c r="J433" i="43"/>
  <c r="J434" i="43"/>
  <c r="J435" i="43"/>
  <c r="J436" i="43"/>
  <c r="J437" i="43"/>
  <c r="J438" i="43"/>
  <c r="J439" i="43"/>
  <c r="J440" i="43"/>
  <c r="J441" i="43"/>
  <c r="J442" i="43"/>
  <c r="J443" i="43"/>
  <c r="J444" i="43"/>
  <c r="J445" i="43"/>
  <c r="J446" i="43"/>
  <c r="J447" i="43"/>
  <c r="J448" i="43"/>
  <c r="J449" i="43"/>
  <c r="J450" i="43"/>
  <c r="J451" i="43"/>
  <c r="J452" i="43"/>
  <c r="J453" i="43"/>
  <c r="J454" i="43"/>
  <c r="J455" i="43"/>
  <c r="J456" i="43"/>
  <c r="J457" i="43"/>
  <c r="J458" i="43"/>
  <c r="J459" i="43"/>
  <c r="J460" i="43"/>
  <c r="J461" i="43"/>
  <c r="J462" i="43"/>
  <c r="J463" i="43"/>
  <c r="J464" i="43"/>
  <c r="J465" i="43"/>
  <c r="J466" i="43"/>
  <c r="J467" i="43"/>
  <c r="J468" i="43"/>
  <c r="J469" i="43"/>
  <c r="J470" i="43"/>
  <c r="J471" i="43"/>
  <c r="J472" i="43"/>
  <c r="J473" i="43"/>
  <c r="J474" i="43"/>
  <c r="J475" i="43"/>
  <c r="J476" i="43"/>
  <c r="J477" i="43"/>
  <c r="J478" i="43"/>
  <c r="J479" i="43"/>
  <c r="J480" i="43"/>
  <c r="J481" i="43"/>
  <c r="J482" i="43"/>
  <c r="J483" i="43"/>
  <c r="J484" i="43"/>
  <c r="J485" i="43"/>
  <c r="J486" i="43"/>
  <c r="J415" i="43"/>
  <c r="J318" i="43"/>
  <c r="J319" i="43"/>
  <c r="J320" i="43"/>
  <c r="J321" i="43"/>
  <c r="J322" i="43"/>
  <c r="J323" i="43"/>
  <c r="J324" i="43"/>
  <c r="J325" i="43"/>
  <c r="J326" i="43"/>
  <c r="J327" i="43"/>
  <c r="J328" i="43"/>
  <c r="J329" i="43"/>
  <c r="J330" i="43"/>
  <c r="J331" i="43"/>
  <c r="J332" i="43"/>
  <c r="J333" i="43"/>
  <c r="J334" i="43"/>
  <c r="J335" i="43"/>
  <c r="J336" i="43"/>
  <c r="J337" i="43"/>
  <c r="J338" i="43"/>
  <c r="J339" i="43"/>
  <c r="J340" i="43"/>
  <c r="J341" i="43"/>
  <c r="J342" i="43"/>
  <c r="J343" i="43"/>
  <c r="J344" i="43"/>
  <c r="J345" i="43"/>
  <c r="J346" i="43"/>
  <c r="J347" i="43"/>
  <c r="J348" i="43"/>
  <c r="J349" i="43"/>
  <c r="J350" i="43"/>
  <c r="J351" i="43"/>
  <c r="J352" i="43"/>
  <c r="J353" i="43"/>
  <c r="J354" i="43"/>
  <c r="J355" i="43"/>
  <c r="J356" i="43"/>
  <c r="J357" i="43"/>
  <c r="J358" i="43"/>
  <c r="J359" i="43"/>
  <c r="J360" i="43"/>
  <c r="J361" i="43"/>
  <c r="J362" i="43"/>
  <c r="J363" i="43"/>
  <c r="J364" i="43"/>
  <c r="J365" i="43"/>
  <c r="J366" i="43"/>
  <c r="J367" i="43"/>
  <c r="J368" i="43"/>
  <c r="J369" i="43"/>
  <c r="J370" i="43"/>
  <c r="J371" i="43"/>
  <c r="J372" i="43"/>
  <c r="J373" i="43"/>
  <c r="J374" i="43"/>
  <c r="J375" i="43"/>
  <c r="J376" i="43"/>
  <c r="J377" i="43"/>
  <c r="J378" i="43"/>
  <c r="J379" i="43"/>
  <c r="J380" i="43"/>
  <c r="J381" i="43"/>
  <c r="J382" i="43"/>
  <c r="J383" i="43"/>
  <c r="J384" i="43"/>
  <c r="J385" i="43"/>
  <c r="J386" i="43"/>
  <c r="J387" i="43"/>
  <c r="J388" i="43"/>
  <c r="J389" i="43"/>
  <c r="J390" i="43"/>
  <c r="J391" i="43"/>
  <c r="J392" i="43"/>
  <c r="J393" i="43"/>
  <c r="J394" i="43"/>
  <c r="J395" i="43"/>
  <c r="J396" i="43"/>
  <c r="J397" i="43"/>
  <c r="J398" i="43"/>
  <c r="J399" i="43"/>
  <c r="J400" i="43"/>
  <c r="J401" i="43"/>
  <c r="J402" i="43"/>
  <c r="J403" i="43"/>
  <c r="J404" i="43"/>
  <c r="J405" i="43"/>
  <c r="J406" i="43"/>
  <c r="J407" i="43"/>
  <c r="J408" i="43"/>
  <c r="J409" i="43"/>
  <c r="J317" i="43"/>
  <c r="J210" i="43"/>
  <c r="J211" i="43"/>
  <c r="J212" i="43"/>
  <c r="J213" i="43"/>
  <c r="J214" i="43"/>
  <c r="J215" i="43"/>
  <c r="J216" i="43"/>
  <c r="J217" i="43"/>
  <c r="J218" i="43"/>
  <c r="J219" i="43"/>
  <c r="J220" i="43"/>
  <c r="J221" i="43"/>
  <c r="J222" i="43"/>
  <c r="J223" i="43"/>
  <c r="J224" i="43"/>
  <c r="J225" i="43"/>
  <c r="J226" i="43"/>
  <c r="J227" i="43"/>
  <c r="J228" i="43"/>
  <c r="J229" i="43"/>
  <c r="J230" i="43"/>
  <c r="J231" i="43"/>
  <c r="J232" i="43"/>
  <c r="J233" i="43"/>
  <c r="J234" i="43"/>
  <c r="J235" i="43"/>
  <c r="J236" i="43"/>
  <c r="J237" i="43"/>
  <c r="J238" i="43"/>
  <c r="J239" i="43"/>
  <c r="J240" i="43"/>
  <c r="J241" i="43"/>
  <c r="J242" i="43"/>
  <c r="J243" i="43"/>
  <c r="J244" i="43"/>
  <c r="J245" i="43"/>
  <c r="J246" i="43"/>
  <c r="J247" i="43"/>
  <c r="J248" i="43"/>
  <c r="J249" i="43"/>
  <c r="J250" i="43"/>
  <c r="J251" i="43"/>
  <c r="J252" i="43"/>
  <c r="J253" i="43"/>
  <c r="J254" i="43"/>
  <c r="J255" i="43"/>
  <c r="J256" i="43"/>
  <c r="J257" i="43"/>
  <c r="J258" i="43"/>
  <c r="J259" i="43"/>
  <c r="J260" i="43"/>
  <c r="J261" i="43"/>
  <c r="J262" i="43"/>
  <c r="J263" i="43"/>
  <c r="J264" i="43"/>
  <c r="J265" i="43"/>
  <c r="J266" i="43"/>
  <c r="J267" i="43"/>
  <c r="J268" i="43"/>
  <c r="J269" i="43"/>
  <c r="J270" i="43"/>
  <c r="J271" i="43"/>
  <c r="J272" i="43"/>
  <c r="J273" i="43"/>
  <c r="J274" i="43"/>
  <c r="J275" i="43"/>
  <c r="J276" i="43"/>
  <c r="J277" i="43"/>
  <c r="J278" i="43"/>
  <c r="J279" i="43"/>
  <c r="J280" i="43"/>
  <c r="J281" i="43"/>
  <c r="J282" i="43"/>
  <c r="J283" i="43"/>
  <c r="J284" i="43"/>
  <c r="J285" i="43"/>
  <c r="J286" i="43"/>
  <c r="J287" i="43"/>
  <c r="J288" i="43"/>
  <c r="J289" i="43"/>
  <c r="J290" i="43"/>
  <c r="J291" i="43"/>
  <c r="J292" i="43"/>
  <c r="J293" i="43"/>
  <c r="J294" i="43"/>
  <c r="J295" i="43"/>
  <c r="J296" i="43"/>
  <c r="J297" i="43"/>
  <c r="J298" i="43"/>
  <c r="J299" i="43"/>
  <c r="J300" i="43"/>
  <c r="J301" i="43"/>
  <c r="J302" i="43"/>
  <c r="J303" i="43"/>
  <c r="J304" i="43"/>
  <c r="J305" i="43"/>
  <c r="J306" i="43"/>
  <c r="J307" i="43"/>
  <c r="J308" i="43"/>
  <c r="J309" i="43"/>
  <c r="J310" i="43"/>
  <c r="J311" i="43"/>
  <c r="J312" i="43"/>
  <c r="J209" i="43"/>
  <c r="J208" i="43"/>
  <c r="J207" i="43"/>
  <c r="J203" i="43"/>
  <c r="J202" i="43"/>
  <c r="J201" i="43"/>
  <c r="J128" i="43"/>
  <c r="J129" i="43"/>
  <c r="J130" i="43"/>
  <c r="J131" i="43"/>
  <c r="J132" i="43"/>
  <c r="J133" i="43"/>
  <c r="J134" i="43"/>
  <c r="J135" i="43"/>
  <c r="J136" i="43"/>
  <c r="J137" i="43"/>
  <c r="J138" i="43"/>
  <c r="J139" i="43"/>
  <c r="J140" i="43"/>
  <c r="J141" i="43"/>
  <c r="J142" i="43"/>
  <c r="J143" i="43"/>
  <c r="J144" i="43"/>
  <c r="J145" i="43"/>
  <c r="J146" i="43"/>
  <c r="J147" i="43"/>
  <c r="J148" i="43"/>
  <c r="J149" i="43"/>
  <c r="J150" i="43"/>
  <c r="J151" i="43"/>
  <c r="J152" i="43"/>
  <c r="J153" i="43"/>
  <c r="J154" i="43"/>
  <c r="J155" i="43"/>
  <c r="J156" i="43"/>
  <c r="J157" i="43"/>
  <c r="J158" i="43"/>
  <c r="J159" i="43"/>
  <c r="J160" i="43"/>
  <c r="J161" i="43"/>
  <c r="J162" i="43"/>
  <c r="J163" i="43"/>
  <c r="J164" i="43"/>
  <c r="J165" i="43"/>
  <c r="J166" i="43"/>
  <c r="J167" i="43"/>
  <c r="J168" i="43"/>
  <c r="J169" i="43"/>
  <c r="J170" i="43"/>
  <c r="J171" i="43"/>
  <c r="J172" i="43"/>
  <c r="J173" i="43"/>
  <c r="J174" i="43"/>
  <c r="J175" i="43"/>
  <c r="J176" i="43"/>
  <c r="J177" i="43"/>
  <c r="J178" i="43"/>
  <c r="J179" i="43"/>
  <c r="J180" i="43"/>
  <c r="J181" i="43"/>
  <c r="J182" i="43"/>
  <c r="J183" i="43"/>
  <c r="J184" i="43"/>
  <c r="J185" i="43"/>
  <c r="J186" i="43"/>
  <c r="J187" i="43"/>
  <c r="J188" i="43"/>
  <c r="J189" i="43"/>
  <c r="J190" i="43"/>
  <c r="J191" i="43"/>
  <c r="J192" i="43"/>
  <c r="J193" i="43"/>
  <c r="J194" i="43"/>
  <c r="J195" i="43"/>
  <c r="J196" i="43"/>
  <c r="J197" i="43"/>
  <c r="J127" i="43"/>
  <c r="J120" i="43"/>
  <c r="J119" i="43"/>
  <c r="J115" i="43"/>
  <c r="J114" i="43"/>
  <c r="J110" i="43"/>
  <c r="J109" i="43"/>
  <c r="J105" i="43"/>
  <c r="J104" i="43"/>
  <c r="J100" i="43"/>
  <c r="J99" i="43"/>
  <c r="J95" i="43"/>
  <c r="J94" i="43"/>
  <c r="J90" i="43"/>
  <c r="J89" i="43"/>
  <c r="J85" i="43"/>
  <c r="J84" i="43"/>
  <c r="J76" i="43"/>
  <c r="J29" i="43"/>
  <c r="J30" i="43"/>
  <c r="J31" i="43"/>
  <c r="J32" i="43"/>
  <c r="J33" i="43"/>
  <c r="J34" i="43"/>
  <c r="J35" i="43"/>
  <c r="J36" i="43"/>
  <c r="J37" i="43"/>
  <c r="J38" i="43"/>
  <c r="J39" i="43"/>
  <c r="J40" i="43"/>
  <c r="J41" i="43"/>
  <c r="J42" i="43"/>
  <c r="J43" i="43"/>
  <c r="J44" i="43"/>
  <c r="J45" i="43"/>
  <c r="J46" i="43"/>
  <c r="J47" i="43"/>
  <c r="J48" i="43"/>
  <c r="J49" i="43"/>
  <c r="J50" i="43"/>
  <c r="J51" i="43"/>
  <c r="J52" i="43"/>
  <c r="J53" i="43"/>
  <c r="J54" i="43"/>
  <c r="J55" i="43"/>
  <c r="J56" i="43"/>
  <c r="J57" i="43"/>
  <c r="J58" i="43"/>
  <c r="J59" i="43"/>
  <c r="J60" i="43"/>
  <c r="J61" i="43"/>
  <c r="J62" i="43"/>
  <c r="J63" i="43"/>
  <c r="J64" i="43"/>
  <c r="J65" i="43"/>
  <c r="J66" i="43"/>
  <c r="J67" i="43"/>
  <c r="J68" i="43"/>
  <c r="J69" i="43"/>
  <c r="J70" i="43"/>
  <c r="J71" i="43"/>
  <c r="J72" i="43"/>
  <c r="J73" i="43"/>
  <c r="J28" i="43"/>
  <c r="H580" i="43"/>
  <c r="H581" i="43"/>
  <c r="H582" i="43"/>
  <c r="H583" i="43"/>
  <c r="H579" i="43"/>
  <c r="H577" i="43"/>
  <c r="H575" i="43"/>
  <c r="H573" i="43"/>
  <c r="H571" i="43"/>
  <c r="H569" i="43"/>
  <c r="H567" i="43"/>
  <c r="H565" i="43"/>
  <c r="H564" i="43"/>
  <c r="H552" i="43"/>
  <c r="H533" i="43"/>
  <c r="H524" i="43"/>
  <c r="H493" i="43"/>
  <c r="H494" i="43"/>
  <c r="H495" i="43"/>
  <c r="H496" i="43"/>
  <c r="H497" i="43"/>
  <c r="H498" i="43"/>
  <c r="H499" i="43"/>
  <c r="H500" i="43"/>
  <c r="H501" i="43"/>
  <c r="H502" i="43"/>
  <c r="H503" i="43"/>
  <c r="H504" i="43"/>
  <c r="H505" i="43"/>
  <c r="H506" i="43"/>
  <c r="H507" i="43"/>
  <c r="H508" i="43"/>
  <c r="H509" i="43"/>
  <c r="H510" i="43"/>
  <c r="H511" i="43"/>
  <c r="H512" i="43"/>
  <c r="H513" i="43"/>
  <c r="H514" i="43"/>
  <c r="H515" i="43"/>
  <c r="H516" i="43"/>
  <c r="H517" i="43"/>
  <c r="H518" i="43"/>
  <c r="H519" i="43"/>
  <c r="H520" i="43"/>
  <c r="H521" i="43"/>
  <c r="H522" i="43"/>
  <c r="H492" i="43"/>
  <c r="H416" i="43"/>
  <c r="H417" i="43"/>
  <c r="H418" i="43"/>
  <c r="H419" i="43"/>
  <c r="H420" i="43"/>
  <c r="H421" i="43"/>
  <c r="H422" i="43"/>
  <c r="H423" i="43"/>
  <c r="H424" i="43"/>
  <c r="H425" i="43"/>
  <c r="H426" i="43"/>
  <c r="H427" i="43"/>
  <c r="H428" i="43"/>
  <c r="H429" i="43"/>
  <c r="H430" i="43"/>
  <c r="H431" i="43"/>
  <c r="H432" i="43"/>
  <c r="H433" i="43"/>
  <c r="H434" i="43"/>
  <c r="H435" i="43"/>
  <c r="H436" i="43"/>
  <c r="H437" i="43"/>
  <c r="H438" i="43"/>
  <c r="H439" i="43"/>
  <c r="H440" i="43"/>
  <c r="H441" i="43"/>
  <c r="H442" i="43"/>
  <c r="H443" i="43"/>
  <c r="H444" i="43"/>
  <c r="H445" i="43"/>
  <c r="H446" i="43"/>
  <c r="H447" i="43"/>
  <c r="H448" i="43"/>
  <c r="H449" i="43"/>
  <c r="H450" i="43"/>
  <c r="H451" i="43"/>
  <c r="H452" i="43"/>
  <c r="H453" i="43"/>
  <c r="H454" i="43"/>
  <c r="H455" i="43"/>
  <c r="H456" i="43"/>
  <c r="H457" i="43"/>
  <c r="H458" i="43"/>
  <c r="H459" i="43"/>
  <c r="H460" i="43"/>
  <c r="H461" i="43"/>
  <c r="H462" i="43"/>
  <c r="H463" i="43"/>
  <c r="H464" i="43"/>
  <c r="H465" i="43"/>
  <c r="H466" i="43"/>
  <c r="H467" i="43"/>
  <c r="H468" i="43"/>
  <c r="H469" i="43"/>
  <c r="H470" i="43"/>
  <c r="H471" i="43"/>
  <c r="H472" i="43"/>
  <c r="H473" i="43"/>
  <c r="H474" i="43"/>
  <c r="H475" i="43"/>
  <c r="H476" i="43"/>
  <c r="H477" i="43"/>
  <c r="H478" i="43"/>
  <c r="H479" i="43"/>
  <c r="H480" i="43"/>
  <c r="H481" i="43"/>
  <c r="H482" i="43"/>
  <c r="H483" i="43"/>
  <c r="H484" i="43"/>
  <c r="H485" i="43"/>
  <c r="H486" i="43"/>
  <c r="H415" i="43"/>
  <c r="H318" i="43"/>
  <c r="H319" i="43"/>
  <c r="H320" i="43"/>
  <c r="H321" i="43"/>
  <c r="H322" i="43"/>
  <c r="H323" i="43"/>
  <c r="H324" i="43"/>
  <c r="H325" i="43"/>
  <c r="H326" i="43"/>
  <c r="H327" i="43"/>
  <c r="H328" i="43"/>
  <c r="H329" i="43"/>
  <c r="H330" i="43"/>
  <c r="H331" i="43"/>
  <c r="H332" i="43"/>
  <c r="H333" i="43"/>
  <c r="H334" i="43"/>
  <c r="H335" i="43"/>
  <c r="H336" i="43"/>
  <c r="H337" i="43"/>
  <c r="H338" i="43"/>
  <c r="H339" i="43"/>
  <c r="H340" i="43"/>
  <c r="H341" i="43"/>
  <c r="H342" i="43"/>
  <c r="H343" i="43"/>
  <c r="H344" i="43"/>
  <c r="H345" i="43"/>
  <c r="H346" i="43"/>
  <c r="H347" i="43"/>
  <c r="H348" i="43"/>
  <c r="H349" i="43"/>
  <c r="H350" i="43"/>
  <c r="H351" i="43"/>
  <c r="H352" i="43"/>
  <c r="H353" i="43"/>
  <c r="H354" i="43"/>
  <c r="H355" i="43"/>
  <c r="H356" i="43"/>
  <c r="H357" i="43"/>
  <c r="H358" i="43"/>
  <c r="H359" i="43"/>
  <c r="H360" i="43"/>
  <c r="H361" i="43"/>
  <c r="H362" i="43"/>
  <c r="H363" i="43"/>
  <c r="H364" i="43"/>
  <c r="H365" i="43"/>
  <c r="H366" i="43"/>
  <c r="H367" i="43"/>
  <c r="H368" i="43"/>
  <c r="H369" i="43"/>
  <c r="H370" i="43"/>
  <c r="H371" i="43"/>
  <c r="H372" i="43"/>
  <c r="H373" i="43"/>
  <c r="H374" i="43"/>
  <c r="H375" i="43"/>
  <c r="H376" i="43"/>
  <c r="H377" i="43"/>
  <c r="H378" i="43"/>
  <c r="H379" i="43"/>
  <c r="H380" i="43"/>
  <c r="H381" i="43"/>
  <c r="H382" i="43"/>
  <c r="H383" i="43"/>
  <c r="H384" i="43"/>
  <c r="H385" i="43"/>
  <c r="H386" i="43"/>
  <c r="H387" i="43"/>
  <c r="H388" i="43"/>
  <c r="H389" i="43"/>
  <c r="H390" i="43"/>
  <c r="H391" i="43"/>
  <c r="H392" i="43"/>
  <c r="H393" i="43"/>
  <c r="H394" i="43"/>
  <c r="H395" i="43"/>
  <c r="H396" i="43"/>
  <c r="H397" i="43"/>
  <c r="H398" i="43"/>
  <c r="H399" i="43"/>
  <c r="H400" i="43"/>
  <c r="H401" i="43"/>
  <c r="H402" i="43"/>
  <c r="H403" i="43"/>
  <c r="H404" i="43"/>
  <c r="H405" i="43"/>
  <c r="H406" i="43"/>
  <c r="H407" i="43"/>
  <c r="H408" i="43"/>
  <c r="H409" i="43"/>
  <c r="H317" i="43"/>
  <c r="H208" i="43"/>
  <c r="H209" i="43"/>
  <c r="H210" i="43"/>
  <c r="H211" i="43"/>
  <c r="H212" i="43"/>
  <c r="H213" i="43"/>
  <c r="H214" i="43"/>
  <c r="H215" i="43"/>
  <c r="H216" i="43"/>
  <c r="H217" i="43"/>
  <c r="H218" i="43"/>
  <c r="H219" i="43"/>
  <c r="H220" i="43"/>
  <c r="H221" i="43"/>
  <c r="H222" i="43"/>
  <c r="H223" i="43"/>
  <c r="H224" i="43"/>
  <c r="H225" i="43"/>
  <c r="H226" i="43"/>
  <c r="H227" i="43"/>
  <c r="H228" i="43"/>
  <c r="H229" i="43"/>
  <c r="H230" i="43"/>
  <c r="H231" i="43"/>
  <c r="H232" i="43"/>
  <c r="H233" i="43"/>
  <c r="H234" i="43"/>
  <c r="H235" i="43"/>
  <c r="H236" i="43"/>
  <c r="H237" i="43"/>
  <c r="H238" i="43"/>
  <c r="H239" i="43"/>
  <c r="H240" i="43"/>
  <c r="H241" i="43"/>
  <c r="H242" i="43"/>
  <c r="H243" i="43"/>
  <c r="H244" i="43"/>
  <c r="H245" i="43"/>
  <c r="H246" i="43"/>
  <c r="H247" i="43"/>
  <c r="H248" i="43"/>
  <c r="H249" i="43"/>
  <c r="H250" i="43"/>
  <c r="H251" i="43"/>
  <c r="H252" i="43"/>
  <c r="H253" i="43"/>
  <c r="H254" i="43"/>
  <c r="H255" i="43"/>
  <c r="H256" i="43"/>
  <c r="H257" i="43"/>
  <c r="H258" i="43"/>
  <c r="H259" i="43"/>
  <c r="H260" i="43"/>
  <c r="H261" i="43"/>
  <c r="H262" i="43"/>
  <c r="H263" i="43"/>
  <c r="H264" i="43"/>
  <c r="H265" i="43"/>
  <c r="H266" i="43"/>
  <c r="H267" i="43"/>
  <c r="H268" i="43"/>
  <c r="H269" i="43"/>
  <c r="H270" i="43"/>
  <c r="H271" i="43"/>
  <c r="H272" i="43"/>
  <c r="H273" i="43"/>
  <c r="H274" i="43"/>
  <c r="H275" i="43"/>
  <c r="H276" i="43"/>
  <c r="H277" i="43"/>
  <c r="H278" i="43"/>
  <c r="H279" i="43"/>
  <c r="H280" i="43"/>
  <c r="H281" i="43"/>
  <c r="H282" i="43"/>
  <c r="H283" i="43"/>
  <c r="H284" i="43"/>
  <c r="H285" i="43"/>
  <c r="H286" i="43"/>
  <c r="H287" i="43"/>
  <c r="H288" i="43"/>
  <c r="H289" i="43"/>
  <c r="H290" i="43"/>
  <c r="H291" i="43"/>
  <c r="H292" i="43"/>
  <c r="H293" i="43"/>
  <c r="H294" i="43"/>
  <c r="H295" i="43"/>
  <c r="H296" i="43"/>
  <c r="H297" i="43"/>
  <c r="H298" i="43"/>
  <c r="H299" i="43"/>
  <c r="H300" i="43"/>
  <c r="H301" i="43"/>
  <c r="H302" i="43"/>
  <c r="H303" i="43"/>
  <c r="H304" i="43"/>
  <c r="H305" i="43"/>
  <c r="H306" i="43"/>
  <c r="H307" i="43"/>
  <c r="H308" i="43"/>
  <c r="H309" i="43"/>
  <c r="H310" i="43"/>
  <c r="H311" i="43"/>
  <c r="H312" i="43"/>
  <c r="H207" i="43"/>
  <c r="H202" i="43"/>
  <c r="H203" i="43"/>
  <c r="H201" i="43"/>
  <c r="H132" i="43"/>
  <c r="H133" i="43"/>
  <c r="H134" i="43"/>
  <c r="H135" i="43"/>
  <c r="H136" i="43"/>
  <c r="H137" i="43"/>
  <c r="H138" i="43"/>
  <c r="H139" i="43"/>
  <c r="H140" i="43"/>
  <c r="H141" i="43"/>
  <c r="H142" i="43"/>
  <c r="H143" i="43"/>
  <c r="H144" i="43"/>
  <c r="H145" i="43"/>
  <c r="H146" i="43"/>
  <c r="H147" i="43"/>
  <c r="H148" i="43"/>
  <c r="H149" i="43"/>
  <c r="H150" i="43"/>
  <c r="H151" i="43"/>
  <c r="H152" i="43"/>
  <c r="H153" i="43"/>
  <c r="H154" i="43"/>
  <c r="H155" i="43"/>
  <c r="H156" i="43"/>
  <c r="H157" i="43"/>
  <c r="H158" i="43"/>
  <c r="H159" i="43"/>
  <c r="H160" i="43"/>
  <c r="H161" i="43"/>
  <c r="H162" i="43"/>
  <c r="H163" i="43"/>
  <c r="H164" i="43"/>
  <c r="H165" i="43"/>
  <c r="H166" i="43"/>
  <c r="H167" i="43"/>
  <c r="H168" i="43"/>
  <c r="H169" i="43"/>
  <c r="H170" i="43"/>
  <c r="H171" i="43"/>
  <c r="H172" i="43"/>
  <c r="H173" i="43"/>
  <c r="H174" i="43"/>
  <c r="H175" i="43"/>
  <c r="H176" i="43"/>
  <c r="H177" i="43"/>
  <c r="H178" i="43"/>
  <c r="H179" i="43"/>
  <c r="H180" i="43"/>
  <c r="H181" i="43"/>
  <c r="H182" i="43"/>
  <c r="H183" i="43"/>
  <c r="H184" i="43"/>
  <c r="H185" i="43"/>
  <c r="H186" i="43"/>
  <c r="H187" i="43"/>
  <c r="H188" i="43"/>
  <c r="H189" i="43"/>
  <c r="H190" i="43"/>
  <c r="H191" i="43"/>
  <c r="H192" i="43"/>
  <c r="H193" i="43"/>
  <c r="H194" i="43"/>
  <c r="H195" i="43"/>
  <c r="H196" i="43"/>
  <c r="H197" i="43"/>
  <c r="H131" i="43"/>
  <c r="H130" i="43"/>
  <c r="H128" i="43"/>
  <c r="H127" i="43"/>
  <c r="H120" i="43"/>
  <c r="H119" i="43"/>
  <c r="H115" i="43"/>
  <c r="H114" i="43"/>
  <c r="H110" i="43"/>
  <c r="H109" i="43"/>
  <c r="H105" i="43"/>
  <c r="H104" i="43"/>
  <c r="H100" i="43"/>
  <c r="H99" i="43"/>
  <c r="H95" i="43"/>
  <c r="H94" i="43"/>
  <c r="H90" i="43"/>
  <c r="H89" i="43"/>
  <c r="H85" i="43"/>
  <c r="H84" i="43"/>
  <c r="H76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28" i="43"/>
  <c r="G547" i="43"/>
  <c r="G580" i="43"/>
  <c r="G581" i="43"/>
  <c r="G582" i="43"/>
  <c r="G583" i="43"/>
  <c r="G579" i="43"/>
  <c r="G575" i="43"/>
  <c r="G573" i="43"/>
  <c r="G571" i="43"/>
  <c r="G569" i="43"/>
  <c r="G567" i="43"/>
  <c r="G565" i="43"/>
  <c r="G564" i="43"/>
  <c r="G557" i="43"/>
  <c r="G537" i="43"/>
  <c r="G528" i="43"/>
  <c r="G505" i="43"/>
  <c r="G506" i="43"/>
  <c r="G507" i="43"/>
  <c r="G508" i="43"/>
  <c r="G509" i="43"/>
  <c r="G510" i="43"/>
  <c r="G511" i="43"/>
  <c r="G512" i="43"/>
  <c r="G513" i="43"/>
  <c r="G514" i="43"/>
  <c r="G515" i="43"/>
  <c r="G516" i="43"/>
  <c r="G517" i="43"/>
  <c r="G518" i="43"/>
  <c r="G519" i="43"/>
  <c r="G520" i="43"/>
  <c r="G521" i="43"/>
  <c r="G522" i="43"/>
  <c r="G523" i="43"/>
  <c r="G504" i="43"/>
  <c r="G503" i="43"/>
  <c r="G494" i="43"/>
  <c r="G495" i="43"/>
  <c r="G496" i="43"/>
  <c r="G497" i="43"/>
  <c r="G498" i="43"/>
  <c r="G499" i="43"/>
  <c r="G500" i="43"/>
  <c r="G502" i="43"/>
  <c r="G493" i="43"/>
  <c r="G492" i="43"/>
  <c r="G416" i="43"/>
  <c r="G417" i="43"/>
  <c r="G418" i="43"/>
  <c r="G419" i="43"/>
  <c r="G420" i="43"/>
  <c r="G421" i="43"/>
  <c r="G422" i="43"/>
  <c r="G423" i="43"/>
  <c r="G424" i="43"/>
  <c r="G425" i="43"/>
  <c r="G426" i="43"/>
  <c r="G427" i="43"/>
  <c r="G428" i="43"/>
  <c r="G429" i="43"/>
  <c r="G430" i="43"/>
  <c r="G431" i="43"/>
  <c r="G432" i="43"/>
  <c r="G433" i="43"/>
  <c r="G434" i="43"/>
  <c r="G435" i="43"/>
  <c r="G436" i="43"/>
  <c r="G437" i="43"/>
  <c r="G438" i="43"/>
  <c r="G439" i="43"/>
  <c r="G440" i="43"/>
  <c r="G441" i="43"/>
  <c r="G442" i="43"/>
  <c r="G443" i="43"/>
  <c r="G444" i="43"/>
  <c r="G445" i="43"/>
  <c r="G446" i="43"/>
  <c r="G447" i="43"/>
  <c r="G448" i="43"/>
  <c r="G449" i="43"/>
  <c r="G450" i="43"/>
  <c r="G451" i="43"/>
  <c r="G452" i="43"/>
  <c r="G453" i="43"/>
  <c r="G454" i="43"/>
  <c r="G455" i="43"/>
  <c r="G456" i="43"/>
  <c r="G457" i="43"/>
  <c r="G458" i="43"/>
  <c r="G459" i="43"/>
  <c r="G460" i="43"/>
  <c r="G461" i="43"/>
  <c r="G462" i="43"/>
  <c r="G463" i="43"/>
  <c r="G464" i="43"/>
  <c r="G465" i="43"/>
  <c r="G466" i="43"/>
  <c r="G467" i="43"/>
  <c r="G468" i="43"/>
  <c r="G469" i="43"/>
  <c r="G470" i="43"/>
  <c r="G471" i="43"/>
  <c r="G472" i="43"/>
  <c r="G473" i="43"/>
  <c r="G474" i="43"/>
  <c r="G475" i="43"/>
  <c r="G476" i="43"/>
  <c r="G477" i="43"/>
  <c r="G478" i="43"/>
  <c r="G479" i="43"/>
  <c r="G480" i="43"/>
  <c r="G481" i="43"/>
  <c r="G482" i="43"/>
  <c r="G483" i="43"/>
  <c r="G484" i="43"/>
  <c r="G485" i="43"/>
  <c r="G486" i="43"/>
  <c r="G415" i="43"/>
  <c r="G398" i="43"/>
  <c r="G399" i="43"/>
  <c r="G400" i="43"/>
  <c r="G401" i="43"/>
  <c r="G402" i="43"/>
  <c r="G403" i="43"/>
  <c r="G404" i="43"/>
  <c r="G405" i="43"/>
  <c r="G406" i="43"/>
  <c r="G407" i="43"/>
  <c r="G408" i="43"/>
  <c r="G409" i="43"/>
  <c r="G397" i="43"/>
  <c r="G318" i="43"/>
  <c r="G319" i="43"/>
  <c r="G320" i="43"/>
  <c r="G321" i="43"/>
  <c r="G322" i="43"/>
  <c r="G323" i="43"/>
  <c r="G324" i="43"/>
  <c r="G325" i="43"/>
  <c r="G326" i="43"/>
  <c r="G327" i="43"/>
  <c r="G328" i="43"/>
  <c r="G329" i="43"/>
  <c r="G330" i="43"/>
  <c r="G331" i="43"/>
  <c r="G332" i="43"/>
  <c r="G333" i="43"/>
  <c r="G334" i="43"/>
  <c r="G335" i="43"/>
  <c r="G336" i="43"/>
  <c r="G337" i="43"/>
  <c r="G338" i="43"/>
  <c r="G339" i="43"/>
  <c r="G340" i="43"/>
  <c r="G341" i="43"/>
  <c r="G342" i="43"/>
  <c r="G343" i="43"/>
  <c r="G344" i="43"/>
  <c r="G345" i="43"/>
  <c r="G346" i="43"/>
  <c r="G347" i="43"/>
  <c r="G348" i="43"/>
  <c r="G349" i="43"/>
  <c r="G350" i="43"/>
  <c r="G351" i="43"/>
  <c r="G352" i="43"/>
  <c r="G353" i="43"/>
  <c r="G354" i="43"/>
  <c r="G355" i="43"/>
  <c r="G356" i="43"/>
  <c r="G357" i="43"/>
  <c r="G358" i="43"/>
  <c r="G359" i="43"/>
  <c r="G360" i="43"/>
  <c r="G361" i="43"/>
  <c r="G362" i="43"/>
  <c r="G363" i="43"/>
  <c r="G364" i="43"/>
  <c r="G365" i="43"/>
  <c r="G366" i="43"/>
  <c r="G367" i="43"/>
  <c r="G368" i="43"/>
  <c r="G369" i="43"/>
  <c r="G370" i="43"/>
  <c r="G371" i="43"/>
  <c r="G372" i="43"/>
  <c r="G373" i="43"/>
  <c r="G374" i="43"/>
  <c r="G375" i="43"/>
  <c r="G376" i="43"/>
  <c r="G377" i="43"/>
  <c r="G378" i="43"/>
  <c r="G379" i="43"/>
  <c r="G380" i="43"/>
  <c r="G381" i="43"/>
  <c r="G382" i="43"/>
  <c r="G383" i="43"/>
  <c r="G384" i="43"/>
  <c r="G385" i="43"/>
  <c r="G386" i="43"/>
  <c r="G387" i="43"/>
  <c r="G388" i="43"/>
  <c r="G389" i="43"/>
  <c r="G390" i="43"/>
  <c r="G391" i="43"/>
  <c r="G392" i="43"/>
  <c r="G393" i="43"/>
  <c r="G394" i="43"/>
  <c r="G395" i="43"/>
  <c r="G396" i="43"/>
  <c r="G317" i="43"/>
  <c r="G209" i="43"/>
  <c r="G210" i="43"/>
  <c r="G211" i="43"/>
  <c r="G212" i="43"/>
  <c r="G213" i="43"/>
  <c r="G214" i="43"/>
  <c r="G215" i="43"/>
  <c r="G216" i="43"/>
  <c r="G217" i="43"/>
  <c r="G218" i="43"/>
  <c r="G219" i="43"/>
  <c r="G220" i="43"/>
  <c r="G221" i="43"/>
  <c r="G222" i="43"/>
  <c r="G223" i="43"/>
  <c r="G224" i="43"/>
  <c r="G225" i="43"/>
  <c r="G226" i="43"/>
  <c r="G227" i="43"/>
  <c r="G228" i="43"/>
  <c r="G229" i="43"/>
  <c r="G230" i="43"/>
  <c r="G231" i="43"/>
  <c r="G232" i="43"/>
  <c r="G233" i="43"/>
  <c r="G234" i="43"/>
  <c r="G235" i="43"/>
  <c r="G236" i="43"/>
  <c r="G237" i="43"/>
  <c r="G238" i="43"/>
  <c r="G239" i="43"/>
  <c r="G240" i="43"/>
  <c r="G241" i="43"/>
  <c r="G242" i="43"/>
  <c r="G243" i="43"/>
  <c r="G244" i="43"/>
  <c r="G245" i="43"/>
  <c r="G246" i="43"/>
  <c r="G247" i="43"/>
  <c r="G248" i="43"/>
  <c r="G249" i="43"/>
  <c r="G250" i="43"/>
  <c r="G251" i="43"/>
  <c r="G252" i="43"/>
  <c r="G253" i="43"/>
  <c r="G254" i="43"/>
  <c r="G255" i="43"/>
  <c r="G256" i="43"/>
  <c r="G257" i="43"/>
  <c r="G258" i="43"/>
  <c r="G259" i="43"/>
  <c r="G260" i="43"/>
  <c r="G261" i="43"/>
  <c r="G262" i="43"/>
  <c r="G263" i="43"/>
  <c r="G264" i="43"/>
  <c r="G265" i="43"/>
  <c r="G266" i="43"/>
  <c r="G267" i="43"/>
  <c r="G268" i="43"/>
  <c r="G269" i="43"/>
  <c r="G270" i="43"/>
  <c r="G271" i="43"/>
  <c r="G272" i="43"/>
  <c r="G273" i="43"/>
  <c r="G274" i="43"/>
  <c r="G275" i="43"/>
  <c r="G276" i="43"/>
  <c r="G277" i="43"/>
  <c r="G278" i="43"/>
  <c r="G279" i="43"/>
  <c r="G280" i="43"/>
  <c r="G281" i="43"/>
  <c r="G282" i="43"/>
  <c r="G283" i="43"/>
  <c r="G284" i="43"/>
  <c r="G285" i="43"/>
  <c r="G286" i="43"/>
  <c r="G287" i="43"/>
  <c r="G288" i="43"/>
  <c r="G289" i="43"/>
  <c r="G290" i="43"/>
  <c r="G291" i="43"/>
  <c r="G292" i="43"/>
  <c r="G293" i="43"/>
  <c r="G294" i="43"/>
  <c r="G295" i="43"/>
  <c r="G296" i="43"/>
  <c r="G297" i="43"/>
  <c r="G298" i="43"/>
  <c r="G299" i="43"/>
  <c r="G300" i="43"/>
  <c r="G301" i="43"/>
  <c r="G302" i="43"/>
  <c r="G303" i="43"/>
  <c r="G304" i="43"/>
  <c r="G305" i="43"/>
  <c r="G306" i="43"/>
  <c r="G307" i="43"/>
  <c r="G308" i="43"/>
  <c r="G309" i="43"/>
  <c r="G310" i="43"/>
  <c r="G311" i="43"/>
  <c r="G312" i="43"/>
  <c r="G208" i="43"/>
  <c r="G207" i="43"/>
  <c r="G203" i="43"/>
  <c r="G202" i="43"/>
  <c r="G201" i="43"/>
  <c r="G133" i="43"/>
  <c r="G134" i="43"/>
  <c r="G135" i="43"/>
  <c r="G136" i="43"/>
  <c r="G137" i="43"/>
  <c r="G138" i="43"/>
  <c r="G139" i="43"/>
  <c r="G140" i="43"/>
  <c r="G141" i="43"/>
  <c r="G142" i="43"/>
  <c r="G143" i="43"/>
  <c r="G144" i="43"/>
  <c r="G145" i="43"/>
  <c r="G146" i="43"/>
  <c r="G147" i="43"/>
  <c r="G148" i="43"/>
  <c r="G149" i="43"/>
  <c r="G150" i="43"/>
  <c r="G151" i="43"/>
  <c r="G152" i="43"/>
  <c r="G153" i="43"/>
  <c r="G154" i="43"/>
  <c r="G155" i="43"/>
  <c r="G156" i="43"/>
  <c r="G157" i="43"/>
  <c r="G158" i="43"/>
  <c r="G159" i="43"/>
  <c r="G160" i="43"/>
  <c r="G161" i="43"/>
  <c r="G162" i="43"/>
  <c r="G163" i="43"/>
  <c r="G164" i="43"/>
  <c r="G165" i="43"/>
  <c r="G166" i="43"/>
  <c r="G167" i="43"/>
  <c r="G168" i="43"/>
  <c r="G169" i="43"/>
  <c r="G170" i="43"/>
  <c r="G171" i="43"/>
  <c r="G172" i="43"/>
  <c r="G173" i="43"/>
  <c r="G174" i="43"/>
  <c r="G175" i="43"/>
  <c r="G176" i="43"/>
  <c r="G177" i="43"/>
  <c r="G178" i="43"/>
  <c r="G179" i="43"/>
  <c r="G180" i="43"/>
  <c r="G181" i="43"/>
  <c r="G182" i="43"/>
  <c r="G183" i="43"/>
  <c r="G184" i="43"/>
  <c r="G185" i="43"/>
  <c r="G186" i="43"/>
  <c r="G187" i="43"/>
  <c r="G188" i="43"/>
  <c r="G189" i="43"/>
  <c r="G190" i="43"/>
  <c r="G191" i="43"/>
  <c r="G192" i="43"/>
  <c r="G193" i="43"/>
  <c r="G194" i="43"/>
  <c r="G195" i="43"/>
  <c r="G196" i="43"/>
  <c r="G197" i="43"/>
  <c r="G132" i="43"/>
  <c r="G128" i="43"/>
  <c r="G129" i="43"/>
  <c r="G130" i="43"/>
  <c r="G131" i="43"/>
  <c r="G127" i="43"/>
  <c r="G120" i="43"/>
  <c r="G119" i="43"/>
  <c r="G115" i="43"/>
  <c r="G114" i="43"/>
  <c r="G110" i="43"/>
  <c r="G109" i="43"/>
  <c r="G105" i="43"/>
  <c r="G104" i="43"/>
  <c r="G100" i="43"/>
  <c r="G99" i="43"/>
  <c r="G95" i="43"/>
  <c r="G94" i="43"/>
  <c r="G90" i="43"/>
  <c r="G89" i="43"/>
  <c r="G85" i="43"/>
  <c r="G84" i="43"/>
  <c r="G76" i="43"/>
  <c r="G29" i="43"/>
  <c r="G30" i="43"/>
  <c r="G31" i="43"/>
  <c r="G32" i="43"/>
  <c r="G33" i="43"/>
  <c r="G34" i="43"/>
  <c r="G35" i="43"/>
  <c r="G36" i="43"/>
  <c r="G37" i="43"/>
  <c r="G38" i="43"/>
  <c r="G39" i="43"/>
  <c r="G40" i="43"/>
  <c r="G41" i="43"/>
  <c r="G42" i="43"/>
  <c r="G43" i="43"/>
  <c r="G44" i="43"/>
  <c r="G45" i="43"/>
  <c r="G46" i="43"/>
  <c r="G47" i="43"/>
  <c r="G48" i="43"/>
  <c r="G49" i="43"/>
  <c r="G50" i="43"/>
  <c r="G51" i="43"/>
  <c r="G52" i="43"/>
  <c r="G53" i="43"/>
  <c r="G54" i="43"/>
  <c r="G55" i="43"/>
  <c r="G56" i="43"/>
  <c r="G57" i="43"/>
  <c r="G58" i="43"/>
  <c r="G59" i="43"/>
  <c r="G60" i="43"/>
  <c r="G61" i="43"/>
  <c r="G62" i="43"/>
  <c r="G63" i="43"/>
  <c r="G64" i="43"/>
  <c r="G65" i="43"/>
  <c r="G66" i="43"/>
  <c r="G67" i="43"/>
  <c r="G68" i="43"/>
  <c r="G69" i="43"/>
  <c r="G70" i="43"/>
  <c r="G71" i="43"/>
  <c r="G72" i="43"/>
  <c r="G28" i="43"/>
  <c r="K576" i="42"/>
  <c r="K579" i="42"/>
  <c r="K581" i="42"/>
  <c r="K582" i="42"/>
  <c r="K568" i="42"/>
  <c r="K570" i="42"/>
  <c r="K572" i="42"/>
  <c r="K574" i="42"/>
  <c r="K567" i="42"/>
  <c r="K494" i="42"/>
  <c r="K495" i="42"/>
  <c r="K496" i="42"/>
  <c r="K497" i="42"/>
  <c r="K498" i="42"/>
  <c r="K499" i="42"/>
  <c r="K500" i="42"/>
  <c r="K501" i="42"/>
  <c r="K502" i="42"/>
  <c r="K503" i="42"/>
  <c r="K504" i="42"/>
  <c r="K505" i="42"/>
  <c r="K506" i="42"/>
  <c r="K507" i="42"/>
  <c r="K508" i="42"/>
  <c r="K509" i="42"/>
  <c r="K510" i="42"/>
  <c r="K511" i="42"/>
  <c r="K512" i="42"/>
  <c r="K513" i="42"/>
  <c r="K514" i="42"/>
  <c r="K515" i="42"/>
  <c r="K516" i="42"/>
  <c r="K517" i="42"/>
  <c r="K518" i="42"/>
  <c r="K519" i="42"/>
  <c r="K520" i="42"/>
  <c r="K521" i="42"/>
  <c r="K522" i="42"/>
  <c r="K523" i="42"/>
  <c r="K493" i="42"/>
  <c r="K417" i="42"/>
  <c r="K418" i="42"/>
  <c r="K419" i="42"/>
  <c r="K420" i="42"/>
  <c r="K421" i="42"/>
  <c r="K422" i="42"/>
  <c r="K423" i="42"/>
  <c r="K424" i="42"/>
  <c r="K425" i="42"/>
  <c r="K426" i="42"/>
  <c r="K427" i="42"/>
  <c r="K428" i="42"/>
  <c r="K429" i="42"/>
  <c r="K430" i="42"/>
  <c r="K431" i="42"/>
  <c r="K432" i="42"/>
  <c r="K433" i="42"/>
  <c r="K434" i="42"/>
  <c r="K435" i="42"/>
  <c r="K436" i="42"/>
  <c r="K437" i="42"/>
  <c r="K438" i="42"/>
  <c r="K439" i="42"/>
  <c r="K440" i="42"/>
  <c r="K441" i="42"/>
  <c r="K442" i="42"/>
  <c r="K443" i="42"/>
  <c r="K444" i="42"/>
  <c r="K445" i="42"/>
  <c r="K446" i="42"/>
  <c r="K447" i="42"/>
  <c r="K448" i="42"/>
  <c r="K449" i="42"/>
  <c r="K450" i="42"/>
  <c r="K451" i="42"/>
  <c r="K452" i="42"/>
  <c r="K453" i="42"/>
  <c r="K454" i="42"/>
  <c r="K455" i="42"/>
  <c r="K456" i="42"/>
  <c r="K457" i="42"/>
  <c r="K458" i="42"/>
  <c r="K459" i="42"/>
  <c r="K460" i="42"/>
  <c r="K461" i="42"/>
  <c r="K462" i="42"/>
  <c r="K463" i="42"/>
  <c r="K464" i="42"/>
  <c r="K465" i="42"/>
  <c r="K466" i="42"/>
  <c r="K467" i="42"/>
  <c r="K468" i="42"/>
  <c r="K469" i="42"/>
  <c r="K470" i="42"/>
  <c r="K471" i="42"/>
  <c r="K472" i="42"/>
  <c r="K473" i="42"/>
  <c r="K474" i="42"/>
  <c r="K475" i="42"/>
  <c r="K476" i="42"/>
  <c r="K477" i="42"/>
  <c r="K478" i="42"/>
  <c r="K479" i="42"/>
  <c r="K480" i="42"/>
  <c r="K481" i="42"/>
  <c r="K482" i="42"/>
  <c r="K483" i="42"/>
  <c r="K484" i="42"/>
  <c r="K485" i="42"/>
  <c r="K486" i="42"/>
  <c r="K487" i="42"/>
  <c r="K416" i="42"/>
  <c r="K372" i="42"/>
  <c r="K373" i="42"/>
  <c r="K374" i="42"/>
  <c r="K375" i="42"/>
  <c r="K376" i="42"/>
  <c r="K377" i="42"/>
  <c r="K378" i="42"/>
  <c r="K379" i="42"/>
  <c r="K380" i="42"/>
  <c r="K381" i="42"/>
  <c r="K382" i="42"/>
  <c r="K383" i="42"/>
  <c r="K384" i="42"/>
  <c r="K385" i="42"/>
  <c r="K386" i="42"/>
  <c r="K387" i="42"/>
  <c r="K388" i="42"/>
  <c r="K389" i="42"/>
  <c r="K390" i="42"/>
  <c r="K391" i="42"/>
  <c r="K392" i="42"/>
  <c r="K393" i="42"/>
  <c r="K394" i="42"/>
  <c r="K395" i="42"/>
  <c r="K396" i="42"/>
  <c r="K397" i="42"/>
  <c r="K398" i="42"/>
  <c r="K399" i="42"/>
  <c r="K400" i="42"/>
  <c r="K401" i="42"/>
  <c r="K402" i="42"/>
  <c r="K403" i="42"/>
  <c r="K404" i="42"/>
  <c r="K405" i="42"/>
  <c r="K406" i="42"/>
  <c r="K407" i="42"/>
  <c r="K408" i="42"/>
  <c r="K409" i="42"/>
  <c r="K410" i="42"/>
  <c r="K371" i="42"/>
  <c r="K344" i="42"/>
  <c r="K345" i="42"/>
  <c r="K346" i="42"/>
  <c r="K347" i="42"/>
  <c r="K348" i="42"/>
  <c r="K349" i="42"/>
  <c r="K350" i="42"/>
  <c r="K351" i="42"/>
  <c r="K352" i="42"/>
  <c r="K353" i="42"/>
  <c r="K354" i="42"/>
  <c r="K355" i="42"/>
  <c r="K356" i="42"/>
  <c r="K357" i="42"/>
  <c r="K358" i="42"/>
  <c r="K359" i="42"/>
  <c r="K360" i="42"/>
  <c r="K361" i="42"/>
  <c r="K362" i="42"/>
  <c r="K363" i="42"/>
  <c r="K364" i="42"/>
  <c r="K365" i="42"/>
  <c r="K366" i="42"/>
  <c r="K367" i="42"/>
  <c r="K368" i="42"/>
  <c r="K369" i="42"/>
  <c r="K370" i="42"/>
  <c r="K343" i="42"/>
  <c r="K331" i="42"/>
  <c r="K332" i="42"/>
  <c r="K333" i="42"/>
  <c r="K334" i="42"/>
  <c r="K335" i="42"/>
  <c r="K336" i="42"/>
  <c r="K337" i="42"/>
  <c r="K338" i="42"/>
  <c r="K339" i="42"/>
  <c r="K340" i="42"/>
  <c r="K341" i="42"/>
  <c r="K342" i="42"/>
  <c r="K330" i="42"/>
  <c r="K325" i="42"/>
  <c r="K326" i="42"/>
  <c r="K327" i="42"/>
  <c r="K328" i="42"/>
  <c r="K329" i="42"/>
  <c r="K318" i="42"/>
  <c r="K319" i="42"/>
  <c r="K320" i="42"/>
  <c r="K321" i="42"/>
  <c r="K322" i="42"/>
  <c r="K323" i="42"/>
  <c r="K324" i="42"/>
  <c r="K317" i="42"/>
  <c r="K208" i="42"/>
  <c r="K209" i="42"/>
  <c r="K210" i="42"/>
  <c r="K211" i="42"/>
  <c r="K212" i="42"/>
  <c r="K213" i="42"/>
  <c r="K214" i="42"/>
  <c r="K216" i="42"/>
  <c r="K217" i="42"/>
  <c r="K218" i="42"/>
  <c r="K219" i="42"/>
  <c r="K220" i="42"/>
  <c r="K221" i="42"/>
  <c r="K222" i="42"/>
  <c r="K223" i="42"/>
  <c r="K224" i="42"/>
  <c r="K225" i="42"/>
  <c r="K226" i="42"/>
  <c r="K227" i="42"/>
  <c r="K228" i="42"/>
  <c r="K229" i="42"/>
  <c r="K230" i="42"/>
  <c r="K231" i="42"/>
  <c r="K232" i="42"/>
  <c r="K233" i="42"/>
  <c r="K234" i="42"/>
  <c r="K235" i="42"/>
  <c r="K236" i="42"/>
  <c r="K237" i="42"/>
  <c r="K238" i="42"/>
  <c r="K239" i="42"/>
  <c r="K240" i="42"/>
  <c r="K241" i="42"/>
  <c r="K242" i="42"/>
  <c r="K243" i="42"/>
  <c r="K244" i="42"/>
  <c r="K245" i="42"/>
  <c r="K246" i="42"/>
  <c r="K247" i="42"/>
  <c r="K248" i="42"/>
  <c r="K249" i="42"/>
  <c r="K250" i="42"/>
  <c r="K251" i="42"/>
  <c r="K252" i="42"/>
  <c r="K253" i="42"/>
  <c r="K254" i="42"/>
  <c r="K255" i="42"/>
  <c r="K256" i="42"/>
  <c r="K257" i="42"/>
  <c r="K258" i="42"/>
  <c r="K259" i="42"/>
  <c r="K260" i="42"/>
  <c r="K261" i="42"/>
  <c r="K262" i="42"/>
  <c r="K263" i="42"/>
  <c r="K264" i="42"/>
  <c r="K265" i="42"/>
  <c r="K266" i="42"/>
  <c r="K267" i="42"/>
  <c r="K268" i="42"/>
  <c r="K269" i="42"/>
  <c r="K270" i="42"/>
  <c r="K271" i="42"/>
  <c r="K272" i="42"/>
  <c r="K273" i="42"/>
  <c r="K274" i="42"/>
  <c r="K275" i="42"/>
  <c r="K276" i="42"/>
  <c r="K277" i="42"/>
  <c r="K278" i="42"/>
  <c r="K279" i="42"/>
  <c r="K280" i="42"/>
  <c r="K281" i="42"/>
  <c r="K282" i="42"/>
  <c r="K283" i="42"/>
  <c r="K284" i="42"/>
  <c r="K285" i="42"/>
  <c r="K286" i="42"/>
  <c r="K287" i="42"/>
  <c r="K288" i="42"/>
  <c r="K289" i="42"/>
  <c r="K290" i="42"/>
  <c r="K291" i="42"/>
  <c r="K292" i="42"/>
  <c r="K293" i="42"/>
  <c r="K294" i="42"/>
  <c r="K295" i="42"/>
  <c r="K296" i="42"/>
  <c r="K297" i="42"/>
  <c r="K298" i="42"/>
  <c r="K299" i="42"/>
  <c r="K300" i="42"/>
  <c r="K301" i="42"/>
  <c r="K302" i="42"/>
  <c r="K303" i="42"/>
  <c r="K304" i="42"/>
  <c r="K305" i="42"/>
  <c r="K306" i="42"/>
  <c r="K307" i="42"/>
  <c r="K308" i="42"/>
  <c r="K309" i="42"/>
  <c r="K310" i="42"/>
  <c r="K311" i="42"/>
  <c r="K312" i="42"/>
  <c r="K207" i="42"/>
  <c r="K202" i="42"/>
  <c r="K203" i="42"/>
  <c r="K201" i="42"/>
  <c r="K154" i="42"/>
  <c r="K155" i="42"/>
  <c r="K156" i="42"/>
  <c r="K157" i="42"/>
  <c r="K158" i="42"/>
  <c r="K159" i="42"/>
  <c r="K160" i="42"/>
  <c r="K161" i="42"/>
  <c r="K162" i="42"/>
  <c r="K163" i="42"/>
  <c r="K164" i="42"/>
  <c r="K165" i="42"/>
  <c r="K166" i="42"/>
  <c r="K167" i="42"/>
  <c r="K168" i="42"/>
  <c r="K169" i="42"/>
  <c r="K170" i="42"/>
  <c r="K171" i="42"/>
  <c r="K172" i="42"/>
  <c r="K173" i="42"/>
  <c r="K174" i="42"/>
  <c r="K175" i="42"/>
  <c r="K176" i="42"/>
  <c r="K177" i="42"/>
  <c r="K178" i="42"/>
  <c r="K179" i="42"/>
  <c r="K180" i="42"/>
  <c r="K181" i="42"/>
  <c r="K182" i="42"/>
  <c r="K183" i="42"/>
  <c r="K184" i="42"/>
  <c r="K185" i="42"/>
  <c r="K186" i="42"/>
  <c r="K187" i="42"/>
  <c r="K188" i="42"/>
  <c r="K189" i="42"/>
  <c r="K190" i="42"/>
  <c r="K191" i="42"/>
  <c r="K192" i="42"/>
  <c r="K193" i="42"/>
  <c r="K194" i="42"/>
  <c r="K195" i="42"/>
  <c r="K196" i="42"/>
  <c r="K197" i="42"/>
  <c r="K153" i="42"/>
  <c r="K128" i="42"/>
  <c r="K129" i="42"/>
  <c r="K130" i="42"/>
  <c r="K131" i="42"/>
  <c r="K132" i="42"/>
  <c r="K133" i="42"/>
  <c r="K134" i="42"/>
  <c r="K135" i="42"/>
  <c r="K136" i="42"/>
  <c r="K137" i="42"/>
  <c r="K138" i="42"/>
  <c r="K139" i="42"/>
  <c r="K140" i="42"/>
  <c r="K141" i="42"/>
  <c r="K142" i="42"/>
  <c r="K143" i="42"/>
  <c r="K144" i="42"/>
  <c r="K145" i="42"/>
  <c r="K146" i="42"/>
  <c r="K147" i="42"/>
  <c r="K148" i="42"/>
  <c r="K149" i="42"/>
  <c r="K150" i="42"/>
  <c r="K151" i="42"/>
  <c r="K127" i="42"/>
  <c r="K120" i="42"/>
  <c r="K119" i="42"/>
  <c r="K115" i="42"/>
  <c r="K114" i="42"/>
  <c r="K110" i="42"/>
  <c r="K109" i="42"/>
  <c r="K105" i="42"/>
  <c r="K104" i="42"/>
  <c r="K100" i="42"/>
  <c r="K99" i="42"/>
  <c r="K95" i="42"/>
  <c r="K94" i="42"/>
  <c r="K90" i="42"/>
  <c r="K89" i="42"/>
  <c r="K85" i="42"/>
  <c r="K84" i="42"/>
  <c r="K76" i="42"/>
  <c r="K58" i="42"/>
  <c r="K59" i="42"/>
  <c r="K60" i="42"/>
  <c r="K61" i="42"/>
  <c r="K62" i="42"/>
  <c r="K63" i="42"/>
  <c r="K64" i="42"/>
  <c r="K65" i="42"/>
  <c r="K66" i="42"/>
  <c r="K67" i="42"/>
  <c r="K68" i="42"/>
  <c r="K69" i="42"/>
  <c r="K70" i="42"/>
  <c r="K71" i="42"/>
  <c r="K72" i="42"/>
  <c r="K57" i="42"/>
  <c r="K29" i="42"/>
  <c r="K30" i="42"/>
  <c r="K31" i="42"/>
  <c r="K32" i="42"/>
  <c r="K33" i="42"/>
  <c r="K34" i="42"/>
  <c r="K35" i="42"/>
  <c r="K36" i="42"/>
  <c r="K37" i="42"/>
  <c r="K39" i="42"/>
  <c r="K40" i="42"/>
  <c r="K41" i="42"/>
  <c r="K42" i="42"/>
  <c r="K43" i="42"/>
  <c r="K44" i="42"/>
  <c r="K45" i="42"/>
  <c r="K46" i="42"/>
  <c r="K47" i="42"/>
  <c r="K48" i="42"/>
  <c r="K49" i="42"/>
  <c r="K50" i="42"/>
  <c r="K51" i="42"/>
  <c r="K52" i="42"/>
  <c r="K53" i="42"/>
  <c r="K54" i="42"/>
  <c r="K55" i="42"/>
  <c r="H552" i="42"/>
  <c r="G556" i="42"/>
  <c r="H543" i="42"/>
  <c r="H534" i="42"/>
  <c r="H525" i="42"/>
  <c r="G547" i="42"/>
  <c r="G538" i="42"/>
  <c r="G529" i="42"/>
  <c r="H579" i="42"/>
  <c r="H580" i="42"/>
  <c r="H581" i="42"/>
  <c r="H582" i="42"/>
  <c r="H578" i="42"/>
  <c r="H576" i="42"/>
  <c r="H574" i="42"/>
  <c r="H572" i="42"/>
  <c r="H570" i="42"/>
  <c r="H568" i="42"/>
  <c r="H566" i="42"/>
  <c r="H564" i="42"/>
  <c r="H563" i="42"/>
  <c r="H523" i="42"/>
  <c r="H522" i="42"/>
  <c r="H494" i="42"/>
  <c r="H495" i="42"/>
  <c r="H496" i="42"/>
  <c r="H497" i="42"/>
  <c r="H498" i="42"/>
  <c r="H499" i="42"/>
  <c r="H500" i="42"/>
  <c r="H501" i="42"/>
  <c r="H502" i="42"/>
  <c r="H503" i="42"/>
  <c r="H504" i="42"/>
  <c r="H505" i="42"/>
  <c r="H506" i="42"/>
  <c r="H507" i="42"/>
  <c r="H508" i="42"/>
  <c r="H509" i="42"/>
  <c r="H510" i="42"/>
  <c r="H511" i="42"/>
  <c r="H512" i="42"/>
  <c r="H513" i="42"/>
  <c r="H514" i="42"/>
  <c r="H515" i="42"/>
  <c r="H516" i="42"/>
  <c r="H517" i="42"/>
  <c r="H518" i="42"/>
  <c r="H519" i="42"/>
  <c r="H520" i="42"/>
  <c r="H493" i="42"/>
  <c r="H417" i="42"/>
  <c r="H418" i="42"/>
  <c r="H419" i="42"/>
  <c r="H420" i="42"/>
  <c r="H421" i="42"/>
  <c r="H422" i="42"/>
  <c r="H423" i="42"/>
  <c r="H424" i="42"/>
  <c r="H425" i="42"/>
  <c r="H426" i="42"/>
  <c r="H427" i="42"/>
  <c r="H428" i="42"/>
  <c r="H429" i="42"/>
  <c r="H430" i="42"/>
  <c r="H431" i="42"/>
  <c r="H432" i="42"/>
  <c r="H433" i="42"/>
  <c r="H434" i="42"/>
  <c r="H435" i="42"/>
  <c r="H436" i="42"/>
  <c r="H437" i="42"/>
  <c r="H438" i="42"/>
  <c r="H439" i="42"/>
  <c r="H440" i="42"/>
  <c r="H441" i="42"/>
  <c r="H442" i="42"/>
  <c r="H443" i="42"/>
  <c r="H444" i="42"/>
  <c r="H445" i="42"/>
  <c r="H446" i="42"/>
  <c r="H447" i="42"/>
  <c r="H448" i="42"/>
  <c r="H449" i="42"/>
  <c r="H450" i="42"/>
  <c r="H451" i="42"/>
  <c r="H452" i="42"/>
  <c r="H453" i="42"/>
  <c r="H454" i="42"/>
  <c r="H455" i="42"/>
  <c r="H456" i="42"/>
  <c r="H457" i="42"/>
  <c r="H458" i="42"/>
  <c r="H459" i="42"/>
  <c r="H460" i="42"/>
  <c r="H461" i="42"/>
  <c r="H462" i="42"/>
  <c r="H463" i="42"/>
  <c r="H464" i="42"/>
  <c r="H465" i="42"/>
  <c r="H466" i="42"/>
  <c r="H467" i="42"/>
  <c r="H468" i="42"/>
  <c r="H469" i="42"/>
  <c r="H470" i="42"/>
  <c r="H471" i="42"/>
  <c r="H472" i="42"/>
  <c r="H473" i="42"/>
  <c r="H474" i="42"/>
  <c r="H475" i="42"/>
  <c r="H476" i="42"/>
  <c r="H477" i="42"/>
  <c r="H478" i="42"/>
  <c r="H479" i="42"/>
  <c r="H480" i="42"/>
  <c r="H481" i="42"/>
  <c r="H482" i="42"/>
  <c r="H483" i="42"/>
  <c r="H484" i="42"/>
  <c r="H485" i="42"/>
  <c r="H486" i="42"/>
  <c r="H487" i="42"/>
  <c r="H416" i="42"/>
  <c r="H393" i="42"/>
  <c r="H394" i="42"/>
  <c r="H395" i="42"/>
  <c r="H396" i="42"/>
  <c r="H397" i="42"/>
  <c r="H398" i="42"/>
  <c r="H399" i="42"/>
  <c r="H400" i="42"/>
  <c r="H401" i="42"/>
  <c r="H402" i="42"/>
  <c r="H403" i="42"/>
  <c r="H404" i="42"/>
  <c r="H405" i="42"/>
  <c r="H406" i="42"/>
  <c r="H407" i="42"/>
  <c r="H408" i="42"/>
  <c r="H409" i="42"/>
  <c r="H410" i="42"/>
  <c r="H392" i="42"/>
  <c r="H318" i="42"/>
  <c r="H319" i="42"/>
  <c r="H320" i="42"/>
  <c r="H321" i="42"/>
  <c r="H322" i="42"/>
  <c r="H323" i="42"/>
  <c r="H324" i="42"/>
  <c r="H325" i="42"/>
  <c r="H326" i="42"/>
  <c r="H327" i="42"/>
  <c r="H328" i="42"/>
  <c r="H329" i="42"/>
  <c r="H330" i="42"/>
  <c r="H331" i="42"/>
  <c r="H332" i="42"/>
  <c r="H333" i="42"/>
  <c r="H334" i="42"/>
  <c r="H335" i="42"/>
  <c r="H336" i="42"/>
  <c r="H337" i="42"/>
  <c r="H338" i="42"/>
  <c r="H339" i="42"/>
  <c r="H340" i="42"/>
  <c r="H341" i="42"/>
  <c r="H342" i="42"/>
  <c r="H343" i="42"/>
  <c r="H344" i="42"/>
  <c r="H345" i="42"/>
  <c r="H346" i="42"/>
  <c r="H347" i="42"/>
  <c r="H348" i="42"/>
  <c r="H349" i="42"/>
  <c r="H350" i="42"/>
  <c r="H351" i="42"/>
  <c r="H352" i="42"/>
  <c r="H353" i="42"/>
  <c r="H354" i="42"/>
  <c r="H355" i="42"/>
  <c r="H356" i="42"/>
  <c r="H357" i="42"/>
  <c r="H358" i="42"/>
  <c r="H359" i="42"/>
  <c r="H360" i="42"/>
  <c r="H361" i="42"/>
  <c r="H362" i="42"/>
  <c r="H363" i="42"/>
  <c r="H364" i="42"/>
  <c r="H365" i="42"/>
  <c r="H366" i="42"/>
  <c r="H367" i="42"/>
  <c r="H368" i="42"/>
  <c r="H369" i="42"/>
  <c r="H370" i="42"/>
  <c r="H371" i="42"/>
  <c r="H372" i="42"/>
  <c r="H373" i="42"/>
  <c r="H374" i="42"/>
  <c r="H375" i="42"/>
  <c r="H376" i="42"/>
  <c r="H377" i="42"/>
  <c r="H378" i="42"/>
  <c r="H379" i="42"/>
  <c r="H380" i="42"/>
  <c r="H381" i="42"/>
  <c r="H382" i="42"/>
  <c r="H383" i="42"/>
  <c r="H384" i="42"/>
  <c r="H385" i="42"/>
  <c r="H386" i="42"/>
  <c r="H387" i="42"/>
  <c r="H388" i="42"/>
  <c r="H389" i="42"/>
  <c r="H390" i="42"/>
  <c r="H317" i="42"/>
  <c r="H208" i="42"/>
  <c r="H209" i="42"/>
  <c r="H210" i="42"/>
  <c r="H211" i="42"/>
  <c r="H212" i="42"/>
  <c r="H213" i="42"/>
  <c r="H214" i="42"/>
  <c r="H215" i="42"/>
  <c r="H216" i="42"/>
  <c r="H217" i="42"/>
  <c r="H218" i="42"/>
  <c r="H219" i="42"/>
  <c r="H220" i="42"/>
  <c r="H221" i="42"/>
  <c r="H222" i="42"/>
  <c r="H223" i="42"/>
  <c r="H224" i="42"/>
  <c r="H225" i="42"/>
  <c r="H226" i="42"/>
  <c r="H227" i="42"/>
  <c r="H228" i="42"/>
  <c r="H229" i="42"/>
  <c r="H230" i="42"/>
  <c r="H231" i="42"/>
  <c r="H232" i="42"/>
  <c r="H233" i="42"/>
  <c r="H234" i="42"/>
  <c r="H235" i="42"/>
  <c r="H236" i="42"/>
  <c r="H237" i="42"/>
  <c r="H238" i="42"/>
  <c r="H239" i="42"/>
  <c r="H240" i="42"/>
  <c r="H241" i="42"/>
  <c r="H242" i="42"/>
  <c r="H243" i="42"/>
  <c r="H244" i="42"/>
  <c r="H245" i="42"/>
  <c r="H246" i="42"/>
  <c r="H247" i="42"/>
  <c r="H248" i="42"/>
  <c r="H249" i="42"/>
  <c r="H250" i="42"/>
  <c r="H251" i="42"/>
  <c r="H252" i="42"/>
  <c r="H253" i="42"/>
  <c r="H254" i="42"/>
  <c r="H255" i="42"/>
  <c r="H256" i="42"/>
  <c r="H257" i="42"/>
  <c r="H258" i="42"/>
  <c r="H259" i="42"/>
  <c r="H260" i="42"/>
  <c r="H261" i="42"/>
  <c r="H262" i="42"/>
  <c r="H263" i="42"/>
  <c r="H264" i="42"/>
  <c r="H265" i="42"/>
  <c r="H266" i="42"/>
  <c r="H267" i="42"/>
  <c r="H268" i="42"/>
  <c r="H269" i="42"/>
  <c r="H270" i="42"/>
  <c r="H271" i="42"/>
  <c r="H272" i="42"/>
  <c r="H273" i="42"/>
  <c r="H274" i="42"/>
  <c r="H275" i="42"/>
  <c r="H276" i="42"/>
  <c r="H277" i="42"/>
  <c r="H278" i="42"/>
  <c r="H279" i="42"/>
  <c r="H280" i="42"/>
  <c r="H281" i="42"/>
  <c r="H282" i="42"/>
  <c r="H283" i="42"/>
  <c r="H284" i="42"/>
  <c r="H285" i="42"/>
  <c r="H286" i="42"/>
  <c r="H287" i="42"/>
  <c r="H288" i="42"/>
  <c r="H289" i="42"/>
  <c r="H290" i="42"/>
  <c r="H291" i="42"/>
  <c r="H292" i="42"/>
  <c r="H293" i="42"/>
  <c r="H294" i="42"/>
  <c r="H295" i="42"/>
  <c r="H296" i="42"/>
  <c r="H297" i="42"/>
  <c r="H298" i="42"/>
  <c r="H299" i="42"/>
  <c r="H300" i="42"/>
  <c r="H301" i="42"/>
  <c r="H302" i="42"/>
  <c r="H303" i="42"/>
  <c r="H304" i="42"/>
  <c r="H305" i="42"/>
  <c r="H306" i="42"/>
  <c r="H307" i="42"/>
  <c r="H308" i="42"/>
  <c r="H309" i="42"/>
  <c r="H310" i="42"/>
  <c r="H311" i="42"/>
  <c r="H312" i="42"/>
  <c r="H207" i="42"/>
  <c r="H202" i="42"/>
  <c r="H203" i="42"/>
  <c r="H201" i="42"/>
  <c r="H180" i="42"/>
  <c r="H181" i="42"/>
  <c r="H182" i="42"/>
  <c r="H183" i="42"/>
  <c r="H184" i="42"/>
  <c r="H185" i="42"/>
  <c r="H186" i="42"/>
  <c r="H187" i="42"/>
  <c r="H188" i="42"/>
  <c r="H189" i="42"/>
  <c r="H190" i="42"/>
  <c r="H191" i="42"/>
  <c r="H192" i="42"/>
  <c r="H193" i="42"/>
  <c r="H194" i="42"/>
  <c r="H195" i="42"/>
  <c r="H196" i="42"/>
  <c r="H197" i="42"/>
  <c r="H128" i="42"/>
  <c r="H129" i="42"/>
  <c r="H130" i="42"/>
  <c r="H131" i="42"/>
  <c r="H132" i="42"/>
  <c r="H133" i="42"/>
  <c r="H134" i="42"/>
  <c r="H135" i="42"/>
  <c r="H136" i="42"/>
  <c r="H137" i="42"/>
  <c r="H138" i="42"/>
  <c r="H139" i="42"/>
  <c r="H140" i="42"/>
  <c r="H141" i="42"/>
  <c r="H142" i="42"/>
  <c r="H143" i="42"/>
  <c r="H144" i="42"/>
  <c r="H145" i="42"/>
  <c r="H146" i="42"/>
  <c r="H147" i="42"/>
  <c r="H148" i="42"/>
  <c r="H149" i="42"/>
  <c r="H150" i="42"/>
  <c r="H151" i="42"/>
  <c r="H152" i="42"/>
  <c r="H153" i="42"/>
  <c r="H154" i="42"/>
  <c r="H155" i="42"/>
  <c r="H156" i="42"/>
  <c r="H157" i="42"/>
  <c r="H158" i="42"/>
  <c r="H159" i="42"/>
  <c r="H160" i="42"/>
  <c r="H161" i="42"/>
  <c r="H162" i="42"/>
  <c r="H163" i="42"/>
  <c r="H164" i="42"/>
  <c r="H165" i="42"/>
  <c r="H166" i="42"/>
  <c r="H167" i="42"/>
  <c r="H168" i="42"/>
  <c r="H169" i="42"/>
  <c r="H170" i="42"/>
  <c r="H171" i="42"/>
  <c r="H172" i="42"/>
  <c r="H173" i="42"/>
  <c r="H174" i="42"/>
  <c r="H175" i="42"/>
  <c r="H176" i="42"/>
  <c r="H177" i="42"/>
  <c r="H178" i="42"/>
  <c r="H179" i="42"/>
  <c r="H127" i="42"/>
  <c r="H120" i="42"/>
  <c r="H119" i="42"/>
  <c r="H115" i="42"/>
  <c r="H114" i="42"/>
  <c r="H110" i="42"/>
  <c r="H109" i="42"/>
  <c r="H105" i="42"/>
  <c r="H104" i="42"/>
  <c r="H100" i="42"/>
  <c r="H99" i="42"/>
  <c r="H95" i="42"/>
  <c r="H94" i="42"/>
  <c r="H90" i="42"/>
  <c r="H89" i="42"/>
  <c r="H85" i="42"/>
  <c r="H84" i="42"/>
  <c r="H76" i="42"/>
  <c r="H58" i="42"/>
  <c r="H59" i="42"/>
  <c r="H60" i="42"/>
  <c r="H61" i="42"/>
  <c r="H62" i="42"/>
  <c r="H63" i="42"/>
  <c r="H64" i="42"/>
  <c r="H65" i="42"/>
  <c r="H66" i="42"/>
  <c r="H67" i="42"/>
  <c r="H68" i="42"/>
  <c r="H69" i="42"/>
  <c r="H70" i="42"/>
  <c r="H71" i="42"/>
  <c r="H72" i="42"/>
  <c r="H57" i="42"/>
  <c r="H29" i="42"/>
  <c r="H30" i="42"/>
  <c r="H31" i="42"/>
  <c r="H32" i="42"/>
  <c r="H33" i="42"/>
  <c r="H34" i="42"/>
  <c r="H35" i="42"/>
  <c r="H36" i="42"/>
  <c r="H37" i="42"/>
  <c r="H39" i="42"/>
  <c r="H40" i="42"/>
  <c r="H41" i="42"/>
  <c r="H42" i="42"/>
  <c r="H43" i="42"/>
  <c r="H44" i="42"/>
  <c r="H45" i="42"/>
  <c r="H46" i="42"/>
  <c r="H47" i="42"/>
  <c r="H48" i="42"/>
  <c r="H49" i="42"/>
  <c r="H50" i="42"/>
  <c r="H51" i="42"/>
  <c r="H52" i="42"/>
  <c r="H53" i="42"/>
  <c r="H54" i="42"/>
  <c r="H55" i="42"/>
  <c r="J582" i="42"/>
  <c r="J581" i="42"/>
  <c r="J580" i="42"/>
  <c r="J579" i="42"/>
  <c r="J570" i="42"/>
  <c r="J572" i="42"/>
  <c r="J574" i="42"/>
  <c r="J576" i="42"/>
  <c r="J568" i="42"/>
  <c r="J567" i="42"/>
  <c r="J523" i="42"/>
  <c r="J522" i="42"/>
  <c r="J521" i="42"/>
  <c r="J494" i="42"/>
  <c r="J495" i="42"/>
  <c r="J496" i="42"/>
  <c r="J497" i="42"/>
  <c r="J498" i="42"/>
  <c r="J499" i="42"/>
  <c r="J500" i="42"/>
  <c r="J501" i="42"/>
  <c r="J502" i="42"/>
  <c r="J503" i="42"/>
  <c r="J504" i="42"/>
  <c r="J505" i="42"/>
  <c r="J506" i="42"/>
  <c r="J507" i="42"/>
  <c r="J508" i="42"/>
  <c r="J509" i="42"/>
  <c r="J510" i="42"/>
  <c r="J511" i="42"/>
  <c r="J512" i="42"/>
  <c r="J513" i="42"/>
  <c r="J514" i="42"/>
  <c r="J515" i="42"/>
  <c r="J516" i="42"/>
  <c r="J517" i="42"/>
  <c r="J518" i="42"/>
  <c r="J519" i="42"/>
  <c r="J493" i="42"/>
  <c r="J431" i="42"/>
  <c r="J432" i="42"/>
  <c r="J433" i="42"/>
  <c r="J434" i="42"/>
  <c r="J435" i="42"/>
  <c r="J436" i="42"/>
  <c r="J437" i="42"/>
  <c r="J438" i="42"/>
  <c r="J439" i="42"/>
  <c r="J440" i="42"/>
  <c r="J441" i="42"/>
  <c r="J442" i="42"/>
  <c r="J443" i="42"/>
  <c r="J444" i="42"/>
  <c r="J445" i="42"/>
  <c r="J446" i="42"/>
  <c r="J447" i="42"/>
  <c r="J448" i="42"/>
  <c r="J449" i="42"/>
  <c r="J450" i="42"/>
  <c r="J451" i="42"/>
  <c r="J452" i="42"/>
  <c r="J453" i="42"/>
  <c r="J454" i="42"/>
  <c r="J455" i="42"/>
  <c r="J456" i="42"/>
  <c r="J457" i="42"/>
  <c r="J458" i="42"/>
  <c r="J459" i="42"/>
  <c r="J460" i="42"/>
  <c r="J461" i="42"/>
  <c r="J462" i="42"/>
  <c r="J463" i="42"/>
  <c r="J464" i="42"/>
  <c r="J465" i="42"/>
  <c r="J466" i="42"/>
  <c r="J467" i="42"/>
  <c r="J468" i="42"/>
  <c r="J469" i="42"/>
  <c r="J470" i="42"/>
  <c r="J471" i="42"/>
  <c r="J472" i="42"/>
  <c r="J473" i="42"/>
  <c r="J474" i="42"/>
  <c r="J475" i="42"/>
  <c r="J476" i="42"/>
  <c r="J477" i="42"/>
  <c r="J478" i="42"/>
  <c r="J479" i="42"/>
  <c r="J480" i="42"/>
  <c r="J481" i="42"/>
  <c r="J482" i="42"/>
  <c r="J483" i="42"/>
  <c r="J484" i="42"/>
  <c r="J485" i="42"/>
  <c r="J486" i="42"/>
  <c r="J487" i="42"/>
  <c r="J417" i="42"/>
  <c r="J418" i="42"/>
  <c r="J419" i="42"/>
  <c r="J420" i="42"/>
  <c r="J421" i="42"/>
  <c r="J422" i="42"/>
  <c r="J423" i="42"/>
  <c r="J424" i="42"/>
  <c r="J425" i="42"/>
  <c r="J426" i="42"/>
  <c r="J427" i="42"/>
  <c r="J428" i="42"/>
  <c r="J429" i="42"/>
  <c r="J430" i="42"/>
  <c r="J416" i="42"/>
  <c r="J371" i="42"/>
  <c r="J372" i="42"/>
  <c r="J373" i="42"/>
  <c r="J374" i="42"/>
  <c r="J375" i="42"/>
  <c r="J376" i="42"/>
  <c r="J377" i="42"/>
  <c r="J378" i="42"/>
  <c r="J379" i="42"/>
  <c r="J380" i="42"/>
  <c r="J381" i="42"/>
  <c r="J382" i="42"/>
  <c r="J383" i="42"/>
  <c r="J384" i="42"/>
  <c r="J385" i="42"/>
  <c r="J386" i="42"/>
  <c r="J387" i="42"/>
  <c r="J388" i="42"/>
  <c r="J389" i="42"/>
  <c r="J390" i="42"/>
  <c r="J391" i="42"/>
  <c r="J392" i="42"/>
  <c r="J393" i="42"/>
  <c r="J394" i="42"/>
  <c r="J395" i="42"/>
  <c r="J396" i="42"/>
  <c r="J397" i="42"/>
  <c r="J398" i="42"/>
  <c r="J399" i="42"/>
  <c r="J400" i="42"/>
  <c r="J401" i="42"/>
  <c r="J402" i="42"/>
  <c r="J403" i="42"/>
  <c r="J404" i="42"/>
  <c r="J405" i="42"/>
  <c r="J406" i="42"/>
  <c r="J407" i="42"/>
  <c r="J408" i="42"/>
  <c r="J409" i="42"/>
  <c r="J410" i="42"/>
  <c r="J357" i="42"/>
  <c r="J358" i="42"/>
  <c r="J359" i="42"/>
  <c r="J360" i="42"/>
  <c r="J361" i="42"/>
  <c r="J362" i="42"/>
  <c r="J363" i="42"/>
  <c r="J364" i="42"/>
  <c r="J365" i="42"/>
  <c r="J366" i="42"/>
  <c r="J367" i="42"/>
  <c r="J368" i="42"/>
  <c r="J369" i="42"/>
  <c r="J370" i="42"/>
  <c r="J352" i="42"/>
  <c r="J353" i="42"/>
  <c r="J354" i="42"/>
  <c r="J355" i="42"/>
  <c r="J356" i="42"/>
  <c r="J351" i="42"/>
  <c r="J330" i="42" l="1"/>
  <c r="J331" i="42"/>
  <c r="J332" i="42"/>
  <c r="J333" i="42"/>
  <c r="J334" i="42"/>
  <c r="J335" i="42"/>
  <c r="J336" i="42"/>
  <c r="J337" i="42"/>
  <c r="J338" i="42"/>
  <c r="J339" i="42"/>
  <c r="J340" i="42"/>
  <c r="J341" i="42"/>
  <c r="J342" i="42"/>
  <c r="J343" i="42"/>
  <c r="J344" i="42"/>
  <c r="J345" i="42"/>
  <c r="J346" i="42"/>
  <c r="J347" i="42"/>
  <c r="J348" i="42"/>
  <c r="J349" i="42"/>
  <c r="J350" i="42"/>
  <c r="J318" i="42"/>
  <c r="J319" i="42"/>
  <c r="J320" i="42"/>
  <c r="J321" i="42"/>
  <c r="J322" i="42"/>
  <c r="J323" i="42"/>
  <c r="J324" i="42"/>
  <c r="J325" i="42"/>
  <c r="J326" i="42"/>
  <c r="J327" i="42"/>
  <c r="J328" i="42"/>
  <c r="J329" i="42"/>
  <c r="J317" i="42"/>
  <c r="J309" i="42"/>
  <c r="J310" i="42"/>
  <c r="J311" i="42"/>
  <c r="J312" i="42"/>
  <c r="J308" i="42"/>
  <c r="J259" i="42"/>
  <c r="J260" i="42"/>
  <c r="J261" i="42"/>
  <c r="J262" i="42"/>
  <c r="J263" i="42"/>
  <c r="J264" i="42"/>
  <c r="J265" i="42"/>
  <c r="J266" i="42"/>
  <c r="J267" i="42"/>
  <c r="J268" i="42"/>
  <c r="J269" i="42"/>
  <c r="J270" i="42"/>
  <c r="J271" i="42"/>
  <c r="J272" i="42"/>
  <c r="J273" i="42"/>
  <c r="J274" i="42"/>
  <c r="J275" i="42"/>
  <c r="J276" i="42"/>
  <c r="J277" i="42"/>
  <c r="J278" i="42"/>
  <c r="J279" i="42"/>
  <c r="J280" i="42"/>
  <c r="J281" i="42"/>
  <c r="J282" i="42"/>
  <c r="J283" i="42"/>
  <c r="J284" i="42"/>
  <c r="J285" i="42"/>
  <c r="J286" i="42"/>
  <c r="J287" i="42"/>
  <c r="J288" i="42"/>
  <c r="J289" i="42"/>
  <c r="J290" i="42"/>
  <c r="J291" i="42"/>
  <c r="J292" i="42"/>
  <c r="J293" i="42"/>
  <c r="J294" i="42"/>
  <c r="J295" i="42"/>
  <c r="J296" i="42"/>
  <c r="J297" i="42"/>
  <c r="J298" i="42"/>
  <c r="J299" i="42"/>
  <c r="J300" i="42"/>
  <c r="J301" i="42"/>
  <c r="J302" i="42"/>
  <c r="J303" i="42"/>
  <c r="J304" i="42"/>
  <c r="J305" i="42"/>
  <c r="J306" i="42"/>
  <c r="J307" i="42"/>
  <c r="J258" i="42"/>
  <c r="J224" i="42"/>
  <c r="J225" i="42"/>
  <c r="J226" i="42"/>
  <c r="J227" i="42"/>
  <c r="J228" i="42"/>
  <c r="J229" i="42"/>
  <c r="J230" i="42"/>
  <c r="J231" i="42"/>
  <c r="J232" i="42"/>
  <c r="J233" i="42"/>
  <c r="J234" i="42"/>
  <c r="J235" i="42"/>
  <c r="J236" i="42"/>
  <c r="J237" i="42"/>
  <c r="J238" i="42"/>
  <c r="J239" i="42"/>
  <c r="J240" i="42"/>
  <c r="J241" i="42"/>
  <c r="J242" i="42"/>
  <c r="J243" i="42"/>
  <c r="J244" i="42"/>
  <c r="J245" i="42"/>
  <c r="J246" i="42"/>
  <c r="J247" i="42"/>
  <c r="J248" i="42"/>
  <c r="J249" i="42"/>
  <c r="J250" i="42"/>
  <c r="J251" i="42"/>
  <c r="J252" i="42"/>
  <c r="J253" i="42"/>
  <c r="J254" i="42"/>
  <c r="J255" i="42"/>
  <c r="J256" i="42"/>
  <c r="J257" i="42"/>
  <c r="J223" i="42"/>
  <c r="J217" i="42"/>
  <c r="J218" i="42"/>
  <c r="J219" i="42"/>
  <c r="J220" i="42"/>
  <c r="J221" i="42"/>
  <c r="J222" i="42"/>
  <c r="J216" i="42"/>
  <c r="J215" i="42"/>
  <c r="J214" i="42"/>
  <c r="J213" i="42"/>
  <c r="J212" i="42"/>
  <c r="J211" i="42"/>
  <c r="J210" i="42"/>
  <c r="J209" i="42"/>
  <c r="J208" i="42"/>
  <c r="J207" i="42"/>
  <c r="J203" i="42"/>
  <c r="J202" i="42"/>
  <c r="J201" i="42"/>
  <c r="J181" i="42"/>
  <c r="J182" i="42"/>
  <c r="J183" i="42"/>
  <c r="J184" i="42"/>
  <c r="J185" i="42"/>
  <c r="J186" i="42"/>
  <c r="J187" i="42"/>
  <c r="J188" i="42"/>
  <c r="J189" i="42"/>
  <c r="J190" i="42"/>
  <c r="J191" i="42"/>
  <c r="J192" i="42"/>
  <c r="J193" i="42"/>
  <c r="J194" i="42"/>
  <c r="J195" i="42"/>
  <c r="J196" i="42"/>
  <c r="J197" i="42"/>
  <c r="J180" i="42"/>
  <c r="J154" i="42"/>
  <c r="J155" i="42"/>
  <c r="J156" i="42"/>
  <c r="J157" i="42"/>
  <c r="J158" i="42"/>
  <c r="J159" i="42"/>
  <c r="J160" i="42"/>
  <c r="J161" i="42"/>
  <c r="J162" i="42"/>
  <c r="J163" i="42"/>
  <c r="J164" i="42"/>
  <c r="J165" i="42"/>
  <c r="J166" i="42"/>
  <c r="J167" i="42"/>
  <c r="J168" i="42"/>
  <c r="J169" i="42"/>
  <c r="J170" i="42"/>
  <c r="J171" i="42"/>
  <c r="J172" i="42"/>
  <c r="J173" i="42"/>
  <c r="J174" i="42"/>
  <c r="J175" i="42"/>
  <c r="J176" i="42"/>
  <c r="J177" i="42"/>
  <c r="J178" i="42"/>
  <c r="J179" i="42"/>
  <c r="J153" i="42"/>
  <c r="J128" i="42"/>
  <c r="J129" i="42"/>
  <c r="J130" i="42"/>
  <c r="J131" i="42"/>
  <c r="J132" i="42"/>
  <c r="J133" i="42"/>
  <c r="J134" i="42"/>
  <c r="J135" i="42"/>
  <c r="J136" i="42"/>
  <c r="J137" i="42"/>
  <c r="J138" i="42"/>
  <c r="J139" i="42"/>
  <c r="J140" i="42"/>
  <c r="J141" i="42"/>
  <c r="J142" i="42"/>
  <c r="J143" i="42"/>
  <c r="J144" i="42"/>
  <c r="J145" i="42"/>
  <c r="J146" i="42"/>
  <c r="J147" i="42"/>
  <c r="J148" i="42"/>
  <c r="J149" i="42"/>
  <c r="J150" i="42"/>
  <c r="J151" i="42"/>
  <c r="J127" i="42"/>
  <c r="J120" i="42"/>
  <c r="J119" i="42"/>
  <c r="J115" i="42"/>
  <c r="J114" i="42"/>
  <c r="J110" i="42"/>
  <c r="J109" i="42"/>
  <c r="J105" i="42"/>
  <c r="J104" i="42"/>
  <c r="J100" i="42"/>
  <c r="J99" i="42"/>
  <c r="J95" i="42"/>
  <c r="J94" i="42"/>
  <c r="J90" i="42"/>
  <c r="J89" i="42"/>
  <c r="J85" i="42"/>
  <c r="J84" i="42"/>
  <c r="J76" i="42"/>
  <c r="J56" i="42"/>
  <c r="J57" i="42"/>
  <c r="J58" i="42"/>
  <c r="J59" i="42"/>
  <c r="J60" i="42"/>
  <c r="J61" i="42"/>
  <c r="J62" i="42"/>
  <c r="J63" i="42"/>
  <c r="J64" i="42"/>
  <c r="J65" i="42"/>
  <c r="J66" i="42"/>
  <c r="J67" i="42"/>
  <c r="J68" i="42"/>
  <c r="J69" i="42"/>
  <c r="J70" i="42"/>
  <c r="J71" i="42"/>
  <c r="J72" i="42"/>
  <c r="J36" i="42"/>
  <c r="J37" i="42"/>
  <c r="J38" i="42"/>
  <c r="J39" i="42"/>
  <c r="J40" i="42"/>
  <c r="J41" i="42"/>
  <c r="J42" i="42"/>
  <c r="J43" i="42"/>
  <c r="J44" i="42"/>
  <c r="J45" i="42"/>
  <c r="J46" i="42"/>
  <c r="J47" i="42"/>
  <c r="J48" i="42"/>
  <c r="J49" i="42"/>
  <c r="J50" i="42"/>
  <c r="J51" i="42"/>
  <c r="J52" i="42"/>
  <c r="J53" i="42"/>
  <c r="J54" i="42"/>
  <c r="J55" i="42"/>
  <c r="J29" i="42"/>
  <c r="J30" i="42"/>
  <c r="J31" i="42"/>
  <c r="J32" i="42"/>
  <c r="J33" i="42"/>
  <c r="J34" i="42"/>
  <c r="J35" i="42"/>
  <c r="G582" i="42"/>
  <c r="G581" i="42"/>
  <c r="G580" i="42"/>
  <c r="G579" i="42"/>
  <c r="G578" i="42"/>
  <c r="G576" i="42"/>
  <c r="G574" i="42"/>
  <c r="G572" i="42"/>
  <c r="G570" i="42"/>
  <c r="G568" i="42"/>
  <c r="G567" i="42"/>
  <c r="G566" i="42"/>
  <c r="G564" i="42"/>
  <c r="G563" i="42"/>
  <c r="P526" i="42"/>
  <c r="P527" i="42"/>
  <c r="P528" i="42"/>
  <c r="P529" i="42"/>
  <c r="P530" i="42"/>
  <c r="P531" i="42"/>
  <c r="P532" i="42"/>
  <c r="Q532" i="42" s="1"/>
  <c r="P533" i="42"/>
  <c r="G522" i="42"/>
  <c r="G523" i="42"/>
  <c r="G512" i="42"/>
  <c r="G513" i="42"/>
  <c r="G514" i="42"/>
  <c r="G515" i="42"/>
  <c r="G516" i="42"/>
  <c r="G517" i="42"/>
  <c r="G518" i="42"/>
  <c r="G519" i="42"/>
  <c r="G520" i="42"/>
  <c r="G521" i="42"/>
  <c r="G511" i="42"/>
  <c r="G494" i="42"/>
  <c r="G495" i="42"/>
  <c r="G496" i="42"/>
  <c r="G497" i="42"/>
  <c r="G498" i="42"/>
  <c r="G499" i="42"/>
  <c r="G500" i="42"/>
  <c r="G501" i="42"/>
  <c r="G502" i="42"/>
  <c r="G503" i="42"/>
  <c r="G504" i="42"/>
  <c r="G505" i="42"/>
  <c r="G506" i="42"/>
  <c r="G507" i="42"/>
  <c r="G508" i="42"/>
  <c r="G509" i="42"/>
  <c r="G510" i="42"/>
  <c r="G493" i="42"/>
  <c r="G417" i="42"/>
  <c r="G418" i="42"/>
  <c r="G419" i="42"/>
  <c r="G420" i="42"/>
  <c r="G421" i="42"/>
  <c r="G422" i="42"/>
  <c r="G423" i="42"/>
  <c r="G424" i="42"/>
  <c r="G425" i="42"/>
  <c r="G426" i="42"/>
  <c r="G427" i="42"/>
  <c r="G428" i="42"/>
  <c r="G429" i="42"/>
  <c r="G430" i="42"/>
  <c r="G431" i="42"/>
  <c r="G432" i="42"/>
  <c r="G433" i="42"/>
  <c r="G434" i="42"/>
  <c r="G435" i="42"/>
  <c r="G436" i="42"/>
  <c r="G437" i="42"/>
  <c r="G438" i="42"/>
  <c r="G439" i="42"/>
  <c r="G440" i="42"/>
  <c r="G441" i="42"/>
  <c r="G442" i="42"/>
  <c r="G443" i="42"/>
  <c r="G444" i="42"/>
  <c r="G445" i="42"/>
  <c r="G446" i="42"/>
  <c r="G447" i="42"/>
  <c r="G448" i="42"/>
  <c r="G449" i="42"/>
  <c r="G450" i="42"/>
  <c r="G451" i="42"/>
  <c r="G452" i="42"/>
  <c r="G453" i="42"/>
  <c r="G454" i="42"/>
  <c r="G455" i="42"/>
  <c r="G456" i="42"/>
  <c r="G457" i="42"/>
  <c r="G458" i="42"/>
  <c r="G459" i="42"/>
  <c r="G460" i="42"/>
  <c r="G461" i="42"/>
  <c r="G462" i="42"/>
  <c r="G463" i="42"/>
  <c r="G464" i="42"/>
  <c r="G465" i="42"/>
  <c r="G466" i="42"/>
  <c r="G467" i="42"/>
  <c r="G468" i="42"/>
  <c r="G469" i="42"/>
  <c r="G470" i="42"/>
  <c r="G471" i="42"/>
  <c r="G472" i="42"/>
  <c r="G473" i="42"/>
  <c r="G474" i="42"/>
  <c r="G475" i="42"/>
  <c r="G476" i="42"/>
  <c r="G477" i="42"/>
  <c r="G478" i="42"/>
  <c r="G479" i="42"/>
  <c r="G480" i="42"/>
  <c r="G481" i="42"/>
  <c r="G482" i="42"/>
  <c r="G483" i="42"/>
  <c r="G484" i="42"/>
  <c r="G485" i="42"/>
  <c r="G486" i="42"/>
  <c r="G487" i="42"/>
  <c r="G416" i="42"/>
  <c r="G318" i="42"/>
  <c r="G319" i="42"/>
  <c r="G320" i="42"/>
  <c r="G321" i="42"/>
  <c r="G322" i="42"/>
  <c r="G323" i="42"/>
  <c r="G324" i="42"/>
  <c r="G325" i="42"/>
  <c r="G326" i="42"/>
  <c r="G327" i="42"/>
  <c r="G328" i="42"/>
  <c r="G329" i="42"/>
  <c r="G330" i="42"/>
  <c r="G331" i="42"/>
  <c r="G332" i="42"/>
  <c r="G333" i="42"/>
  <c r="G334" i="42"/>
  <c r="G335" i="42"/>
  <c r="G336" i="42"/>
  <c r="G337" i="42"/>
  <c r="G338" i="42"/>
  <c r="G339" i="42"/>
  <c r="G340" i="42"/>
  <c r="G341" i="42"/>
  <c r="G342" i="42"/>
  <c r="G343" i="42"/>
  <c r="G344" i="42"/>
  <c r="G345" i="42"/>
  <c r="G346" i="42"/>
  <c r="G347" i="42"/>
  <c r="G348" i="42"/>
  <c r="G349" i="42"/>
  <c r="G350" i="42"/>
  <c r="G351" i="42"/>
  <c r="G352" i="42"/>
  <c r="G353" i="42"/>
  <c r="G354" i="42"/>
  <c r="G355" i="42"/>
  <c r="G356" i="42"/>
  <c r="G357" i="42"/>
  <c r="G358" i="42"/>
  <c r="G359" i="42"/>
  <c r="G360" i="42"/>
  <c r="G361" i="42"/>
  <c r="G362" i="42"/>
  <c r="G363" i="42"/>
  <c r="G364" i="42"/>
  <c r="G365" i="42"/>
  <c r="G366" i="42"/>
  <c r="G367" i="42"/>
  <c r="G368" i="42"/>
  <c r="G369" i="42"/>
  <c r="G370" i="42"/>
  <c r="G371" i="42"/>
  <c r="G372" i="42"/>
  <c r="G373" i="42"/>
  <c r="G374" i="42"/>
  <c r="G375" i="42"/>
  <c r="G376" i="42"/>
  <c r="G377" i="42"/>
  <c r="G378" i="42"/>
  <c r="G379" i="42"/>
  <c r="G380" i="42"/>
  <c r="G381" i="42"/>
  <c r="G382" i="42"/>
  <c r="G383" i="42"/>
  <c r="G384" i="42"/>
  <c r="G385" i="42"/>
  <c r="G386" i="42"/>
  <c r="G387" i="42"/>
  <c r="G388" i="42"/>
  <c r="G389" i="42"/>
  <c r="G390" i="42"/>
  <c r="G391" i="42"/>
  <c r="G392" i="42"/>
  <c r="G393" i="42"/>
  <c r="G394" i="42"/>
  <c r="G395" i="42"/>
  <c r="G396" i="42"/>
  <c r="G397" i="42"/>
  <c r="G398" i="42"/>
  <c r="G399" i="42"/>
  <c r="G400" i="42"/>
  <c r="G401" i="42"/>
  <c r="G402" i="42"/>
  <c r="G403" i="42"/>
  <c r="G404" i="42"/>
  <c r="G405" i="42"/>
  <c r="G406" i="42"/>
  <c r="G407" i="42"/>
  <c r="G408" i="42"/>
  <c r="G409" i="42"/>
  <c r="G410" i="42"/>
  <c r="G317" i="42"/>
  <c r="G258" i="42"/>
  <c r="G259" i="42"/>
  <c r="G260" i="42"/>
  <c r="G261" i="42"/>
  <c r="G262" i="42"/>
  <c r="G263" i="42"/>
  <c r="G264" i="42"/>
  <c r="G265" i="42"/>
  <c r="G266" i="42"/>
  <c r="G267" i="42"/>
  <c r="G268" i="42"/>
  <c r="G269" i="42"/>
  <c r="G270" i="42"/>
  <c r="G271" i="42"/>
  <c r="G272" i="42"/>
  <c r="G273" i="42"/>
  <c r="G274" i="42"/>
  <c r="G275" i="42"/>
  <c r="G276" i="42"/>
  <c r="G277" i="42"/>
  <c r="G278" i="42"/>
  <c r="G279" i="42"/>
  <c r="G280" i="42"/>
  <c r="G281" i="42"/>
  <c r="G282" i="42"/>
  <c r="G283" i="42"/>
  <c r="G284" i="42"/>
  <c r="G285" i="42"/>
  <c r="G286" i="42"/>
  <c r="G287" i="42"/>
  <c r="G288" i="42"/>
  <c r="G289" i="42"/>
  <c r="G290" i="42"/>
  <c r="G291" i="42"/>
  <c r="G292" i="42"/>
  <c r="G293" i="42"/>
  <c r="G294" i="42"/>
  <c r="G295" i="42"/>
  <c r="G296" i="42"/>
  <c r="G297" i="42"/>
  <c r="G298" i="42"/>
  <c r="G299" i="42"/>
  <c r="G300" i="42"/>
  <c r="G301" i="42"/>
  <c r="G302" i="42"/>
  <c r="G303" i="42"/>
  <c r="G304" i="42"/>
  <c r="G305" i="42"/>
  <c r="G306" i="42"/>
  <c r="G307" i="42"/>
  <c r="G308" i="42"/>
  <c r="G309" i="42"/>
  <c r="G310" i="42"/>
  <c r="G311" i="42"/>
  <c r="G312" i="42"/>
  <c r="G223" i="42"/>
  <c r="G224" i="42"/>
  <c r="G225" i="42"/>
  <c r="G226" i="42"/>
  <c r="G227" i="42"/>
  <c r="G228" i="42"/>
  <c r="G229" i="42"/>
  <c r="G230" i="42"/>
  <c r="G231" i="42"/>
  <c r="G232" i="42"/>
  <c r="G233" i="42"/>
  <c r="G234" i="42"/>
  <c r="G235" i="42"/>
  <c r="G236" i="42"/>
  <c r="G237" i="42"/>
  <c r="G238" i="42"/>
  <c r="G239" i="42"/>
  <c r="G240" i="42"/>
  <c r="G241" i="42"/>
  <c r="G242" i="42"/>
  <c r="G243" i="42"/>
  <c r="G244" i="42"/>
  <c r="G245" i="42"/>
  <c r="G246" i="42"/>
  <c r="G247" i="42"/>
  <c r="G248" i="42"/>
  <c r="G249" i="42"/>
  <c r="G250" i="42"/>
  <c r="G251" i="42"/>
  <c r="G252" i="42"/>
  <c r="G253" i="42"/>
  <c r="G254" i="42"/>
  <c r="G255" i="42"/>
  <c r="G256" i="42"/>
  <c r="G257" i="42"/>
  <c r="G209" i="42"/>
  <c r="G210" i="42"/>
  <c r="G211" i="42"/>
  <c r="G212" i="42"/>
  <c r="G213" i="42"/>
  <c r="G214" i="42"/>
  <c r="G215" i="42"/>
  <c r="G216" i="42"/>
  <c r="G217" i="42"/>
  <c r="G218" i="42"/>
  <c r="G219" i="42"/>
  <c r="G220" i="42"/>
  <c r="G221" i="42"/>
  <c r="G222" i="42"/>
  <c r="G208" i="42"/>
  <c r="G207" i="42"/>
  <c r="G202" i="42"/>
  <c r="G203" i="42"/>
  <c r="G201" i="42"/>
  <c r="G134" i="42"/>
  <c r="G135" i="42"/>
  <c r="G136" i="42"/>
  <c r="G137" i="42"/>
  <c r="G138" i="42"/>
  <c r="G139" i="42"/>
  <c r="G140" i="42"/>
  <c r="G141" i="42"/>
  <c r="G142" i="42"/>
  <c r="G143" i="42"/>
  <c r="G144" i="42"/>
  <c r="G145" i="42"/>
  <c r="G146" i="42"/>
  <c r="G147" i="42"/>
  <c r="G148" i="42"/>
  <c r="G149" i="42"/>
  <c r="G150" i="42"/>
  <c r="G151" i="42"/>
  <c r="G152" i="42"/>
  <c r="G153" i="42"/>
  <c r="G154" i="42"/>
  <c r="G155" i="42"/>
  <c r="G156" i="42"/>
  <c r="G157" i="42"/>
  <c r="G158" i="42"/>
  <c r="G159" i="42"/>
  <c r="G160" i="42"/>
  <c r="G161" i="42"/>
  <c r="G162" i="42"/>
  <c r="G163" i="42"/>
  <c r="G164" i="42"/>
  <c r="G165" i="42"/>
  <c r="G166" i="42"/>
  <c r="G167" i="42"/>
  <c r="G168" i="42"/>
  <c r="G169" i="42"/>
  <c r="G170" i="42"/>
  <c r="G171" i="42"/>
  <c r="G172" i="42"/>
  <c r="G173" i="42"/>
  <c r="G174" i="42"/>
  <c r="G175" i="42"/>
  <c r="G176" i="42"/>
  <c r="G177" i="42"/>
  <c r="G178" i="42"/>
  <c r="G179" i="42"/>
  <c r="G180" i="42"/>
  <c r="G181" i="42"/>
  <c r="G182" i="42"/>
  <c r="G183" i="42"/>
  <c r="G184" i="42"/>
  <c r="G185" i="42"/>
  <c r="G186" i="42"/>
  <c r="G187" i="42"/>
  <c r="G188" i="42"/>
  <c r="G189" i="42"/>
  <c r="G190" i="42"/>
  <c r="G191" i="42"/>
  <c r="G192" i="42"/>
  <c r="G193" i="42"/>
  <c r="G194" i="42"/>
  <c r="G195" i="42"/>
  <c r="G196" i="42"/>
  <c r="G197" i="42"/>
  <c r="G129" i="42"/>
  <c r="G130" i="42"/>
  <c r="G131" i="42"/>
  <c r="G132" i="42"/>
  <c r="G133" i="42"/>
  <c r="G128" i="42"/>
  <c r="G127" i="42"/>
  <c r="G120" i="42"/>
  <c r="G119" i="42"/>
  <c r="G115" i="42"/>
  <c r="G114" i="42"/>
  <c r="G110" i="42"/>
  <c r="G109" i="42"/>
  <c r="G105" i="42"/>
  <c r="G104" i="42"/>
  <c r="G100" i="42"/>
  <c r="G99" i="42"/>
  <c r="G95" i="42"/>
  <c r="G94" i="42"/>
  <c r="G90" i="42"/>
  <c r="G89" i="42"/>
  <c r="G85" i="42"/>
  <c r="G84" i="42"/>
  <c r="G76" i="42"/>
  <c r="G56" i="42"/>
  <c r="G57" i="42"/>
  <c r="G58" i="42"/>
  <c r="G59" i="42"/>
  <c r="G60" i="42"/>
  <c r="G61" i="42"/>
  <c r="G62" i="42"/>
  <c r="G63" i="42"/>
  <c r="G64" i="42"/>
  <c r="G65" i="42"/>
  <c r="G66" i="42"/>
  <c r="G67" i="42"/>
  <c r="G68" i="42"/>
  <c r="G69" i="42"/>
  <c r="G70" i="42"/>
  <c r="G71" i="42"/>
  <c r="G72" i="42"/>
  <c r="G36" i="42"/>
  <c r="G37" i="42"/>
  <c r="G38" i="42"/>
  <c r="G39" i="42"/>
  <c r="G40" i="42"/>
  <c r="G41" i="42"/>
  <c r="G42" i="42"/>
  <c r="G43" i="42"/>
  <c r="G44" i="42"/>
  <c r="G45" i="42"/>
  <c r="G46" i="42"/>
  <c r="G47" i="42"/>
  <c r="G48" i="42"/>
  <c r="G49" i="42"/>
  <c r="G50" i="42"/>
  <c r="G51" i="42"/>
  <c r="G52" i="42"/>
  <c r="G53" i="42"/>
  <c r="G54" i="42"/>
  <c r="G55" i="42"/>
  <c r="G29" i="42"/>
  <c r="G30" i="42"/>
  <c r="G31" i="42"/>
  <c r="G32" i="42"/>
  <c r="G33" i="42"/>
  <c r="G34" i="42"/>
  <c r="G35" i="42"/>
  <c r="G28" i="42"/>
  <c r="J192" i="47"/>
  <c r="J191" i="47"/>
  <c r="J190" i="47"/>
  <c r="J188" i="47"/>
  <c r="J186" i="47"/>
  <c r="J184" i="47"/>
  <c r="J181" i="47"/>
  <c r="J178" i="47"/>
  <c r="J176" i="47"/>
  <c r="J174" i="47"/>
  <c r="J169" i="47"/>
  <c r="J168" i="47"/>
  <c r="J167" i="47"/>
  <c r="J165" i="47"/>
  <c r="J164" i="47"/>
  <c r="J163" i="47"/>
  <c r="J148" i="47"/>
  <c r="J149" i="47"/>
  <c r="J150" i="47"/>
  <c r="J151" i="47"/>
  <c r="J152" i="47"/>
  <c r="J153" i="47"/>
  <c r="J154" i="47"/>
  <c r="J155" i="47"/>
  <c r="J156" i="47"/>
  <c r="J157" i="47"/>
  <c r="J147" i="47"/>
  <c r="J120" i="47"/>
  <c r="J121" i="47"/>
  <c r="J122" i="47"/>
  <c r="J123" i="47"/>
  <c r="J124" i="47"/>
  <c r="J125" i="47"/>
  <c r="J126" i="47"/>
  <c r="J127" i="47"/>
  <c r="J128" i="47"/>
  <c r="J129" i="47"/>
  <c r="J130" i="47"/>
  <c r="J131" i="47"/>
  <c r="J132" i="47"/>
  <c r="J133" i="47"/>
  <c r="J134" i="47"/>
  <c r="J135" i="47"/>
  <c r="J136" i="47"/>
  <c r="J137" i="47"/>
  <c r="J138" i="47"/>
  <c r="J139" i="47"/>
  <c r="J140" i="47"/>
  <c r="J141" i="47"/>
  <c r="J119" i="47"/>
  <c r="J86" i="47"/>
  <c r="J87" i="47"/>
  <c r="J88" i="47"/>
  <c r="J89" i="47"/>
  <c r="J90" i="47"/>
  <c r="J91" i="47"/>
  <c r="J92" i="47"/>
  <c r="J93" i="47"/>
  <c r="J94" i="47"/>
  <c r="J95" i="47"/>
  <c r="J96" i="47"/>
  <c r="J97" i="47"/>
  <c r="J98" i="47"/>
  <c r="J99" i="47"/>
  <c r="J100" i="47"/>
  <c r="J101" i="47"/>
  <c r="J102" i="47"/>
  <c r="J103" i="47"/>
  <c r="J104" i="47"/>
  <c r="J105" i="47"/>
  <c r="J106" i="47"/>
  <c r="J107" i="47"/>
  <c r="J108" i="47"/>
  <c r="J109" i="47"/>
  <c r="J110" i="47"/>
  <c r="J111" i="47"/>
  <c r="J112" i="47"/>
  <c r="J113" i="47"/>
  <c r="J114" i="47"/>
  <c r="J85" i="47"/>
  <c r="J81" i="47"/>
  <c r="J80" i="47"/>
  <c r="J63" i="47"/>
  <c r="J64" i="47"/>
  <c r="J65" i="47"/>
  <c r="J66" i="47"/>
  <c r="J67" i="47"/>
  <c r="J68" i="47"/>
  <c r="J69" i="47"/>
  <c r="J70" i="47"/>
  <c r="J71" i="47"/>
  <c r="J72" i="47"/>
  <c r="J73" i="47"/>
  <c r="J74" i="47"/>
  <c r="J75" i="47"/>
  <c r="J76" i="47"/>
  <c r="J62" i="47"/>
  <c r="J58" i="47"/>
  <c r="J54" i="47"/>
  <c r="J48" i="47"/>
  <c r="J35" i="47"/>
  <c r="J36" i="47"/>
  <c r="J37" i="47"/>
  <c r="J38" i="47"/>
  <c r="J39" i="47"/>
  <c r="J40" i="47"/>
  <c r="J41" i="47"/>
  <c r="J42" i="47"/>
  <c r="J43" i="47"/>
  <c r="J44" i="47"/>
  <c r="J29" i="47"/>
  <c r="J30" i="47"/>
  <c r="J31" i="47"/>
  <c r="J32" i="47"/>
  <c r="J33" i="47"/>
  <c r="J34" i="47"/>
  <c r="H170" i="47"/>
  <c r="H171" i="47"/>
  <c r="H172" i="47"/>
  <c r="H173" i="47"/>
  <c r="H174" i="47"/>
  <c r="H175" i="47"/>
  <c r="H176" i="47"/>
  <c r="H177" i="47"/>
  <c r="H178" i="47"/>
  <c r="H179" i="47"/>
  <c r="H180" i="47"/>
  <c r="H181" i="47"/>
  <c r="H182" i="47"/>
  <c r="H183" i="47"/>
  <c r="H184" i="47"/>
  <c r="H185" i="47"/>
  <c r="H186" i="47"/>
  <c r="H187" i="47"/>
  <c r="H188" i="47"/>
  <c r="H189" i="47"/>
  <c r="H190" i="47"/>
  <c r="H191" i="47"/>
  <c r="H192" i="47"/>
  <c r="H164" i="47"/>
  <c r="H165" i="47"/>
  <c r="H166" i="47"/>
  <c r="H167" i="47"/>
  <c r="H168" i="47"/>
  <c r="H169" i="47"/>
  <c r="H163" i="47"/>
  <c r="H148" i="47"/>
  <c r="H149" i="47"/>
  <c r="H150" i="47"/>
  <c r="H151" i="47"/>
  <c r="H152" i="47"/>
  <c r="H153" i="47"/>
  <c r="H154" i="47"/>
  <c r="H155" i="47"/>
  <c r="H156" i="47"/>
  <c r="H157" i="47"/>
  <c r="H147" i="47"/>
  <c r="H133" i="47"/>
  <c r="H134" i="47"/>
  <c r="H135" i="47"/>
  <c r="H136" i="47"/>
  <c r="H137" i="47"/>
  <c r="H138" i="47"/>
  <c r="H139" i="47"/>
  <c r="H140" i="47"/>
  <c r="H141" i="47"/>
  <c r="H120" i="47"/>
  <c r="H121" i="47"/>
  <c r="H122" i="47"/>
  <c r="H123" i="47"/>
  <c r="H124" i="47"/>
  <c r="H125" i="47"/>
  <c r="H126" i="47"/>
  <c r="H127" i="47"/>
  <c r="H128" i="47"/>
  <c r="H129" i="47"/>
  <c r="H130" i="47"/>
  <c r="H131" i="47"/>
  <c r="H132" i="47"/>
  <c r="H119" i="47"/>
  <c r="H86" i="47"/>
  <c r="H87" i="47"/>
  <c r="H88" i="47"/>
  <c r="H89" i="47"/>
  <c r="H90" i="47"/>
  <c r="H91" i="47"/>
  <c r="H92" i="47"/>
  <c r="H93" i="47"/>
  <c r="H94" i="47"/>
  <c r="H95" i="47"/>
  <c r="H96" i="47"/>
  <c r="H97" i="47"/>
  <c r="H98" i="47"/>
  <c r="H99" i="47"/>
  <c r="H100" i="47"/>
  <c r="H101" i="47"/>
  <c r="H102" i="47"/>
  <c r="H103" i="47"/>
  <c r="H104" i="47"/>
  <c r="H105" i="47"/>
  <c r="H106" i="47"/>
  <c r="H107" i="47"/>
  <c r="H108" i="47"/>
  <c r="H109" i="47"/>
  <c r="H110" i="47"/>
  <c r="H111" i="47"/>
  <c r="H112" i="47"/>
  <c r="H113" i="47"/>
  <c r="H114" i="47"/>
  <c r="H85" i="47"/>
  <c r="H81" i="47"/>
  <c r="H80" i="47"/>
  <c r="H63" i="47"/>
  <c r="H64" i="47"/>
  <c r="H65" i="47"/>
  <c r="H66" i="47"/>
  <c r="H67" i="47"/>
  <c r="H68" i="47"/>
  <c r="H69" i="47"/>
  <c r="H70" i="47"/>
  <c r="H71" i="47"/>
  <c r="H72" i="47"/>
  <c r="H73" i="47"/>
  <c r="H74" i="47"/>
  <c r="H75" i="47"/>
  <c r="H76" i="47"/>
  <c r="H62" i="47"/>
  <c r="H58" i="47"/>
  <c r="H54" i="47"/>
  <c r="H48" i="47"/>
  <c r="H34" i="47"/>
  <c r="H35" i="47"/>
  <c r="H36" i="47"/>
  <c r="H37" i="47"/>
  <c r="H38" i="47"/>
  <c r="H39" i="47"/>
  <c r="H40" i="47"/>
  <c r="H41" i="47"/>
  <c r="H42" i="47"/>
  <c r="H43" i="47"/>
  <c r="H44" i="47"/>
  <c r="H33" i="47"/>
  <c r="H29" i="47"/>
  <c r="H30" i="47"/>
  <c r="H31" i="47"/>
  <c r="H32" i="47"/>
  <c r="G186" i="47"/>
  <c r="G187" i="47"/>
  <c r="G188" i="47"/>
  <c r="G189" i="47"/>
  <c r="G190" i="47"/>
  <c r="G191" i="47"/>
  <c r="G192" i="47"/>
  <c r="G164" i="47"/>
  <c r="G165" i="47"/>
  <c r="G166" i="47"/>
  <c r="G167" i="47"/>
  <c r="G168" i="47"/>
  <c r="G169" i="47"/>
  <c r="G170" i="47"/>
  <c r="G171" i="47"/>
  <c r="G172" i="47"/>
  <c r="G173" i="47"/>
  <c r="G174" i="47"/>
  <c r="G175" i="47"/>
  <c r="G176" i="47"/>
  <c r="G177" i="47"/>
  <c r="G178" i="47"/>
  <c r="G179" i="47"/>
  <c r="G180" i="47"/>
  <c r="G181" i="47"/>
  <c r="G182" i="47"/>
  <c r="G183" i="47"/>
  <c r="G184" i="47"/>
  <c r="G185" i="47"/>
  <c r="G163" i="47"/>
  <c r="G148" i="47"/>
  <c r="G149" i="47"/>
  <c r="G150" i="47"/>
  <c r="G151" i="47"/>
  <c r="G152" i="47"/>
  <c r="G153" i="47"/>
  <c r="G154" i="47"/>
  <c r="G155" i="47"/>
  <c r="G156" i="47"/>
  <c r="G157" i="47"/>
  <c r="G158" i="47"/>
  <c r="G147" i="47"/>
  <c r="G135" i="47"/>
  <c r="G136" i="47"/>
  <c r="G137" i="47"/>
  <c r="G138" i="47"/>
  <c r="G139" i="47"/>
  <c r="G140" i="47"/>
  <c r="G141" i="47"/>
  <c r="G134" i="47"/>
  <c r="G132" i="47"/>
  <c r="G133" i="47"/>
  <c r="G131" i="47"/>
  <c r="G120" i="47"/>
  <c r="G121" i="47"/>
  <c r="G122" i="47"/>
  <c r="G123" i="47"/>
  <c r="G124" i="47"/>
  <c r="G125" i="47"/>
  <c r="G126" i="47"/>
  <c r="G127" i="47"/>
  <c r="G128" i="47"/>
  <c r="G129" i="47"/>
  <c r="G119" i="47"/>
  <c r="G86" i="47"/>
  <c r="G87" i="47"/>
  <c r="G88" i="47"/>
  <c r="G89" i="47"/>
  <c r="G90" i="47"/>
  <c r="G91" i="47"/>
  <c r="G92" i="47"/>
  <c r="G93" i="47"/>
  <c r="G94" i="47"/>
  <c r="G95" i="47"/>
  <c r="G96" i="47"/>
  <c r="G97" i="47"/>
  <c r="G98" i="47"/>
  <c r="G99" i="47"/>
  <c r="G100" i="47"/>
  <c r="G101" i="47"/>
  <c r="G102" i="47"/>
  <c r="G103" i="47"/>
  <c r="G104" i="47"/>
  <c r="G105" i="47"/>
  <c r="G106" i="47"/>
  <c r="G107" i="47"/>
  <c r="G108" i="47"/>
  <c r="G109" i="47"/>
  <c r="G110" i="47"/>
  <c r="G111" i="47"/>
  <c r="G112" i="47"/>
  <c r="G113" i="47"/>
  <c r="G114" i="47"/>
  <c r="G85" i="47"/>
  <c r="G81" i="47"/>
  <c r="G80" i="47"/>
  <c r="G63" i="47"/>
  <c r="G64" i="47"/>
  <c r="G65" i="47"/>
  <c r="G66" i="47"/>
  <c r="G67" i="47"/>
  <c r="G68" i="47"/>
  <c r="G69" i="47"/>
  <c r="G70" i="47"/>
  <c r="G71" i="47"/>
  <c r="G72" i="47"/>
  <c r="G73" i="47"/>
  <c r="G74" i="47"/>
  <c r="G75" i="47"/>
  <c r="G76" i="47"/>
  <c r="G62" i="47"/>
  <c r="G58" i="47"/>
  <c r="G54" i="47"/>
  <c r="G4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28" i="47"/>
  <c r="S29" i="47"/>
  <c r="S30" i="47"/>
  <c r="S31" i="47"/>
  <c r="S32" i="47"/>
  <c r="S33" i="47"/>
  <c r="S34" i="47"/>
  <c r="S35" i="47"/>
  <c r="S36" i="47"/>
  <c r="S37" i="47"/>
  <c r="S38" i="47"/>
  <c r="S39" i="47"/>
  <c r="S40" i="47"/>
  <c r="S41" i="47"/>
  <c r="S42" i="47"/>
  <c r="S43" i="47"/>
  <c r="S44" i="47"/>
  <c r="S45" i="47"/>
  <c r="S46" i="47"/>
  <c r="S47" i="47"/>
  <c r="S48" i="47"/>
  <c r="S49" i="47"/>
  <c r="S50" i="47"/>
  <c r="S51" i="47"/>
  <c r="S52" i="47"/>
  <c r="S53" i="47"/>
  <c r="S54" i="47"/>
  <c r="S55" i="47"/>
  <c r="S56" i="47"/>
  <c r="S57" i="47"/>
  <c r="S58" i="47"/>
  <c r="S59" i="47"/>
  <c r="S60" i="47"/>
  <c r="S61" i="47"/>
  <c r="S62" i="47"/>
  <c r="S63" i="47"/>
  <c r="S64" i="47"/>
  <c r="S65" i="47"/>
  <c r="S66" i="47"/>
  <c r="S67" i="47"/>
  <c r="S68" i="47"/>
  <c r="S69" i="47"/>
  <c r="S70" i="47"/>
  <c r="S71" i="47"/>
  <c r="S72" i="47"/>
  <c r="S73" i="47"/>
  <c r="S74" i="47"/>
  <c r="S75" i="47"/>
  <c r="S76" i="47"/>
  <c r="S77" i="47"/>
  <c r="S78" i="47"/>
  <c r="S79" i="47"/>
  <c r="S80" i="47"/>
  <c r="S81" i="47"/>
  <c r="S82" i="47"/>
  <c r="S83" i="47"/>
  <c r="S84" i="47"/>
  <c r="S85" i="47"/>
  <c r="S86" i="47"/>
  <c r="S87" i="47"/>
  <c r="S88" i="47"/>
  <c r="S89" i="47"/>
  <c r="S90" i="47"/>
  <c r="S91" i="47"/>
  <c r="S92" i="47"/>
  <c r="S93" i="47"/>
  <c r="S94" i="47"/>
  <c r="S95" i="47"/>
  <c r="S96" i="47"/>
  <c r="S97" i="47"/>
  <c r="S98" i="47"/>
  <c r="S99" i="47"/>
  <c r="S100" i="47"/>
  <c r="S101" i="47"/>
  <c r="S102" i="47"/>
  <c r="S103" i="47"/>
  <c r="S104" i="47"/>
  <c r="S105" i="47"/>
  <c r="S106" i="47"/>
  <c r="S107" i="47"/>
  <c r="S108" i="47"/>
  <c r="S109" i="47"/>
  <c r="S110" i="47"/>
  <c r="S111" i="47"/>
  <c r="S112" i="47"/>
  <c r="S113" i="47"/>
  <c r="S114" i="47"/>
  <c r="S115" i="47"/>
  <c r="S116" i="47"/>
  <c r="S117" i="47"/>
  <c r="S118" i="47"/>
  <c r="S119" i="47"/>
  <c r="S120" i="47"/>
  <c r="S121" i="47"/>
  <c r="S122" i="47"/>
  <c r="S123" i="47"/>
  <c r="S124" i="47"/>
  <c r="S125" i="47"/>
  <c r="S126" i="47"/>
  <c r="S127" i="47"/>
  <c r="S128" i="47"/>
  <c r="S129" i="47"/>
  <c r="S130" i="47"/>
  <c r="S131" i="47"/>
  <c r="S132" i="47"/>
  <c r="S133" i="47"/>
  <c r="S134" i="47"/>
  <c r="S135" i="47"/>
  <c r="S136" i="47"/>
  <c r="S137" i="47"/>
  <c r="S138" i="47"/>
  <c r="S139" i="47"/>
  <c r="S140" i="47"/>
  <c r="S141" i="47"/>
  <c r="S142" i="47"/>
  <c r="S143" i="47"/>
  <c r="S144" i="47"/>
  <c r="S145" i="47"/>
  <c r="S146" i="47"/>
  <c r="S147" i="47"/>
  <c r="S148" i="47"/>
  <c r="S149" i="47"/>
  <c r="S150" i="47"/>
  <c r="S151" i="47"/>
  <c r="S152" i="47"/>
  <c r="S153" i="47"/>
  <c r="S154" i="47"/>
  <c r="S155" i="47"/>
  <c r="S156" i="47"/>
  <c r="S157" i="47"/>
  <c r="S158" i="47"/>
  <c r="S159" i="47"/>
  <c r="S160" i="47"/>
  <c r="S161" i="47"/>
  <c r="S162" i="47"/>
  <c r="S163" i="47"/>
  <c r="S164" i="47"/>
  <c r="S165" i="47"/>
  <c r="S166" i="47"/>
  <c r="S167" i="47"/>
  <c r="S168" i="47"/>
  <c r="S169" i="47"/>
  <c r="S170" i="47"/>
  <c r="S171" i="47"/>
  <c r="S172" i="47"/>
  <c r="S173" i="47"/>
  <c r="S174" i="47"/>
  <c r="S175" i="47"/>
  <c r="S176" i="47"/>
  <c r="S177" i="47"/>
  <c r="S178" i="47"/>
  <c r="S179" i="47"/>
  <c r="S180" i="47"/>
  <c r="S181" i="47"/>
  <c r="S182" i="47"/>
  <c r="S183" i="47"/>
  <c r="S184" i="47"/>
  <c r="S185" i="47"/>
  <c r="S186" i="47"/>
  <c r="S187" i="47"/>
  <c r="S188" i="47"/>
  <c r="S189" i="47"/>
  <c r="S190" i="47"/>
  <c r="S191" i="47"/>
  <c r="S192" i="47"/>
  <c r="R29" i="47"/>
  <c r="R30" i="47"/>
  <c r="R31" i="47"/>
  <c r="R32" i="47"/>
  <c r="R33" i="47"/>
  <c r="R34" i="47"/>
  <c r="R35" i="47"/>
  <c r="R36" i="47"/>
  <c r="R37" i="47"/>
  <c r="R38" i="47"/>
  <c r="R39" i="47"/>
  <c r="R40" i="47"/>
  <c r="R41" i="47"/>
  <c r="R42" i="47"/>
  <c r="R43" i="47"/>
  <c r="R44" i="47"/>
  <c r="R45" i="47"/>
  <c r="R46" i="47"/>
  <c r="R47" i="47"/>
  <c r="R48" i="47"/>
  <c r="R49" i="47"/>
  <c r="R50" i="47"/>
  <c r="R51" i="47"/>
  <c r="R52" i="47"/>
  <c r="R53" i="47"/>
  <c r="R54" i="47"/>
  <c r="R55" i="47"/>
  <c r="R56" i="47"/>
  <c r="R57" i="47"/>
  <c r="R58" i="47"/>
  <c r="R59" i="47"/>
  <c r="R60" i="47"/>
  <c r="R61" i="47"/>
  <c r="R62" i="47"/>
  <c r="R63" i="47"/>
  <c r="R64" i="47"/>
  <c r="R65" i="47"/>
  <c r="R66" i="47"/>
  <c r="R67" i="47"/>
  <c r="R68" i="47"/>
  <c r="R69" i="47"/>
  <c r="R70" i="47"/>
  <c r="R71" i="47"/>
  <c r="R72" i="47"/>
  <c r="R73" i="47"/>
  <c r="R74" i="47"/>
  <c r="R75" i="47"/>
  <c r="R76" i="47"/>
  <c r="R77" i="47"/>
  <c r="R78" i="47"/>
  <c r="R79" i="47"/>
  <c r="R80" i="47"/>
  <c r="R81" i="47"/>
  <c r="R82" i="47"/>
  <c r="R83" i="47"/>
  <c r="R84" i="47"/>
  <c r="R85" i="47"/>
  <c r="R86" i="47"/>
  <c r="R87" i="47"/>
  <c r="R88" i="47"/>
  <c r="R89" i="47"/>
  <c r="R90" i="47"/>
  <c r="R91" i="47"/>
  <c r="R92" i="47"/>
  <c r="R93" i="47"/>
  <c r="R94" i="47"/>
  <c r="R95" i="47"/>
  <c r="R96" i="47"/>
  <c r="R97" i="47"/>
  <c r="R98" i="47"/>
  <c r="R99" i="47"/>
  <c r="R100" i="47"/>
  <c r="R101" i="47"/>
  <c r="R102" i="47"/>
  <c r="R103" i="47"/>
  <c r="R104" i="47"/>
  <c r="R105" i="47"/>
  <c r="R106" i="47"/>
  <c r="R107" i="47"/>
  <c r="R108" i="47"/>
  <c r="R109" i="47"/>
  <c r="R110" i="47"/>
  <c r="R111" i="47"/>
  <c r="R112" i="47"/>
  <c r="R113" i="47"/>
  <c r="R114" i="47"/>
  <c r="R115" i="47"/>
  <c r="R116" i="47"/>
  <c r="R117" i="47"/>
  <c r="R118" i="47"/>
  <c r="R119" i="47"/>
  <c r="R120" i="47"/>
  <c r="R121" i="47"/>
  <c r="R122" i="47"/>
  <c r="R123" i="47"/>
  <c r="R124" i="47"/>
  <c r="R125" i="47"/>
  <c r="R126" i="47"/>
  <c r="R127" i="47"/>
  <c r="R128" i="47"/>
  <c r="R129" i="47"/>
  <c r="R130" i="47"/>
  <c r="R131" i="47"/>
  <c r="R132" i="47"/>
  <c r="R133" i="47"/>
  <c r="R134" i="47"/>
  <c r="R135" i="47"/>
  <c r="R136" i="47"/>
  <c r="R137" i="47"/>
  <c r="R138" i="47"/>
  <c r="R139" i="47"/>
  <c r="R140" i="47"/>
  <c r="R141" i="47"/>
  <c r="R142" i="47"/>
  <c r="R143" i="47"/>
  <c r="R144" i="47"/>
  <c r="R145" i="47"/>
  <c r="R146" i="47"/>
  <c r="R147" i="47"/>
  <c r="R148" i="47"/>
  <c r="R149" i="47"/>
  <c r="R150" i="47"/>
  <c r="R151" i="47"/>
  <c r="R152" i="47"/>
  <c r="R153" i="47"/>
  <c r="R154" i="47"/>
  <c r="R155" i="47"/>
  <c r="R156" i="47"/>
  <c r="R157" i="47"/>
  <c r="R158" i="47"/>
  <c r="R159" i="47"/>
  <c r="R160" i="47"/>
  <c r="R161" i="47"/>
  <c r="R162" i="47"/>
  <c r="R163" i="47"/>
  <c r="R164" i="47"/>
  <c r="R165" i="47"/>
  <c r="R166" i="47"/>
  <c r="R167" i="47"/>
  <c r="R168" i="47"/>
  <c r="R169" i="47"/>
  <c r="R170" i="47"/>
  <c r="R171" i="47"/>
  <c r="R172" i="47"/>
  <c r="R173" i="47"/>
  <c r="R174" i="47"/>
  <c r="R175" i="47"/>
  <c r="R176" i="47"/>
  <c r="R177" i="47"/>
  <c r="R178" i="47"/>
  <c r="R179" i="47"/>
  <c r="R180" i="47"/>
  <c r="R181" i="47"/>
  <c r="R182" i="47"/>
  <c r="R183" i="47"/>
  <c r="R184" i="47"/>
  <c r="R185" i="47"/>
  <c r="R186" i="47"/>
  <c r="R187" i="47"/>
  <c r="R188" i="47"/>
  <c r="R189" i="47"/>
  <c r="R190" i="47"/>
  <c r="R191" i="47"/>
  <c r="R192" i="47"/>
  <c r="Q29" i="47"/>
  <c r="Q30" i="47"/>
  <c r="Q31" i="47"/>
  <c r="Q32" i="47"/>
  <c r="Q33" i="47"/>
  <c r="Q34" i="47"/>
  <c r="Q35" i="47"/>
  <c r="Q36" i="47"/>
  <c r="Q37" i="47"/>
  <c r="Q38" i="47"/>
  <c r="Q39" i="47"/>
  <c r="Q40" i="47"/>
  <c r="Q41" i="47"/>
  <c r="Q42" i="47"/>
  <c r="Q43" i="47"/>
  <c r="Q44" i="47"/>
  <c r="Q45" i="47"/>
  <c r="Q46" i="47"/>
  <c r="Q47" i="47"/>
  <c r="Q48" i="47"/>
  <c r="Q49" i="47"/>
  <c r="Q50" i="47"/>
  <c r="Q51" i="47"/>
  <c r="Q52" i="47"/>
  <c r="Q53" i="47"/>
  <c r="Q54" i="47"/>
  <c r="Q55" i="47"/>
  <c r="Q56" i="47"/>
  <c r="Q57" i="47"/>
  <c r="Q58" i="47"/>
  <c r="Q59" i="47"/>
  <c r="Q60" i="47"/>
  <c r="Q61" i="47"/>
  <c r="Q62" i="47"/>
  <c r="Q63" i="47"/>
  <c r="Q64" i="47"/>
  <c r="Q65" i="47"/>
  <c r="Q66" i="47"/>
  <c r="Q67" i="47"/>
  <c r="Q68" i="47"/>
  <c r="Q69" i="47"/>
  <c r="Q70" i="47"/>
  <c r="Q71" i="47"/>
  <c r="Q72" i="47"/>
  <c r="Q73" i="47"/>
  <c r="Q74" i="47"/>
  <c r="Q75" i="47"/>
  <c r="Q76" i="47"/>
  <c r="Q77" i="47"/>
  <c r="Q78" i="47"/>
  <c r="Q79" i="47"/>
  <c r="Q80" i="47"/>
  <c r="Q81" i="47"/>
  <c r="Q82" i="47"/>
  <c r="Q83" i="47"/>
  <c r="Q84" i="47"/>
  <c r="Q85" i="47"/>
  <c r="Q86" i="47"/>
  <c r="Q87" i="47"/>
  <c r="Q88" i="47"/>
  <c r="Q89" i="47"/>
  <c r="Q90" i="47"/>
  <c r="Q91" i="47"/>
  <c r="Q92" i="47"/>
  <c r="Q93" i="47"/>
  <c r="Q94" i="47"/>
  <c r="Q95" i="47"/>
  <c r="Q96" i="47"/>
  <c r="Q97" i="47"/>
  <c r="Q98" i="47"/>
  <c r="Q99" i="47"/>
  <c r="Q100" i="47"/>
  <c r="Q101" i="47"/>
  <c r="Q102" i="47"/>
  <c r="Q103" i="47"/>
  <c r="Q104" i="47"/>
  <c r="Q105" i="47"/>
  <c r="Q106" i="47"/>
  <c r="Q107" i="47"/>
  <c r="Q108" i="47"/>
  <c r="Q109" i="47"/>
  <c r="Q110" i="47"/>
  <c r="Q111" i="47"/>
  <c r="Q112" i="47"/>
  <c r="Q113" i="47"/>
  <c r="Q114" i="47"/>
  <c r="Q115" i="47"/>
  <c r="Q116" i="47"/>
  <c r="Q117" i="47"/>
  <c r="Q118" i="47"/>
  <c r="Q119" i="47"/>
  <c r="Q120" i="47"/>
  <c r="Q121" i="47"/>
  <c r="Q122" i="47"/>
  <c r="Q123" i="47"/>
  <c r="Q124" i="47"/>
  <c r="Q125" i="47"/>
  <c r="Q126" i="47"/>
  <c r="Q127" i="47"/>
  <c r="Q128" i="47"/>
  <c r="Q129" i="47"/>
  <c r="Q130" i="47"/>
  <c r="Q131" i="47"/>
  <c r="Q132" i="47"/>
  <c r="Q133" i="47"/>
  <c r="Q134" i="47"/>
  <c r="Q135" i="47"/>
  <c r="Q136" i="47"/>
  <c r="Q137" i="47"/>
  <c r="Q138" i="47"/>
  <c r="Q139" i="47"/>
  <c r="Q140" i="47"/>
  <c r="Q141" i="47"/>
  <c r="Q142" i="47"/>
  <c r="Q143" i="47"/>
  <c r="Q144" i="47"/>
  <c r="Q145" i="47"/>
  <c r="Q146" i="47"/>
  <c r="Q147" i="47"/>
  <c r="Q148" i="47"/>
  <c r="Q149" i="47"/>
  <c r="Q150" i="47"/>
  <c r="Q151" i="47"/>
  <c r="Q152" i="47"/>
  <c r="Q153" i="47"/>
  <c r="Q154" i="47"/>
  <c r="Q155" i="47"/>
  <c r="Q156" i="47"/>
  <c r="Q157" i="47"/>
  <c r="Q158" i="47"/>
  <c r="Q159" i="47"/>
  <c r="Q160" i="47"/>
  <c r="Q161" i="47"/>
  <c r="Q162" i="47"/>
  <c r="Q163" i="47"/>
  <c r="Q164" i="47"/>
  <c r="Q165" i="47"/>
  <c r="Q166" i="47"/>
  <c r="Q167" i="47"/>
  <c r="Q168" i="47"/>
  <c r="Q169" i="47"/>
  <c r="Q170" i="47"/>
  <c r="Q171" i="47"/>
  <c r="Q172" i="47"/>
  <c r="Q173" i="47"/>
  <c r="Q174" i="47"/>
  <c r="Q175" i="47"/>
  <c r="Q176" i="47"/>
  <c r="Q177" i="47"/>
  <c r="Q178" i="47"/>
  <c r="Q179" i="47"/>
  <c r="Q180" i="47"/>
  <c r="Q181" i="47"/>
  <c r="Q182" i="47"/>
  <c r="Q183" i="47"/>
  <c r="Q184" i="47"/>
  <c r="Q185" i="47"/>
  <c r="Q186" i="47"/>
  <c r="Q187" i="47"/>
  <c r="Q188" i="47"/>
  <c r="Q189" i="47"/>
  <c r="Q190" i="47"/>
  <c r="Q191" i="47"/>
  <c r="Q192" i="47"/>
  <c r="P29" i="47"/>
  <c r="P31" i="47"/>
  <c r="P32" i="47"/>
  <c r="P33" i="47"/>
  <c r="P34" i="47"/>
  <c r="P35" i="47"/>
  <c r="P36" i="47"/>
  <c r="P37" i="47"/>
  <c r="P38" i="47"/>
  <c r="P39" i="47"/>
  <c r="P40" i="47"/>
  <c r="P41" i="47"/>
  <c r="P42" i="47"/>
  <c r="P43" i="47"/>
  <c r="P44" i="47"/>
  <c r="P45" i="47"/>
  <c r="P46" i="47"/>
  <c r="P47" i="47"/>
  <c r="P48" i="47"/>
  <c r="P49" i="47"/>
  <c r="P50" i="47"/>
  <c r="P51" i="47"/>
  <c r="P52" i="47"/>
  <c r="P53" i="47"/>
  <c r="P54" i="47"/>
  <c r="P55" i="47"/>
  <c r="P56" i="47"/>
  <c r="P57" i="47"/>
  <c r="P58" i="47"/>
  <c r="P59" i="47"/>
  <c r="P60" i="47"/>
  <c r="P61" i="47"/>
  <c r="P62" i="47"/>
  <c r="P63" i="47"/>
  <c r="P64" i="47"/>
  <c r="P65" i="47"/>
  <c r="P66" i="47"/>
  <c r="P67" i="47"/>
  <c r="P68" i="47"/>
  <c r="P69" i="47"/>
  <c r="P70" i="47"/>
  <c r="P71" i="47"/>
  <c r="P72" i="47"/>
  <c r="P73" i="47"/>
  <c r="P74" i="47"/>
  <c r="P75" i="47"/>
  <c r="P76" i="47"/>
  <c r="P77" i="47"/>
  <c r="P78" i="47"/>
  <c r="P79" i="47"/>
  <c r="P80" i="47"/>
  <c r="P81" i="47"/>
  <c r="P82" i="47"/>
  <c r="P83" i="47"/>
  <c r="P84" i="47"/>
  <c r="P85" i="47"/>
  <c r="P86" i="47"/>
  <c r="P87" i="47"/>
  <c r="P88" i="47"/>
  <c r="P89" i="47"/>
  <c r="P90" i="47"/>
  <c r="P91" i="47"/>
  <c r="P92" i="47"/>
  <c r="P93" i="47"/>
  <c r="P94" i="47"/>
  <c r="P95" i="47"/>
  <c r="P96" i="47"/>
  <c r="P97" i="47"/>
  <c r="P98" i="47"/>
  <c r="P99" i="47"/>
  <c r="P100" i="47"/>
  <c r="P101" i="47"/>
  <c r="P102" i="47"/>
  <c r="P103" i="47"/>
  <c r="P104" i="47"/>
  <c r="P105" i="47"/>
  <c r="P106" i="47"/>
  <c r="P107" i="47"/>
  <c r="P108" i="47"/>
  <c r="P109" i="47"/>
  <c r="P110" i="47"/>
  <c r="P111" i="47"/>
  <c r="P112" i="47"/>
  <c r="P113" i="47"/>
  <c r="P114" i="47"/>
  <c r="P115" i="47"/>
  <c r="P116" i="47"/>
  <c r="P117" i="47"/>
  <c r="P118" i="47"/>
  <c r="P119" i="47"/>
  <c r="P120" i="47"/>
  <c r="P121" i="47"/>
  <c r="P122" i="47"/>
  <c r="P123" i="47"/>
  <c r="P124" i="47"/>
  <c r="P125" i="47"/>
  <c r="P126" i="47"/>
  <c r="P127" i="47"/>
  <c r="P128" i="47"/>
  <c r="P129" i="47"/>
  <c r="P130" i="47"/>
  <c r="P131" i="47"/>
  <c r="P132" i="47"/>
  <c r="P133" i="47"/>
  <c r="P134" i="47"/>
  <c r="P135" i="47"/>
  <c r="P136" i="47"/>
  <c r="P137" i="47"/>
  <c r="P138" i="47"/>
  <c r="P139" i="47"/>
  <c r="P140" i="47"/>
  <c r="P141" i="47"/>
  <c r="P142" i="47"/>
  <c r="P143" i="47"/>
  <c r="P144" i="47"/>
  <c r="P145" i="47"/>
  <c r="P146" i="47"/>
  <c r="P147" i="47"/>
  <c r="P148" i="47"/>
  <c r="P149" i="47"/>
  <c r="P150" i="47"/>
  <c r="P151" i="47"/>
  <c r="P152" i="47"/>
  <c r="P153" i="47"/>
  <c r="P154" i="47"/>
  <c r="P155" i="47"/>
  <c r="P156" i="47"/>
  <c r="P157" i="47"/>
  <c r="P158" i="47"/>
  <c r="P159" i="47"/>
  <c r="P160" i="47"/>
  <c r="P161" i="47"/>
  <c r="P162" i="47"/>
  <c r="P163" i="47"/>
  <c r="P164" i="47"/>
  <c r="P165" i="47"/>
  <c r="P166" i="47"/>
  <c r="P167" i="47"/>
  <c r="P168" i="47"/>
  <c r="P169" i="47"/>
  <c r="P170" i="47"/>
  <c r="P171" i="47"/>
  <c r="P172" i="47"/>
  <c r="P173" i="47"/>
  <c r="P174" i="47"/>
  <c r="P175" i="47"/>
  <c r="P176" i="47"/>
  <c r="P177" i="47"/>
  <c r="P178" i="47"/>
  <c r="P179" i="47"/>
  <c r="P180" i="47"/>
  <c r="P181" i="47"/>
  <c r="P182" i="47"/>
  <c r="P183" i="47"/>
  <c r="P184" i="47"/>
  <c r="P185" i="47"/>
  <c r="P186" i="47"/>
  <c r="P187" i="47"/>
  <c r="P188" i="47"/>
  <c r="P189" i="47"/>
  <c r="P190" i="47"/>
  <c r="P191" i="47"/>
  <c r="P192" i="47"/>
  <c r="R28" i="47"/>
  <c r="P28" i="47"/>
  <c r="S28" i="47"/>
  <c r="Q28" i="47"/>
  <c r="S29" i="45"/>
  <c r="S30" i="45"/>
  <c r="S31" i="45"/>
  <c r="S32" i="45"/>
  <c r="S33" i="45"/>
  <c r="S34" i="45"/>
  <c r="S35" i="45"/>
  <c r="S36" i="45"/>
  <c r="S37" i="45"/>
  <c r="S38" i="45"/>
  <c r="S39" i="45"/>
  <c r="S40" i="45"/>
  <c r="S41" i="45"/>
  <c r="S42" i="45"/>
  <c r="S43" i="45"/>
  <c r="S44" i="45"/>
  <c r="S45" i="45"/>
  <c r="S46" i="45"/>
  <c r="S47" i="45"/>
  <c r="S48" i="45"/>
  <c r="S49" i="45"/>
  <c r="S50" i="45"/>
  <c r="S51" i="45"/>
  <c r="S52" i="45"/>
  <c r="S53" i="45"/>
  <c r="S54" i="45"/>
  <c r="S55" i="45"/>
  <c r="S56" i="45"/>
  <c r="S57" i="45"/>
  <c r="S58" i="45"/>
  <c r="S59" i="45"/>
  <c r="S60" i="45"/>
  <c r="S61" i="45"/>
  <c r="S62" i="45"/>
  <c r="S63" i="45"/>
  <c r="S64" i="45"/>
  <c r="S65" i="45"/>
  <c r="S66" i="45"/>
  <c r="S67" i="45"/>
  <c r="S68" i="45"/>
  <c r="S69" i="45"/>
  <c r="S70" i="45"/>
  <c r="S71" i="45"/>
  <c r="S72" i="45"/>
  <c r="S73" i="45"/>
  <c r="S74" i="45"/>
  <c r="S75" i="45"/>
  <c r="S76" i="45"/>
  <c r="S77" i="45"/>
  <c r="S78" i="45"/>
  <c r="S79" i="45"/>
  <c r="S80" i="45"/>
  <c r="S81" i="45"/>
  <c r="S82" i="45"/>
  <c r="S83" i="45"/>
  <c r="S84" i="45"/>
  <c r="S85" i="45"/>
  <c r="S86" i="45"/>
  <c r="S87" i="45"/>
  <c r="S88" i="45"/>
  <c r="S89" i="45"/>
  <c r="S90" i="45"/>
  <c r="S91" i="45"/>
  <c r="S92" i="45"/>
  <c r="S93" i="45"/>
  <c r="S94" i="45"/>
  <c r="S95" i="45"/>
  <c r="S96" i="45"/>
  <c r="S97" i="45"/>
  <c r="S98" i="45"/>
  <c r="S99" i="45"/>
  <c r="S100" i="45"/>
  <c r="S101" i="45"/>
  <c r="S102" i="45"/>
  <c r="S103" i="45"/>
  <c r="S104" i="45"/>
  <c r="S105" i="45"/>
  <c r="S106" i="45"/>
  <c r="S107" i="45"/>
  <c r="S108" i="45"/>
  <c r="S109" i="45"/>
  <c r="S110" i="45"/>
  <c r="S111" i="45"/>
  <c r="S112" i="45"/>
  <c r="S113" i="45"/>
  <c r="S114" i="45"/>
  <c r="S115" i="45"/>
  <c r="S116" i="45"/>
  <c r="S117" i="45"/>
  <c r="S118" i="45"/>
  <c r="S119" i="45"/>
  <c r="S120" i="45"/>
  <c r="S121" i="45"/>
  <c r="S122" i="45"/>
  <c r="S123" i="45"/>
  <c r="S124" i="45"/>
  <c r="S125" i="45"/>
  <c r="S126" i="45"/>
  <c r="S127" i="45"/>
  <c r="S128" i="45"/>
  <c r="S129" i="45"/>
  <c r="S130" i="45"/>
  <c r="S131" i="45"/>
  <c r="S132" i="45"/>
  <c r="S133" i="45"/>
  <c r="S134" i="45"/>
  <c r="S135" i="45"/>
  <c r="S136" i="45"/>
  <c r="S137" i="45"/>
  <c r="S138" i="45"/>
  <c r="S139" i="45"/>
  <c r="S140" i="45"/>
  <c r="S141" i="45"/>
  <c r="S142" i="45"/>
  <c r="S143" i="45"/>
  <c r="S144" i="45"/>
  <c r="S145" i="45"/>
  <c r="S146" i="45"/>
  <c r="S147" i="45"/>
  <c r="S148" i="45"/>
  <c r="S149" i="45"/>
  <c r="S150" i="45"/>
  <c r="S151" i="45"/>
  <c r="S152" i="45"/>
  <c r="S153" i="45"/>
  <c r="S154" i="45"/>
  <c r="S155" i="45"/>
  <c r="S156" i="45"/>
  <c r="S157" i="45"/>
  <c r="S158" i="45"/>
  <c r="S159" i="45"/>
  <c r="S160" i="45"/>
  <c r="S161" i="45"/>
  <c r="S162" i="45"/>
  <c r="S163" i="45"/>
  <c r="S164" i="45"/>
  <c r="S165" i="45"/>
  <c r="S166" i="45"/>
  <c r="S167" i="45"/>
  <c r="S168" i="45"/>
  <c r="S169" i="45"/>
  <c r="S170" i="45"/>
  <c r="S171" i="45"/>
  <c r="S172" i="45"/>
  <c r="S173" i="45"/>
  <c r="S174" i="45"/>
  <c r="S175" i="45"/>
  <c r="S176" i="45"/>
  <c r="S177" i="45"/>
  <c r="S178" i="45"/>
  <c r="S179" i="45"/>
  <c r="S180" i="45"/>
  <c r="S181" i="45"/>
  <c r="S182" i="45"/>
  <c r="S183" i="45"/>
  <c r="S184" i="45"/>
  <c r="S185" i="45"/>
  <c r="S186" i="45"/>
  <c r="S187" i="45"/>
  <c r="S188" i="45"/>
  <c r="S189" i="45"/>
  <c r="S190" i="45"/>
  <c r="S191" i="45"/>
  <c r="S192" i="45"/>
  <c r="S193" i="45"/>
  <c r="S194" i="45"/>
  <c r="S195" i="45"/>
  <c r="S196" i="45"/>
  <c r="S197" i="45"/>
  <c r="S198" i="45"/>
  <c r="S199" i="45"/>
  <c r="S200" i="45"/>
  <c r="S201" i="45"/>
  <c r="S202" i="45"/>
  <c r="S203" i="45"/>
  <c r="S204" i="45"/>
  <c r="S205" i="45"/>
  <c r="S206" i="45"/>
  <c r="S207" i="45"/>
  <c r="S208" i="45"/>
  <c r="S209" i="45"/>
  <c r="S210" i="45"/>
  <c r="S211" i="45"/>
  <c r="S212" i="45"/>
  <c r="S213" i="45"/>
  <c r="S214" i="45"/>
  <c r="S215" i="45"/>
  <c r="S216" i="45"/>
  <c r="S217" i="45"/>
  <c r="S218" i="45"/>
  <c r="S219" i="45"/>
  <c r="S220" i="45"/>
  <c r="S221" i="45"/>
  <c r="S222" i="45"/>
  <c r="S223" i="45"/>
  <c r="S224" i="45"/>
  <c r="S225" i="45"/>
  <c r="S226" i="45"/>
  <c r="S227" i="45"/>
  <c r="S228" i="45"/>
  <c r="S229" i="45"/>
  <c r="S230" i="45"/>
  <c r="S231" i="45"/>
  <c r="S232" i="45"/>
  <c r="S233" i="45"/>
  <c r="S234" i="45"/>
  <c r="S235" i="45"/>
  <c r="S236" i="45"/>
  <c r="S237" i="45"/>
  <c r="S238" i="45"/>
  <c r="S239" i="45"/>
  <c r="S240" i="45"/>
  <c r="S241" i="45"/>
  <c r="S242" i="45"/>
  <c r="S243" i="45"/>
  <c r="S244" i="45"/>
  <c r="S245" i="45"/>
  <c r="S246" i="45"/>
  <c r="S247" i="45"/>
  <c r="S248" i="45"/>
  <c r="S249" i="45"/>
  <c r="S250" i="45"/>
  <c r="S251" i="45"/>
  <c r="S252" i="45"/>
  <c r="S253" i="45"/>
  <c r="S254" i="45"/>
  <c r="S255" i="45"/>
  <c r="S256" i="45"/>
  <c r="S257" i="45"/>
  <c r="S258" i="45"/>
  <c r="S259" i="45"/>
  <c r="S260" i="45"/>
  <c r="S261" i="45"/>
  <c r="S262" i="45"/>
  <c r="S263" i="45"/>
  <c r="S264" i="45"/>
  <c r="S265" i="45"/>
  <c r="S266" i="45"/>
  <c r="S267" i="45"/>
  <c r="S268" i="45"/>
  <c r="S269" i="45"/>
  <c r="S270" i="45"/>
  <c r="S271" i="45"/>
  <c r="S272" i="45"/>
  <c r="S273" i="45"/>
  <c r="S274" i="45"/>
  <c r="S275" i="45"/>
  <c r="S276" i="45"/>
  <c r="S277" i="45"/>
  <c r="S278" i="45"/>
  <c r="S279" i="45"/>
  <c r="S280" i="45"/>
  <c r="S281" i="45"/>
  <c r="S282" i="45"/>
  <c r="S283" i="45"/>
  <c r="S284" i="45"/>
  <c r="S285" i="45"/>
  <c r="S286" i="45"/>
  <c r="S287" i="45"/>
  <c r="S288" i="45"/>
  <c r="S289" i="45"/>
  <c r="S290" i="45"/>
  <c r="S291" i="45"/>
  <c r="S292" i="45"/>
  <c r="S293" i="45"/>
  <c r="S294" i="45"/>
  <c r="S295" i="45"/>
  <c r="S296" i="45"/>
  <c r="S297" i="45"/>
  <c r="S298" i="45"/>
  <c r="S299" i="45"/>
  <c r="S300" i="45"/>
  <c r="S301" i="45"/>
  <c r="S302" i="45"/>
  <c r="S303" i="45"/>
  <c r="S304" i="45"/>
  <c r="S305" i="45"/>
  <c r="S306" i="45"/>
  <c r="S307" i="45"/>
  <c r="S308" i="45"/>
  <c r="S309" i="45"/>
  <c r="S310" i="45"/>
  <c r="S311" i="45"/>
  <c r="S312" i="45"/>
  <c r="S313" i="45"/>
  <c r="S314" i="45"/>
  <c r="S315" i="45"/>
  <c r="S316" i="45"/>
  <c r="S317" i="45"/>
  <c r="S318" i="45"/>
  <c r="S319" i="45"/>
  <c r="S320" i="45"/>
  <c r="S321" i="45"/>
  <c r="S322" i="45"/>
  <c r="S323" i="45"/>
  <c r="S324" i="45"/>
  <c r="S325" i="45"/>
  <c r="S326" i="45"/>
  <c r="S327" i="45"/>
  <c r="S328" i="45"/>
  <c r="S329" i="45"/>
  <c r="S330" i="45"/>
  <c r="S331" i="45"/>
  <c r="S332" i="45"/>
  <c r="S333" i="45"/>
  <c r="S334" i="45"/>
  <c r="S335" i="45"/>
  <c r="S336" i="45"/>
  <c r="S337" i="45"/>
  <c r="S338" i="45"/>
  <c r="S339" i="45"/>
  <c r="S340" i="45"/>
  <c r="S341" i="45"/>
  <c r="S342" i="45"/>
  <c r="S343" i="45"/>
  <c r="S344" i="45"/>
  <c r="S345" i="45"/>
  <c r="S346" i="45"/>
  <c r="S347" i="45"/>
  <c r="S348" i="45"/>
  <c r="S349" i="45"/>
  <c r="S350" i="45"/>
  <c r="S351" i="45"/>
  <c r="S352" i="45"/>
  <c r="S353" i="45"/>
  <c r="S354" i="45"/>
  <c r="S355" i="45"/>
  <c r="S356" i="45"/>
  <c r="S357" i="45"/>
  <c r="S358" i="45"/>
  <c r="S359" i="45"/>
  <c r="S360" i="45"/>
  <c r="S361" i="45"/>
  <c r="S362" i="45"/>
  <c r="S363" i="45"/>
  <c r="S364" i="45"/>
  <c r="S365" i="45"/>
  <c r="S366" i="45"/>
  <c r="S367" i="45"/>
  <c r="S368" i="45"/>
  <c r="S369" i="45"/>
  <c r="S370" i="45"/>
  <c r="S371" i="45"/>
  <c r="S372" i="45"/>
  <c r="S373" i="45"/>
  <c r="S374" i="45"/>
  <c r="S375" i="45"/>
  <c r="S376" i="45"/>
  <c r="S377" i="45"/>
  <c r="S378" i="45"/>
  <c r="S379" i="45"/>
  <c r="S380" i="45"/>
  <c r="S381" i="45"/>
  <c r="S382" i="45"/>
  <c r="S383" i="45"/>
  <c r="S384" i="45"/>
  <c r="S385" i="45"/>
  <c r="S386" i="45"/>
  <c r="S387" i="45"/>
  <c r="S388" i="45"/>
  <c r="S389" i="45"/>
  <c r="S390" i="45"/>
  <c r="S391" i="45"/>
  <c r="S392" i="45"/>
  <c r="S393" i="45"/>
  <c r="S394" i="45"/>
  <c r="S395" i="45"/>
  <c r="S396" i="45"/>
  <c r="S397" i="45"/>
  <c r="S398" i="45"/>
  <c r="S399" i="45"/>
  <c r="S400" i="45"/>
  <c r="S401" i="45"/>
  <c r="S402" i="45"/>
  <c r="S403" i="45"/>
  <c r="S404" i="45"/>
  <c r="S405" i="45"/>
  <c r="S406" i="45"/>
  <c r="S407" i="45"/>
  <c r="S408" i="45"/>
  <c r="S409" i="45"/>
  <c r="S410" i="45"/>
  <c r="S411" i="45"/>
  <c r="S412" i="45"/>
  <c r="S413" i="45"/>
  <c r="S414" i="45"/>
  <c r="S415" i="45"/>
  <c r="S416" i="45"/>
  <c r="S417" i="45"/>
  <c r="S418" i="45"/>
  <c r="S419" i="45"/>
  <c r="S420" i="45"/>
  <c r="S421" i="45"/>
  <c r="S422" i="45"/>
  <c r="S423" i="45"/>
  <c r="S424" i="45"/>
  <c r="S425" i="45"/>
  <c r="S426" i="45"/>
  <c r="S427" i="45"/>
  <c r="S428" i="45"/>
  <c r="S429" i="45"/>
  <c r="S430" i="45"/>
  <c r="S431" i="45"/>
  <c r="S432" i="45"/>
  <c r="S433" i="45"/>
  <c r="S434" i="45"/>
  <c r="S435" i="45"/>
  <c r="S436" i="45"/>
  <c r="S437" i="45"/>
  <c r="S438" i="45"/>
  <c r="S439" i="45"/>
  <c r="S440" i="45"/>
  <c r="S441" i="45"/>
  <c r="S442" i="45"/>
  <c r="S443" i="45"/>
  <c r="S444" i="45"/>
  <c r="S445" i="45"/>
  <c r="S446" i="45"/>
  <c r="S447" i="45"/>
  <c r="S448" i="45"/>
  <c r="S449" i="45"/>
  <c r="S450" i="45"/>
  <c r="S451" i="45"/>
  <c r="S452" i="45"/>
  <c r="S453" i="45"/>
  <c r="S454" i="45"/>
  <c r="S455" i="45"/>
  <c r="S456" i="45"/>
  <c r="S457" i="45"/>
  <c r="S458" i="45"/>
  <c r="S459" i="45"/>
  <c r="S460" i="45"/>
  <c r="S461" i="45"/>
  <c r="S462" i="45"/>
  <c r="S463" i="45"/>
  <c r="S464" i="45"/>
  <c r="S465" i="45"/>
  <c r="S466" i="45"/>
  <c r="S467" i="45"/>
  <c r="S468" i="45"/>
  <c r="S469" i="45"/>
  <c r="S470" i="45"/>
  <c r="S471" i="45"/>
  <c r="S472" i="45"/>
  <c r="S473" i="45"/>
  <c r="S474" i="45"/>
  <c r="S475" i="45"/>
  <c r="S476" i="45"/>
  <c r="S477" i="45"/>
  <c r="S478" i="45"/>
  <c r="S479" i="45"/>
  <c r="S480" i="45"/>
  <c r="S481" i="45"/>
  <c r="S482" i="45"/>
  <c r="S483" i="45"/>
  <c r="S484" i="45"/>
  <c r="S485" i="45"/>
  <c r="S486" i="45"/>
  <c r="S487" i="45"/>
  <c r="S488" i="45"/>
  <c r="S489" i="45"/>
  <c r="S490" i="45"/>
  <c r="S491" i="45"/>
  <c r="S492" i="45"/>
  <c r="S493" i="45"/>
  <c r="S494" i="45"/>
  <c r="S495" i="45"/>
  <c r="S496" i="45"/>
  <c r="S497" i="45"/>
  <c r="S498" i="45"/>
  <c r="S499" i="45"/>
  <c r="S500" i="45"/>
  <c r="S501" i="45"/>
  <c r="S502" i="45"/>
  <c r="S503" i="45"/>
  <c r="S504" i="45"/>
  <c r="S505" i="45"/>
  <c r="S506" i="45"/>
  <c r="S507" i="45"/>
  <c r="S508" i="45"/>
  <c r="R41" i="45"/>
  <c r="R42" i="45"/>
  <c r="R43" i="45"/>
  <c r="R44" i="45"/>
  <c r="R45" i="45"/>
  <c r="R46" i="45"/>
  <c r="R47" i="45"/>
  <c r="R48" i="45"/>
  <c r="R49" i="45"/>
  <c r="R50" i="45"/>
  <c r="R51" i="45"/>
  <c r="R52" i="45"/>
  <c r="R53" i="45"/>
  <c r="R54" i="45"/>
  <c r="R55" i="45"/>
  <c r="R56" i="45"/>
  <c r="R57" i="45"/>
  <c r="R58" i="45"/>
  <c r="R59" i="45"/>
  <c r="R60" i="45"/>
  <c r="R61" i="45"/>
  <c r="R62" i="45"/>
  <c r="R63" i="45"/>
  <c r="R64" i="45"/>
  <c r="R65" i="45"/>
  <c r="R66" i="45"/>
  <c r="R67" i="45"/>
  <c r="R68" i="45"/>
  <c r="R69" i="45"/>
  <c r="R70" i="45"/>
  <c r="R71" i="45"/>
  <c r="R72" i="45"/>
  <c r="R73" i="45"/>
  <c r="R74" i="45"/>
  <c r="R75" i="45"/>
  <c r="R76" i="45"/>
  <c r="R77" i="45"/>
  <c r="R78" i="45"/>
  <c r="R79" i="45"/>
  <c r="R80" i="45"/>
  <c r="R81" i="45"/>
  <c r="R82" i="45"/>
  <c r="R83" i="45"/>
  <c r="R84" i="45"/>
  <c r="R85" i="45"/>
  <c r="R86" i="45"/>
  <c r="R87" i="45"/>
  <c r="R88" i="45"/>
  <c r="R89" i="45"/>
  <c r="R90" i="45"/>
  <c r="R91" i="45"/>
  <c r="R92" i="45"/>
  <c r="R93" i="45"/>
  <c r="R94" i="45"/>
  <c r="R95" i="45"/>
  <c r="R96" i="45"/>
  <c r="R97" i="45"/>
  <c r="R98" i="45"/>
  <c r="R99" i="45"/>
  <c r="R100" i="45"/>
  <c r="R101" i="45"/>
  <c r="R102" i="45"/>
  <c r="R103" i="45"/>
  <c r="R104" i="45"/>
  <c r="R105" i="45"/>
  <c r="R106" i="45"/>
  <c r="R107" i="45"/>
  <c r="R108" i="45"/>
  <c r="R109" i="45"/>
  <c r="R110" i="45"/>
  <c r="R111" i="45"/>
  <c r="R112" i="45"/>
  <c r="R113" i="45"/>
  <c r="R114" i="45"/>
  <c r="R115" i="45"/>
  <c r="R116" i="45"/>
  <c r="R117" i="45"/>
  <c r="R118" i="45"/>
  <c r="R119" i="45"/>
  <c r="R120" i="45"/>
  <c r="R121" i="45"/>
  <c r="R122" i="45"/>
  <c r="R123" i="45"/>
  <c r="R124" i="45"/>
  <c r="R125" i="45"/>
  <c r="R126" i="45"/>
  <c r="R127" i="45"/>
  <c r="R128" i="45"/>
  <c r="R129" i="45"/>
  <c r="R130" i="45"/>
  <c r="R131" i="45"/>
  <c r="R132" i="45"/>
  <c r="R133" i="45"/>
  <c r="R134" i="45"/>
  <c r="R135" i="45"/>
  <c r="R136" i="45"/>
  <c r="R137" i="45"/>
  <c r="R138" i="45"/>
  <c r="R139" i="45"/>
  <c r="R140" i="45"/>
  <c r="R141" i="45"/>
  <c r="R142" i="45"/>
  <c r="R143" i="45"/>
  <c r="R144" i="45"/>
  <c r="R145" i="45"/>
  <c r="R146" i="45"/>
  <c r="R147" i="45"/>
  <c r="R148" i="45"/>
  <c r="R149" i="45"/>
  <c r="R150" i="45"/>
  <c r="R151" i="45"/>
  <c r="R152" i="45"/>
  <c r="R153" i="45"/>
  <c r="R154" i="45"/>
  <c r="R155" i="45"/>
  <c r="R156" i="45"/>
  <c r="R157" i="45"/>
  <c r="R158" i="45"/>
  <c r="R159" i="45"/>
  <c r="R160" i="45"/>
  <c r="R161" i="45"/>
  <c r="R162" i="45"/>
  <c r="R163" i="45"/>
  <c r="R164" i="45"/>
  <c r="R165" i="45"/>
  <c r="R166" i="45"/>
  <c r="R167" i="45"/>
  <c r="R168" i="45"/>
  <c r="R169" i="45"/>
  <c r="R170" i="45"/>
  <c r="R171" i="45"/>
  <c r="R172" i="45"/>
  <c r="R173" i="45"/>
  <c r="R174" i="45"/>
  <c r="R175" i="45"/>
  <c r="R176" i="45"/>
  <c r="R177" i="45"/>
  <c r="R178" i="45"/>
  <c r="R179" i="45"/>
  <c r="R180" i="45"/>
  <c r="R181" i="45"/>
  <c r="R182" i="45"/>
  <c r="R183" i="45"/>
  <c r="R184" i="45"/>
  <c r="R185" i="45"/>
  <c r="R186" i="45"/>
  <c r="R187" i="45"/>
  <c r="R188" i="45"/>
  <c r="R189" i="45"/>
  <c r="R190" i="45"/>
  <c r="R191" i="45"/>
  <c r="R192" i="45"/>
  <c r="R193" i="45"/>
  <c r="R194" i="45"/>
  <c r="R195" i="45"/>
  <c r="R196" i="45"/>
  <c r="R197" i="45"/>
  <c r="R198" i="45"/>
  <c r="R199" i="45"/>
  <c r="R200" i="45"/>
  <c r="R201" i="45"/>
  <c r="R202" i="45"/>
  <c r="R203" i="45"/>
  <c r="R204" i="45"/>
  <c r="R205" i="45"/>
  <c r="R206" i="45"/>
  <c r="R207" i="45"/>
  <c r="R208" i="45"/>
  <c r="R209" i="45"/>
  <c r="R210" i="45"/>
  <c r="R211" i="45"/>
  <c r="R212" i="45"/>
  <c r="R213" i="45"/>
  <c r="R214" i="45"/>
  <c r="R215" i="45"/>
  <c r="R216" i="45"/>
  <c r="R217" i="45"/>
  <c r="R218" i="45"/>
  <c r="R219" i="45"/>
  <c r="R220" i="45"/>
  <c r="R221" i="45"/>
  <c r="R222" i="45"/>
  <c r="R223" i="45"/>
  <c r="R224" i="45"/>
  <c r="R225" i="45"/>
  <c r="R226" i="45"/>
  <c r="R227" i="45"/>
  <c r="R228" i="45"/>
  <c r="R229" i="45"/>
  <c r="R230" i="45"/>
  <c r="R231" i="45"/>
  <c r="R232" i="45"/>
  <c r="R233" i="45"/>
  <c r="R234" i="45"/>
  <c r="R235" i="45"/>
  <c r="R236" i="45"/>
  <c r="R237" i="45"/>
  <c r="R238" i="45"/>
  <c r="R239" i="45"/>
  <c r="R240" i="45"/>
  <c r="R241" i="45"/>
  <c r="R242" i="45"/>
  <c r="R243" i="45"/>
  <c r="R244" i="45"/>
  <c r="R245" i="45"/>
  <c r="R246" i="45"/>
  <c r="R247" i="45"/>
  <c r="R248" i="45"/>
  <c r="R249" i="45"/>
  <c r="R250" i="45"/>
  <c r="R251" i="45"/>
  <c r="R252" i="45"/>
  <c r="R253" i="45"/>
  <c r="R254" i="45"/>
  <c r="R255" i="45"/>
  <c r="R256" i="45"/>
  <c r="R257" i="45"/>
  <c r="R258" i="45"/>
  <c r="R259" i="45"/>
  <c r="R260" i="45"/>
  <c r="R261" i="45"/>
  <c r="R262" i="45"/>
  <c r="R263" i="45"/>
  <c r="R264" i="45"/>
  <c r="R265" i="45"/>
  <c r="R266" i="45"/>
  <c r="R267" i="45"/>
  <c r="R268" i="45"/>
  <c r="R269" i="45"/>
  <c r="R270" i="45"/>
  <c r="R271" i="45"/>
  <c r="R272" i="45"/>
  <c r="R273" i="45"/>
  <c r="R274" i="45"/>
  <c r="R275" i="45"/>
  <c r="R276" i="45"/>
  <c r="R277" i="45"/>
  <c r="R278" i="45"/>
  <c r="R279" i="45"/>
  <c r="R280" i="45"/>
  <c r="R281" i="45"/>
  <c r="R282" i="45"/>
  <c r="R283" i="45"/>
  <c r="R284" i="45"/>
  <c r="R285" i="45"/>
  <c r="R286" i="45"/>
  <c r="R287" i="45"/>
  <c r="R288" i="45"/>
  <c r="R289" i="45"/>
  <c r="R290" i="45"/>
  <c r="R291" i="45"/>
  <c r="R292" i="45"/>
  <c r="R293" i="45"/>
  <c r="R294" i="45"/>
  <c r="R295" i="45"/>
  <c r="R296" i="45"/>
  <c r="R297" i="45"/>
  <c r="R298" i="45"/>
  <c r="R299" i="45"/>
  <c r="R300" i="45"/>
  <c r="R301" i="45"/>
  <c r="R302" i="45"/>
  <c r="R303" i="45"/>
  <c r="R304" i="45"/>
  <c r="R305" i="45"/>
  <c r="R306" i="45"/>
  <c r="R307" i="45"/>
  <c r="R308" i="45"/>
  <c r="R309" i="45"/>
  <c r="R310" i="45"/>
  <c r="R311" i="45"/>
  <c r="R312" i="45"/>
  <c r="R313" i="45"/>
  <c r="R314" i="45"/>
  <c r="R315" i="45"/>
  <c r="R316" i="45"/>
  <c r="R317" i="45"/>
  <c r="R318" i="45"/>
  <c r="R319" i="45"/>
  <c r="R320" i="45"/>
  <c r="R321" i="45"/>
  <c r="R322" i="45"/>
  <c r="R323" i="45"/>
  <c r="R324" i="45"/>
  <c r="R325" i="45"/>
  <c r="R326" i="45"/>
  <c r="R327" i="45"/>
  <c r="R328" i="45"/>
  <c r="R329" i="45"/>
  <c r="R330" i="45"/>
  <c r="R331" i="45"/>
  <c r="R332" i="45"/>
  <c r="R333" i="45"/>
  <c r="R334" i="45"/>
  <c r="R335" i="45"/>
  <c r="R336" i="45"/>
  <c r="R337" i="45"/>
  <c r="R338" i="45"/>
  <c r="R339" i="45"/>
  <c r="R340" i="45"/>
  <c r="R341" i="45"/>
  <c r="R342" i="45"/>
  <c r="R343" i="45"/>
  <c r="R344" i="45"/>
  <c r="R345" i="45"/>
  <c r="R346" i="45"/>
  <c r="R347" i="45"/>
  <c r="R348" i="45"/>
  <c r="R349" i="45"/>
  <c r="R350" i="45"/>
  <c r="R351" i="45"/>
  <c r="R352" i="45"/>
  <c r="R353" i="45"/>
  <c r="R354" i="45"/>
  <c r="R355" i="45"/>
  <c r="R356" i="45"/>
  <c r="R357" i="45"/>
  <c r="R358" i="45"/>
  <c r="R359" i="45"/>
  <c r="R360" i="45"/>
  <c r="R361" i="45"/>
  <c r="R362" i="45"/>
  <c r="R363" i="45"/>
  <c r="R364" i="45"/>
  <c r="R365" i="45"/>
  <c r="R366" i="45"/>
  <c r="R367" i="45"/>
  <c r="R368" i="45"/>
  <c r="R369" i="45"/>
  <c r="R370" i="45"/>
  <c r="R371" i="45"/>
  <c r="R372" i="45"/>
  <c r="R373" i="45"/>
  <c r="R374" i="45"/>
  <c r="R375" i="45"/>
  <c r="R376" i="45"/>
  <c r="R377" i="45"/>
  <c r="R378" i="45"/>
  <c r="R379" i="45"/>
  <c r="R380" i="45"/>
  <c r="R381" i="45"/>
  <c r="R382" i="45"/>
  <c r="R383" i="45"/>
  <c r="R384" i="45"/>
  <c r="R385" i="45"/>
  <c r="R386" i="45"/>
  <c r="R387" i="45"/>
  <c r="R388" i="45"/>
  <c r="R389" i="45"/>
  <c r="R390" i="45"/>
  <c r="R391" i="45"/>
  <c r="R392" i="45"/>
  <c r="R393" i="45"/>
  <c r="R394" i="45"/>
  <c r="R395" i="45"/>
  <c r="R396" i="45"/>
  <c r="R397" i="45"/>
  <c r="R398" i="45"/>
  <c r="R399" i="45"/>
  <c r="R400" i="45"/>
  <c r="R401" i="45"/>
  <c r="R402" i="45"/>
  <c r="R403" i="45"/>
  <c r="R404" i="45"/>
  <c r="R405" i="45"/>
  <c r="R406" i="45"/>
  <c r="R407" i="45"/>
  <c r="R408" i="45"/>
  <c r="R409" i="45"/>
  <c r="R410" i="45"/>
  <c r="R411" i="45"/>
  <c r="R412" i="45"/>
  <c r="R413" i="45"/>
  <c r="R414" i="45"/>
  <c r="R415" i="45"/>
  <c r="R416" i="45"/>
  <c r="R417" i="45"/>
  <c r="R418" i="45"/>
  <c r="R419" i="45"/>
  <c r="R420" i="45"/>
  <c r="R421" i="45"/>
  <c r="R422" i="45"/>
  <c r="R423" i="45"/>
  <c r="R424" i="45"/>
  <c r="R425" i="45"/>
  <c r="R426" i="45"/>
  <c r="R427" i="45"/>
  <c r="R428" i="45"/>
  <c r="R429" i="45"/>
  <c r="R430" i="45"/>
  <c r="R431" i="45"/>
  <c r="R432" i="45"/>
  <c r="R433" i="45"/>
  <c r="R434" i="45"/>
  <c r="R435" i="45"/>
  <c r="R436" i="45"/>
  <c r="R437" i="45"/>
  <c r="R438" i="45"/>
  <c r="R439" i="45"/>
  <c r="R440" i="45"/>
  <c r="R441" i="45"/>
  <c r="R442" i="45"/>
  <c r="R443" i="45"/>
  <c r="R444" i="45"/>
  <c r="R445" i="45"/>
  <c r="R446" i="45"/>
  <c r="R447" i="45"/>
  <c r="R448" i="45"/>
  <c r="R449" i="45"/>
  <c r="R450" i="45"/>
  <c r="R451" i="45"/>
  <c r="R452" i="45"/>
  <c r="R453" i="45"/>
  <c r="R454" i="45"/>
  <c r="R455" i="45"/>
  <c r="R456" i="45"/>
  <c r="R457" i="45"/>
  <c r="R458" i="45"/>
  <c r="R459" i="45"/>
  <c r="R460" i="45"/>
  <c r="R461" i="45"/>
  <c r="R462" i="45"/>
  <c r="R463" i="45"/>
  <c r="R464" i="45"/>
  <c r="R465" i="45"/>
  <c r="R466" i="45"/>
  <c r="R467" i="45"/>
  <c r="R468" i="45"/>
  <c r="R469" i="45"/>
  <c r="R470" i="45"/>
  <c r="R471" i="45"/>
  <c r="R472" i="45"/>
  <c r="R473" i="45"/>
  <c r="R474" i="45"/>
  <c r="R475" i="45"/>
  <c r="R476" i="45"/>
  <c r="R477" i="45"/>
  <c r="R478" i="45"/>
  <c r="R479" i="45"/>
  <c r="R480" i="45"/>
  <c r="R481" i="45"/>
  <c r="R482" i="45"/>
  <c r="R483" i="45"/>
  <c r="R484" i="45"/>
  <c r="R485" i="45"/>
  <c r="R486" i="45"/>
  <c r="R487" i="45"/>
  <c r="R488" i="45"/>
  <c r="R489" i="45"/>
  <c r="R490" i="45"/>
  <c r="R491" i="45"/>
  <c r="R492" i="45"/>
  <c r="R493" i="45"/>
  <c r="R494" i="45"/>
  <c r="R495" i="45"/>
  <c r="R496" i="45"/>
  <c r="R497" i="45"/>
  <c r="R498" i="45"/>
  <c r="R499" i="45"/>
  <c r="R500" i="45"/>
  <c r="R501" i="45"/>
  <c r="R502" i="45"/>
  <c r="R503" i="45"/>
  <c r="R504" i="45"/>
  <c r="R505" i="45"/>
  <c r="R506" i="45"/>
  <c r="R507" i="45"/>
  <c r="R508" i="45"/>
  <c r="R29" i="45"/>
  <c r="R30" i="45"/>
  <c r="R31" i="45"/>
  <c r="R32" i="45"/>
  <c r="R33" i="45"/>
  <c r="R34" i="45"/>
  <c r="R35" i="45"/>
  <c r="R36" i="45"/>
  <c r="R37" i="45"/>
  <c r="R38" i="45"/>
  <c r="R39" i="45"/>
  <c r="R40" i="45"/>
  <c r="R28" i="45"/>
  <c r="Q29" i="45"/>
  <c r="Q30" i="45"/>
  <c r="Q31" i="45"/>
  <c r="Q32" i="45"/>
  <c r="Q33" i="45"/>
  <c r="Q34" i="45"/>
  <c r="Q35" i="45"/>
  <c r="Q36" i="45"/>
  <c r="Q37" i="45"/>
  <c r="Q38" i="45"/>
  <c r="Q39" i="45"/>
  <c r="Q40" i="45"/>
  <c r="Q41" i="45"/>
  <c r="Q42" i="45"/>
  <c r="Q43" i="45"/>
  <c r="Q44" i="45"/>
  <c r="Q45" i="45"/>
  <c r="Q46" i="45"/>
  <c r="Q47" i="45"/>
  <c r="Q48" i="45"/>
  <c r="Q49" i="45"/>
  <c r="Q50" i="45"/>
  <c r="Q51" i="45"/>
  <c r="Q52" i="45"/>
  <c r="Q53" i="45"/>
  <c r="Q54" i="45"/>
  <c r="Q55" i="45"/>
  <c r="Q56" i="45"/>
  <c r="Q57" i="45"/>
  <c r="Q58" i="45"/>
  <c r="Q59" i="45"/>
  <c r="Q60" i="45"/>
  <c r="Q61" i="45"/>
  <c r="Q62" i="45"/>
  <c r="Q63" i="45"/>
  <c r="Q64" i="45"/>
  <c r="Q65" i="45"/>
  <c r="Q66" i="45"/>
  <c r="Q67" i="45"/>
  <c r="Q68" i="45"/>
  <c r="Q69" i="45"/>
  <c r="Q70" i="45"/>
  <c r="Q71" i="45"/>
  <c r="Q72" i="45"/>
  <c r="Q73" i="45"/>
  <c r="Q74" i="45"/>
  <c r="Q75" i="45"/>
  <c r="Q76" i="45"/>
  <c r="Q77" i="45"/>
  <c r="Q78" i="45"/>
  <c r="Q79" i="45"/>
  <c r="Q80" i="45"/>
  <c r="Q81" i="45"/>
  <c r="Q82" i="45"/>
  <c r="Q83" i="45"/>
  <c r="Q84" i="45"/>
  <c r="Q85" i="45"/>
  <c r="Q86" i="45"/>
  <c r="Q87" i="45"/>
  <c r="Q88" i="45"/>
  <c r="Q89" i="45"/>
  <c r="Q90" i="45"/>
  <c r="Q91" i="45"/>
  <c r="Q92" i="45"/>
  <c r="Q93" i="45"/>
  <c r="Q94" i="45"/>
  <c r="Q95" i="45"/>
  <c r="Q96" i="45"/>
  <c r="Q97" i="45"/>
  <c r="Q98" i="45"/>
  <c r="Q99" i="45"/>
  <c r="Q100" i="45"/>
  <c r="Q101" i="45"/>
  <c r="Q102" i="45"/>
  <c r="Q103" i="45"/>
  <c r="Q104" i="45"/>
  <c r="Q105" i="45"/>
  <c r="Q106" i="45"/>
  <c r="Q107" i="45"/>
  <c r="Q108" i="45"/>
  <c r="Q109" i="45"/>
  <c r="Q110" i="45"/>
  <c r="Q111" i="45"/>
  <c r="Q112" i="45"/>
  <c r="Q113" i="45"/>
  <c r="Q114" i="45"/>
  <c r="Q115" i="45"/>
  <c r="Q116" i="45"/>
  <c r="Q117" i="45"/>
  <c r="Q118" i="45"/>
  <c r="Q119" i="45"/>
  <c r="Q120" i="45"/>
  <c r="Q121" i="45"/>
  <c r="Q122" i="45"/>
  <c r="Q123" i="45"/>
  <c r="Q124" i="45"/>
  <c r="Q125" i="45"/>
  <c r="Q126" i="45"/>
  <c r="Q127" i="45"/>
  <c r="Q128" i="45"/>
  <c r="Q129" i="45"/>
  <c r="Q130" i="45"/>
  <c r="Q131" i="45"/>
  <c r="Q132" i="45"/>
  <c r="Q133" i="45"/>
  <c r="Q134" i="45"/>
  <c r="Q135" i="45"/>
  <c r="Q136" i="45"/>
  <c r="Q137" i="45"/>
  <c r="Q138" i="45"/>
  <c r="Q139" i="45"/>
  <c r="Q140" i="45"/>
  <c r="Q141" i="45"/>
  <c r="Q142" i="45"/>
  <c r="Q143" i="45"/>
  <c r="Q144" i="45"/>
  <c r="Q145" i="45"/>
  <c r="Q146" i="45"/>
  <c r="Q147" i="45"/>
  <c r="Q148" i="45"/>
  <c r="Q149" i="45"/>
  <c r="Q150" i="45"/>
  <c r="Q151" i="45"/>
  <c r="Q152" i="45"/>
  <c r="Q153" i="45"/>
  <c r="Q154" i="45"/>
  <c r="Q155" i="45"/>
  <c r="Q156" i="45"/>
  <c r="Q157" i="45"/>
  <c r="Q158" i="45"/>
  <c r="Q159" i="45"/>
  <c r="Q160" i="45"/>
  <c r="Q161" i="45"/>
  <c r="Q162" i="45"/>
  <c r="Q163" i="45"/>
  <c r="Q164" i="45"/>
  <c r="Q165" i="45"/>
  <c r="Q166" i="45"/>
  <c r="Q167" i="45"/>
  <c r="Q168" i="45"/>
  <c r="Q169" i="45"/>
  <c r="Q170" i="45"/>
  <c r="Q171" i="45"/>
  <c r="Q172" i="45"/>
  <c r="Q173" i="45"/>
  <c r="Q174" i="45"/>
  <c r="Q175" i="45"/>
  <c r="Q176" i="45"/>
  <c r="Q177" i="45"/>
  <c r="Q178" i="45"/>
  <c r="Q179" i="45"/>
  <c r="Q180" i="45"/>
  <c r="Q181" i="45"/>
  <c r="Q182" i="45"/>
  <c r="Q183" i="45"/>
  <c r="Q184" i="45"/>
  <c r="Q185" i="45"/>
  <c r="Q186" i="45"/>
  <c r="Q187" i="45"/>
  <c r="Q188" i="45"/>
  <c r="Q189" i="45"/>
  <c r="Q190" i="45"/>
  <c r="Q191" i="45"/>
  <c r="Q192" i="45"/>
  <c r="Q193" i="45"/>
  <c r="Q194" i="45"/>
  <c r="Q195" i="45"/>
  <c r="Q196" i="45"/>
  <c r="Q197" i="45"/>
  <c r="Q198" i="45"/>
  <c r="Q199" i="45"/>
  <c r="Q200" i="45"/>
  <c r="Q201" i="45"/>
  <c r="Q202" i="45"/>
  <c r="Q203" i="45"/>
  <c r="Q204" i="45"/>
  <c r="Q205" i="45"/>
  <c r="Q206" i="45"/>
  <c r="Q207" i="45"/>
  <c r="Q208" i="45"/>
  <c r="Q209" i="45"/>
  <c r="Q210" i="45"/>
  <c r="Q211" i="45"/>
  <c r="Q212" i="45"/>
  <c r="Q213" i="45"/>
  <c r="Q214" i="45"/>
  <c r="Q215" i="45"/>
  <c r="Q216" i="45"/>
  <c r="Q217" i="45"/>
  <c r="Q218" i="45"/>
  <c r="Q219" i="45"/>
  <c r="Q220" i="45"/>
  <c r="Q221" i="45"/>
  <c r="Q222" i="45"/>
  <c r="Q223" i="45"/>
  <c r="Q224" i="45"/>
  <c r="Q225" i="45"/>
  <c r="Q226" i="45"/>
  <c r="Q227" i="45"/>
  <c r="Q228" i="45"/>
  <c r="Q229" i="45"/>
  <c r="Q230" i="45"/>
  <c r="Q231" i="45"/>
  <c r="Q232" i="45"/>
  <c r="Q233" i="45"/>
  <c r="Q234" i="45"/>
  <c r="Q235" i="45"/>
  <c r="Q236" i="45"/>
  <c r="Q237" i="45"/>
  <c r="Q238" i="45"/>
  <c r="Q239" i="45"/>
  <c r="Q240" i="45"/>
  <c r="Q241" i="45"/>
  <c r="Q242" i="45"/>
  <c r="Q243" i="45"/>
  <c r="Q244" i="45"/>
  <c r="Q245" i="45"/>
  <c r="Q246" i="45"/>
  <c r="Q247" i="45"/>
  <c r="Q248" i="45"/>
  <c r="Q249" i="45"/>
  <c r="Q250" i="45"/>
  <c r="Q251" i="45"/>
  <c r="Q252" i="45"/>
  <c r="Q253" i="45"/>
  <c r="Q254" i="45"/>
  <c r="Q255" i="45"/>
  <c r="Q256" i="45"/>
  <c r="Q257" i="45"/>
  <c r="Q258" i="45"/>
  <c r="Q259" i="45"/>
  <c r="Q260" i="45"/>
  <c r="Q261" i="45"/>
  <c r="Q262" i="45"/>
  <c r="Q263" i="45"/>
  <c r="Q264" i="45"/>
  <c r="Q265" i="45"/>
  <c r="Q266" i="45"/>
  <c r="Q267" i="45"/>
  <c r="Q268" i="45"/>
  <c r="Q269" i="45"/>
  <c r="Q270" i="45"/>
  <c r="Q271" i="45"/>
  <c r="Q272" i="45"/>
  <c r="Q273" i="45"/>
  <c r="Q274" i="45"/>
  <c r="Q275" i="45"/>
  <c r="Q276" i="45"/>
  <c r="Q277" i="45"/>
  <c r="Q278" i="45"/>
  <c r="Q279" i="45"/>
  <c r="Q280" i="45"/>
  <c r="Q281" i="45"/>
  <c r="Q282" i="45"/>
  <c r="Q283" i="45"/>
  <c r="Q284" i="45"/>
  <c r="Q285" i="45"/>
  <c r="Q286" i="45"/>
  <c r="Q287" i="45"/>
  <c r="Q288" i="45"/>
  <c r="Q289" i="45"/>
  <c r="Q290" i="45"/>
  <c r="Q291" i="45"/>
  <c r="Q292" i="45"/>
  <c r="Q293" i="45"/>
  <c r="Q294" i="45"/>
  <c r="Q295" i="45"/>
  <c r="Q296" i="45"/>
  <c r="Q297" i="45"/>
  <c r="Q298" i="45"/>
  <c r="Q299" i="45"/>
  <c r="Q300" i="45"/>
  <c r="Q301" i="45"/>
  <c r="Q302" i="45"/>
  <c r="Q303" i="45"/>
  <c r="Q304" i="45"/>
  <c r="Q305" i="45"/>
  <c r="Q306" i="45"/>
  <c r="Q307" i="45"/>
  <c r="Q308" i="45"/>
  <c r="Q309" i="45"/>
  <c r="Q310" i="45"/>
  <c r="Q311" i="45"/>
  <c r="Q312" i="45"/>
  <c r="Q313" i="45"/>
  <c r="Q314" i="45"/>
  <c r="Q315" i="45"/>
  <c r="Q316" i="45"/>
  <c r="Q317" i="45"/>
  <c r="Q318" i="45"/>
  <c r="Q319" i="45"/>
  <c r="Q320" i="45"/>
  <c r="Q321" i="45"/>
  <c r="Q322" i="45"/>
  <c r="Q323" i="45"/>
  <c r="Q324" i="45"/>
  <c r="Q325" i="45"/>
  <c r="Q326" i="45"/>
  <c r="Q327" i="45"/>
  <c r="Q328" i="45"/>
  <c r="Q329" i="45"/>
  <c r="Q330" i="45"/>
  <c r="Q331" i="45"/>
  <c r="Q332" i="45"/>
  <c r="Q333" i="45"/>
  <c r="Q334" i="45"/>
  <c r="Q335" i="45"/>
  <c r="Q336" i="45"/>
  <c r="Q337" i="45"/>
  <c r="Q338" i="45"/>
  <c r="Q339" i="45"/>
  <c r="Q340" i="45"/>
  <c r="Q341" i="45"/>
  <c r="Q342" i="45"/>
  <c r="Q343" i="45"/>
  <c r="Q344" i="45"/>
  <c r="Q345" i="45"/>
  <c r="Q346" i="45"/>
  <c r="Q347" i="45"/>
  <c r="Q348" i="45"/>
  <c r="Q349" i="45"/>
  <c r="Q350" i="45"/>
  <c r="Q351" i="45"/>
  <c r="Q352" i="45"/>
  <c r="Q353" i="45"/>
  <c r="Q354" i="45"/>
  <c r="Q355" i="45"/>
  <c r="Q356" i="45"/>
  <c r="Q357" i="45"/>
  <c r="Q358" i="45"/>
  <c r="Q359" i="45"/>
  <c r="Q360" i="45"/>
  <c r="Q361" i="45"/>
  <c r="Q362" i="45"/>
  <c r="Q363" i="45"/>
  <c r="Q364" i="45"/>
  <c r="Q365" i="45"/>
  <c r="Q366" i="45"/>
  <c r="Q367" i="45"/>
  <c r="Q368" i="45"/>
  <c r="Q369" i="45"/>
  <c r="Q370" i="45"/>
  <c r="Q371" i="45"/>
  <c r="Q372" i="45"/>
  <c r="Q373" i="45"/>
  <c r="Q374" i="45"/>
  <c r="Q375" i="45"/>
  <c r="Q376" i="45"/>
  <c r="Q377" i="45"/>
  <c r="Q378" i="45"/>
  <c r="Q379" i="45"/>
  <c r="Q380" i="45"/>
  <c r="Q381" i="45"/>
  <c r="Q382" i="45"/>
  <c r="Q383" i="45"/>
  <c r="Q384" i="45"/>
  <c r="Q385" i="45"/>
  <c r="Q386" i="45"/>
  <c r="Q387" i="45"/>
  <c r="Q388" i="45"/>
  <c r="Q389" i="45"/>
  <c r="Q390" i="45"/>
  <c r="Q391" i="45"/>
  <c r="Q392" i="45"/>
  <c r="Q393" i="45"/>
  <c r="Q394" i="45"/>
  <c r="Q395" i="45"/>
  <c r="Q396" i="45"/>
  <c r="Q397" i="45"/>
  <c r="Q398" i="45"/>
  <c r="Q399" i="45"/>
  <c r="Q400" i="45"/>
  <c r="Q401" i="45"/>
  <c r="Q402" i="45"/>
  <c r="Q403" i="45"/>
  <c r="Q404" i="45"/>
  <c r="Q405" i="45"/>
  <c r="Q406" i="45"/>
  <c r="Q407" i="45"/>
  <c r="Q408" i="45"/>
  <c r="Q409" i="45"/>
  <c r="Q410" i="45"/>
  <c r="Q411" i="45"/>
  <c r="Q412" i="45"/>
  <c r="Q413" i="45"/>
  <c r="Q414" i="45"/>
  <c r="Q415" i="45"/>
  <c r="Q416" i="45"/>
  <c r="Q417" i="45"/>
  <c r="Q418" i="45"/>
  <c r="Q419" i="45"/>
  <c r="Q420" i="45"/>
  <c r="Q421" i="45"/>
  <c r="Q422" i="45"/>
  <c r="Q423" i="45"/>
  <c r="Q424" i="45"/>
  <c r="Q425" i="45"/>
  <c r="Q426" i="45"/>
  <c r="Q427" i="45"/>
  <c r="Q428" i="45"/>
  <c r="Q429" i="45"/>
  <c r="Q430" i="45"/>
  <c r="Q431" i="45"/>
  <c r="Q432" i="45"/>
  <c r="Q433" i="45"/>
  <c r="Q434" i="45"/>
  <c r="Q435" i="45"/>
  <c r="Q436" i="45"/>
  <c r="Q437" i="45"/>
  <c r="Q438" i="45"/>
  <c r="Q439" i="45"/>
  <c r="Q440" i="45"/>
  <c r="Q441" i="45"/>
  <c r="Q442" i="45"/>
  <c r="Q443" i="45"/>
  <c r="Q444" i="45"/>
  <c r="Q445" i="45"/>
  <c r="Q446" i="45"/>
  <c r="Q447" i="45"/>
  <c r="Q448" i="45"/>
  <c r="Q449" i="45"/>
  <c r="Q450" i="45"/>
  <c r="Q451" i="45"/>
  <c r="Q452" i="45"/>
  <c r="Q453" i="45"/>
  <c r="Q454" i="45"/>
  <c r="Q455" i="45"/>
  <c r="Q456" i="45"/>
  <c r="Q457" i="45"/>
  <c r="Q458" i="45"/>
  <c r="Q459" i="45"/>
  <c r="Q460" i="45"/>
  <c r="Q461" i="45"/>
  <c r="Q462" i="45"/>
  <c r="Q463" i="45"/>
  <c r="Q464" i="45"/>
  <c r="Q465" i="45"/>
  <c r="Q466" i="45"/>
  <c r="Q467" i="45"/>
  <c r="Q468" i="45"/>
  <c r="Q469" i="45"/>
  <c r="Q470" i="45"/>
  <c r="Q471" i="45"/>
  <c r="Q472" i="45"/>
  <c r="Q473" i="45"/>
  <c r="Q474" i="45"/>
  <c r="Q475" i="45"/>
  <c r="Q476" i="45"/>
  <c r="Q477" i="45"/>
  <c r="Q478" i="45"/>
  <c r="Q479" i="45"/>
  <c r="Q480" i="45"/>
  <c r="Q481" i="45"/>
  <c r="Q482" i="45"/>
  <c r="Q483" i="45"/>
  <c r="Q484" i="45"/>
  <c r="Q485" i="45"/>
  <c r="Q486" i="45"/>
  <c r="Q487" i="45"/>
  <c r="Q488" i="45"/>
  <c r="Q489" i="45"/>
  <c r="Q490" i="45"/>
  <c r="Q491" i="45"/>
  <c r="Q492" i="45"/>
  <c r="Q493" i="45"/>
  <c r="Q494" i="45"/>
  <c r="Q495" i="45"/>
  <c r="Q496" i="45"/>
  <c r="Q497" i="45"/>
  <c r="Q498" i="45"/>
  <c r="Q499" i="45"/>
  <c r="Q500" i="45"/>
  <c r="Q501" i="45"/>
  <c r="Q502" i="45"/>
  <c r="Q503" i="45"/>
  <c r="Q504" i="45"/>
  <c r="Q505" i="45"/>
  <c r="Q506" i="45"/>
  <c r="Q507" i="45"/>
  <c r="Q508" i="45"/>
  <c r="P32" i="45"/>
  <c r="P33" i="45"/>
  <c r="P34" i="45"/>
  <c r="P35" i="45"/>
  <c r="P36" i="45"/>
  <c r="P37" i="45"/>
  <c r="P38" i="45"/>
  <c r="P39" i="45"/>
  <c r="P40" i="45"/>
  <c r="P41" i="45"/>
  <c r="P42" i="45"/>
  <c r="P43" i="45"/>
  <c r="P44" i="45"/>
  <c r="P45" i="45"/>
  <c r="P46" i="45"/>
  <c r="P47" i="45"/>
  <c r="P48" i="45"/>
  <c r="P49" i="45"/>
  <c r="P50" i="45"/>
  <c r="P51" i="45"/>
  <c r="P52" i="45"/>
  <c r="P53" i="45"/>
  <c r="P54" i="45"/>
  <c r="P55" i="45"/>
  <c r="P56" i="45"/>
  <c r="P57" i="45"/>
  <c r="P58" i="45"/>
  <c r="P59" i="45"/>
  <c r="P60" i="45"/>
  <c r="P61" i="45"/>
  <c r="P62" i="45"/>
  <c r="P63" i="45"/>
  <c r="P64" i="45"/>
  <c r="P65" i="45"/>
  <c r="P66" i="45"/>
  <c r="P67" i="45"/>
  <c r="P68" i="45"/>
  <c r="P69" i="45"/>
  <c r="P70" i="45"/>
  <c r="P71" i="45"/>
  <c r="P72" i="45"/>
  <c r="P73" i="45"/>
  <c r="P74" i="45"/>
  <c r="P75" i="45"/>
  <c r="P76" i="45"/>
  <c r="P77" i="45"/>
  <c r="P78" i="45"/>
  <c r="P79" i="45"/>
  <c r="P80" i="45"/>
  <c r="P81" i="45"/>
  <c r="P82" i="45"/>
  <c r="P83" i="45"/>
  <c r="P84" i="45"/>
  <c r="P85" i="45"/>
  <c r="P86" i="45"/>
  <c r="P87" i="45"/>
  <c r="P88" i="45"/>
  <c r="P89" i="45"/>
  <c r="P90" i="45"/>
  <c r="P91" i="45"/>
  <c r="P92" i="45"/>
  <c r="P93" i="45"/>
  <c r="P94" i="45"/>
  <c r="P95" i="45"/>
  <c r="P96" i="45"/>
  <c r="P97" i="45"/>
  <c r="P98" i="45"/>
  <c r="P99" i="45"/>
  <c r="P100" i="45"/>
  <c r="P101" i="45"/>
  <c r="P102" i="45"/>
  <c r="P103" i="45"/>
  <c r="P104" i="45"/>
  <c r="P105" i="45"/>
  <c r="P106" i="45"/>
  <c r="P107" i="45"/>
  <c r="P108" i="45"/>
  <c r="P109" i="45"/>
  <c r="P110" i="45"/>
  <c r="P111" i="45"/>
  <c r="P112" i="45"/>
  <c r="P113" i="45"/>
  <c r="P114" i="45"/>
  <c r="P115" i="45"/>
  <c r="P116" i="45"/>
  <c r="P117" i="45"/>
  <c r="P118" i="45"/>
  <c r="P119" i="45"/>
  <c r="P120" i="45"/>
  <c r="P121" i="45"/>
  <c r="P122" i="45"/>
  <c r="P123" i="45"/>
  <c r="P124" i="45"/>
  <c r="P125" i="45"/>
  <c r="P126" i="45"/>
  <c r="P127" i="45"/>
  <c r="P128" i="45"/>
  <c r="P129" i="45"/>
  <c r="P130" i="45"/>
  <c r="P131" i="45"/>
  <c r="P132" i="45"/>
  <c r="P133" i="45"/>
  <c r="P134" i="45"/>
  <c r="P135" i="45"/>
  <c r="P136" i="45"/>
  <c r="P137" i="45"/>
  <c r="P138" i="45"/>
  <c r="P139" i="45"/>
  <c r="P140" i="45"/>
  <c r="P141" i="45"/>
  <c r="P142" i="45"/>
  <c r="P143" i="45"/>
  <c r="P144" i="45"/>
  <c r="P145" i="45"/>
  <c r="P146" i="45"/>
  <c r="P147" i="45"/>
  <c r="P148" i="45"/>
  <c r="P149" i="45"/>
  <c r="P150" i="45"/>
  <c r="P151" i="45"/>
  <c r="P152" i="45"/>
  <c r="P153" i="45"/>
  <c r="P154" i="45"/>
  <c r="P155" i="45"/>
  <c r="P156" i="45"/>
  <c r="P157" i="45"/>
  <c r="P158" i="45"/>
  <c r="P159" i="45"/>
  <c r="P160" i="45"/>
  <c r="P161" i="45"/>
  <c r="P162" i="45"/>
  <c r="P163" i="45"/>
  <c r="P164" i="45"/>
  <c r="P165" i="45"/>
  <c r="P166" i="45"/>
  <c r="P167" i="45"/>
  <c r="P168" i="45"/>
  <c r="P169" i="45"/>
  <c r="P170" i="45"/>
  <c r="P171" i="45"/>
  <c r="P172" i="45"/>
  <c r="P173" i="45"/>
  <c r="P174" i="45"/>
  <c r="P175" i="45"/>
  <c r="P176" i="45"/>
  <c r="P177" i="45"/>
  <c r="P178" i="45"/>
  <c r="P179" i="45"/>
  <c r="P180" i="45"/>
  <c r="P181" i="45"/>
  <c r="P182" i="45"/>
  <c r="P183" i="45"/>
  <c r="P184" i="45"/>
  <c r="P185" i="45"/>
  <c r="P186" i="45"/>
  <c r="P187" i="45"/>
  <c r="P188" i="45"/>
  <c r="P189" i="45"/>
  <c r="P190" i="45"/>
  <c r="P191" i="45"/>
  <c r="P192" i="45"/>
  <c r="P193" i="45"/>
  <c r="P194" i="45"/>
  <c r="P195" i="45"/>
  <c r="P196" i="45"/>
  <c r="P197" i="45"/>
  <c r="P198" i="45"/>
  <c r="P199" i="45"/>
  <c r="P200" i="45"/>
  <c r="P201" i="45"/>
  <c r="P202" i="45"/>
  <c r="P203" i="45"/>
  <c r="P204" i="45"/>
  <c r="P205" i="45"/>
  <c r="P206" i="45"/>
  <c r="P207" i="45"/>
  <c r="P208" i="45"/>
  <c r="P209" i="45"/>
  <c r="P210" i="45"/>
  <c r="P211" i="45"/>
  <c r="P212" i="45"/>
  <c r="P213" i="45"/>
  <c r="P214" i="45"/>
  <c r="P215" i="45"/>
  <c r="P216" i="45"/>
  <c r="P217" i="45"/>
  <c r="P218" i="45"/>
  <c r="P219" i="45"/>
  <c r="P220" i="45"/>
  <c r="P221" i="45"/>
  <c r="P222" i="45"/>
  <c r="P223" i="45"/>
  <c r="P224" i="45"/>
  <c r="P225" i="45"/>
  <c r="P226" i="45"/>
  <c r="P227" i="45"/>
  <c r="P228" i="45"/>
  <c r="P229" i="45"/>
  <c r="P230" i="45"/>
  <c r="P231" i="45"/>
  <c r="P232" i="45"/>
  <c r="P233" i="45"/>
  <c r="P234" i="45"/>
  <c r="P235" i="45"/>
  <c r="P236" i="45"/>
  <c r="P237" i="45"/>
  <c r="P238" i="45"/>
  <c r="P239" i="45"/>
  <c r="P240" i="45"/>
  <c r="P241" i="45"/>
  <c r="P242" i="45"/>
  <c r="P243" i="45"/>
  <c r="P244" i="45"/>
  <c r="P245" i="45"/>
  <c r="P246" i="45"/>
  <c r="P247" i="45"/>
  <c r="P248" i="45"/>
  <c r="P249" i="45"/>
  <c r="P250" i="45"/>
  <c r="P251" i="45"/>
  <c r="P252" i="45"/>
  <c r="P253" i="45"/>
  <c r="P254" i="45"/>
  <c r="P255" i="45"/>
  <c r="P256" i="45"/>
  <c r="P257" i="45"/>
  <c r="P258" i="45"/>
  <c r="P259" i="45"/>
  <c r="P260" i="45"/>
  <c r="P261" i="45"/>
  <c r="P262" i="45"/>
  <c r="P263" i="45"/>
  <c r="P264" i="45"/>
  <c r="P265" i="45"/>
  <c r="P266" i="45"/>
  <c r="P267" i="45"/>
  <c r="P268" i="45"/>
  <c r="P269" i="45"/>
  <c r="P270" i="45"/>
  <c r="P271" i="45"/>
  <c r="P272" i="45"/>
  <c r="P273" i="45"/>
  <c r="P274" i="45"/>
  <c r="P275" i="45"/>
  <c r="P276" i="45"/>
  <c r="P277" i="45"/>
  <c r="P278" i="45"/>
  <c r="P279" i="45"/>
  <c r="P280" i="45"/>
  <c r="P281" i="45"/>
  <c r="P282" i="45"/>
  <c r="P283" i="45"/>
  <c r="P284" i="45"/>
  <c r="P285" i="45"/>
  <c r="P286" i="45"/>
  <c r="P287" i="45"/>
  <c r="P288" i="45"/>
  <c r="P289" i="45"/>
  <c r="P290" i="45"/>
  <c r="P291" i="45"/>
  <c r="P292" i="45"/>
  <c r="P293" i="45"/>
  <c r="P294" i="45"/>
  <c r="P295" i="45"/>
  <c r="P296" i="45"/>
  <c r="P297" i="45"/>
  <c r="P298" i="45"/>
  <c r="P299" i="45"/>
  <c r="P300" i="45"/>
  <c r="P301" i="45"/>
  <c r="P302" i="45"/>
  <c r="P303" i="45"/>
  <c r="P304" i="45"/>
  <c r="P305" i="45"/>
  <c r="P306" i="45"/>
  <c r="P307" i="45"/>
  <c r="P308" i="45"/>
  <c r="P309" i="45"/>
  <c r="P310" i="45"/>
  <c r="P311" i="45"/>
  <c r="P312" i="45"/>
  <c r="P313" i="45"/>
  <c r="P314" i="45"/>
  <c r="P315" i="45"/>
  <c r="P316" i="45"/>
  <c r="P317" i="45"/>
  <c r="P318" i="45"/>
  <c r="P319" i="45"/>
  <c r="P320" i="45"/>
  <c r="P321" i="45"/>
  <c r="P322" i="45"/>
  <c r="P323" i="45"/>
  <c r="P324" i="45"/>
  <c r="P325" i="45"/>
  <c r="P326" i="45"/>
  <c r="P327" i="45"/>
  <c r="P328" i="45"/>
  <c r="P329" i="45"/>
  <c r="P330" i="45"/>
  <c r="P331" i="45"/>
  <c r="P332" i="45"/>
  <c r="P333" i="45"/>
  <c r="P334" i="45"/>
  <c r="P335" i="45"/>
  <c r="P336" i="45"/>
  <c r="P337" i="45"/>
  <c r="P338" i="45"/>
  <c r="P339" i="45"/>
  <c r="P340" i="45"/>
  <c r="P341" i="45"/>
  <c r="P342" i="45"/>
  <c r="P343" i="45"/>
  <c r="P344" i="45"/>
  <c r="P345" i="45"/>
  <c r="P346" i="45"/>
  <c r="P347" i="45"/>
  <c r="P348" i="45"/>
  <c r="P349" i="45"/>
  <c r="P350" i="45"/>
  <c r="P351" i="45"/>
  <c r="P352" i="45"/>
  <c r="P353" i="45"/>
  <c r="P354" i="45"/>
  <c r="P355" i="45"/>
  <c r="P356" i="45"/>
  <c r="P357" i="45"/>
  <c r="P358" i="45"/>
  <c r="P359" i="45"/>
  <c r="P360" i="45"/>
  <c r="P361" i="45"/>
  <c r="P362" i="45"/>
  <c r="P363" i="45"/>
  <c r="P364" i="45"/>
  <c r="P365" i="45"/>
  <c r="P366" i="45"/>
  <c r="P367" i="45"/>
  <c r="P368" i="45"/>
  <c r="P369" i="45"/>
  <c r="P370" i="45"/>
  <c r="P371" i="45"/>
  <c r="P372" i="45"/>
  <c r="P373" i="45"/>
  <c r="P374" i="45"/>
  <c r="P375" i="45"/>
  <c r="P376" i="45"/>
  <c r="P377" i="45"/>
  <c r="P378" i="45"/>
  <c r="P379" i="45"/>
  <c r="P380" i="45"/>
  <c r="P381" i="45"/>
  <c r="P382" i="45"/>
  <c r="P383" i="45"/>
  <c r="P384" i="45"/>
  <c r="P385" i="45"/>
  <c r="P386" i="45"/>
  <c r="P387" i="45"/>
  <c r="P388" i="45"/>
  <c r="P389" i="45"/>
  <c r="P390" i="45"/>
  <c r="P391" i="45"/>
  <c r="P392" i="45"/>
  <c r="P393" i="45"/>
  <c r="P394" i="45"/>
  <c r="P395" i="45"/>
  <c r="P396" i="45"/>
  <c r="P397" i="45"/>
  <c r="P398" i="45"/>
  <c r="P399" i="45"/>
  <c r="P400" i="45"/>
  <c r="P401" i="45"/>
  <c r="P402" i="45"/>
  <c r="P403" i="45"/>
  <c r="P404" i="45"/>
  <c r="P405" i="45"/>
  <c r="P406" i="45"/>
  <c r="P407" i="45"/>
  <c r="P408" i="45"/>
  <c r="P409" i="45"/>
  <c r="P410" i="45"/>
  <c r="P411" i="45"/>
  <c r="P412" i="45"/>
  <c r="P413" i="45"/>
  <c r="P414" i="45"/>
  <c r="P415" i="45"/>
  <c r="P416" i="45"/>
  <c r="P417" i="45"/>
  <c r="P418" i="45"/>
  <c r="P419" i="45"/>
  <c r="P420" i="45"/>
  <c r="P421" i="45"/>
  <c r="P422" i="45"/>
  <c r="P423" i="45"/>
  <c r="P424" i="45"/>
  <c r="P425" i="45"/>
  <c r="P426" i="45"/>
  <c r="P427" i="45"/>
  <c r="P428" i="45"/>
  <c r="P429" i="45"/>
  <c r="P430" i="45"/>
  <c r="P431" i="45"/>
  <c r="P432" i="45"/>
  <c r="P433" i="45"/>
  <c r="P434" i="45"/>
  <c r="P435" i="45"/>
  <c r="P436" i="45"/>
  <c r="P437" i="45"/>
  <c r="P438" i="45"/>
  <c r="P439" i="45"/>
  <c r="P440" i="45"/>
  <c r="P441" i="45"/>
  <c r="P442" i="45"/>
  <c r="P443" i="45"/>
  <c r="P444" i="45"/>
  <c r="P445" i="45"/>
  <c r="P446" i="45"/>
  <c r="P447" i="45"/>
  <c r="P448" i="45"/>
  <c r="P449" i="45"/>
  <c r="P450" i="45"/>
  <c r="P451" i="45"/>
  <c r="P452" i="45"/>
  <c r="P453" i="45"/>
  <c r="P454" i="45"/>
  <c r="P455" i="45"/>
  <c r="P456" i="45"/>
  <c r="P457" i="45"/>
  <c r="P458" i="45"/>
  <c r="P459" i="45"/>
  <c r="P460" i="45"/>
  <c r="P461" i="45"/>
  <c r="P462" i="45"/>
  <c r="P463" i="45"/>
  <c r="P464" i="45"/>
  <c r="P465" i="45"/>
  <c r="P466" i="45"/>
  <c r="P467" i="45"/>
  <c r="P468" i="45"/>
  <c r="P469" i="45"/>
  <c r="P470" i="45"/>
  <c r="P471" i="45"/>
  <c r="P472" i="45"/>
  <c r="P473" i="45"/>
  <c r="P474" i="45"/>
  <c r="P475" i="45"/>
  <c r="P476" i="45"/>
  <c r="P477" i="45"/>
  <c r="P478" i="45"/>
  <c r="P479" i="45"/>
  <c r="P480" i="45"/>
  <c r="P481" i="45"/>
  <c r="P482" i="45"/>
  <c r="P483" i="45"/>
  <c r="P484" i="45"/>
  <c r="P485" i="45"/>
  <c r="P486" i="45"/>
  <c r="P487" i="45"/>
  <c r="P488" i="45"/>
  <c r="P489" i="45"/>
  <c r="P490" i="45"/>
  <c r="P491" i="45"/>
  <c r="P492" i="45"/>
  <c r="P493" i="45"/>
  <c r="P494" i="45"/>
  <c r="P495" i="45"/>
  <c r="P496" i="45"/>
  <c r="P497" i="45"/>
  <c r="P498" i="45"/>
  <c r="P499" i="45"/>
  <c r="P500" i="45"/>
  <c r="P501" i="45"/>
  <c r="P502" i="45"/>
  <c r="P503" i="45"/>
  <c r="P504" i="45"/>
  <c r="P505" i="45"/>
  <c r="P506" i="45"/>
  <c r="P507" i="45"/>
  <c r="P508" i="45"/>
  <c r="P29" i="45"/>
  <c r="P30" i="45"/>
  <c r="P31" i="45"/>
  <c r="P28" i="45"/>
  <c r="S28" i="45"/>
  <c r="Q28" i="45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S47" i="44"/>
  <c r="S48" i="44"/>
  <c r="S49" i="44"/>
  <c r="S50" i="44"/>
  <c r="S51" i="44"/>
  <c r="S52" i="44"/>
  <c r="S53" i="44"/>
  <c r="S54" i="44"/>
  <c r="S55" i="44"/>
  <c r="S56" i="44"/>
  <c r="S57" i="44"/>
  <c r="S58" i="44"/>
  <c r="S59" i="44"/>
  <c r="S60" i="44"/>
  <c r="S61" i="44"/>
  <c r="S62" i="44"/>
  <c r="S63" i="44"/>
  <c r="S64" i="44"/>
  <c r="S65" i="44"/>
  <c r="S66" i="44"/>
  <c r="S67" i="44"/>
  <c r="S68" i="44"/>
  <c r="S69" i="44"/>
  <c r="S70" i="44"/>
  <c r="S71" i="44"/>
  <c r="S72" i="44"/>
  <c r="S73" i="44"/>
  <c r="S74" i="44"/>
  <c r="S75" i="44"/>
  <c r="S76" i="44"/>
  <c r="S77" i="44"/>
  <c r="S78" i="44"/>
  <c r="S79" i="44"/>
  <c r="S80" i="44"/>
  <c r="S81" i="44"/>
  <c r="S82" i="44"/>
  <c r="S83" i="44"/>
  <c r="S84" i="44"/>
  <c r="S85" i="44"/>
  <c r="S86" i="44"/>
  <c r="S87" i="44"/>
  <c r="S88" i="44"/>
  <c r="S89" i="44"/>
  <c r="S90" i="44"/>
  <c r="S91" i="44"/>
  <c r="S92" i="44"/>
  <c r="S93" i="44"/>
  <c r="S94" i="44"/>
  <c r="S95" i="44"/>
  <c r="S96" i="44"/>
  <c r="S97" i="44"/>
  <c r="S98" i="44"/>
  <c r="S99" i="44"/>
  <c r="S100" i="44"/>
  <c r="S101" i="44"/>
  <c r="S102" i="44"/>
  <c r="S103" i="44"/>
  <c r="S104" i="44"/>
  <c r="S105" i="44"/>
  <c r="S106" i="44"/>
  <c r="S107" i="44"/>
  <c r="S108" i="44"/>
  <c r="S109" i="44"/>
  <c r="S110" i="44"/>
  <c r="S111" i="44"/>
  <c r="S112" i="44"/>
  <c r="S113" i="44"/>
  <c r="S114" i="44"/>
  <c r="S115" i="44"/>
  <c r="S116" i="44"/>
  <c r="S117" i="44"/>
  <c r="S118" i="44"/>
  <c r="S119" i="44"/>
  <c r="S120" i="44"/>
  <c r="S121" i="44"/>
  <c r="S122" i="44"/>
  <c r="S123" i="44"/>
  <c r="S124" i="44"/>
  <c r="S125" i="44"/>
  <c r="S126" i="44"/>
  <c r="S127" i="44"/>
  <c r="S128" i="44"/>
  <c r="S129" i="44"/>
  <c r="S130" i="44"/>
  <c r="S131" i="44"/>
  <c r="S132" i="44"/>
  <c r="S133" i="44"/>
  <c r="S134" i="44"/>
  <c r="S135" i="44"/>
  <c r="S136" i="44"/>
  <c r="S137" i="44"/>
  <c r="S138" i="44"/>
  <c r="S139" i="44"/>
  <c r="S140" i="44"/>
  <c r="S141" i="44"/>
  <c r="S142" i="44"/>
  <c r="S143" i="44"/>
  <c r="S144" i="44"/>
  <c r="S145" i="44"/>
  <c r="S146" i="44"/>
  <c r="S147" i="44"/>
  <c r="S148" i="44"/>
  <c r="S149" i="44"/>
  <c r="S150" i="44"/>
  <c r="S151" i="44"/>
  <c r="S152" i="44"/>
  <c r="S153" i="44"/>
  <c r="S154" i="44"/>
  <c r="S155" i="44"/>
  <c r="S156" i="44"/>
  <c r="S157" i="44"/>
  <c r="S158" i="44"/>
  <c r="S159" i="44"/>
  <c r="S160" i="44"/>
  <c r="S161" i="44"/>
  <c r="S162" i="44"/>
  <c r="S163" i="44"/>
  <c r="S164" i="44"/>
  <c r="S165" i="44"/>
  <c r="S166" i="44"/>
  <c r="S167" i="44"/>
  <c r="S168" i="44"/>
  <c r="S169" i="44"/>
  <c r="S170" i="44"/>
  <c r="S171" i="44"/>
  <c r="S172" i="44"/>
  <c r="S173" i="44"/>
  <c r="S174" i="44"/>
  <c r="S175" i="44"/>
  <c r="S176" i="44"/>
  <c r="S177" i="44"/>
  <c r="S178" i="44"/>
  <c r="S179" i="44"/>
  <c r="S180" i="44"/>
  <c r="S181" i="44"/>
  <c r="S182" i="44"/>
  <c r="S183" i="44"/>
  <c r="S184" i="44"/>
  <c r="S185" i="44"/>
  <c r="S186" i="44"/>
  <c r="S187" i="44"/>
  <c r="S188" i="44"/>
  <c r="S189" i="44"/>
  <c r="S190" i="44"/>
  <c r="S191" i="44"/>
  <c r="S192" i="44"/>
  <c r="S193" i="44"/>
  <c r="S194" i="44"/>
  <c r="S195" i="44"/>
  <c r="S196" i="44"/>
  <c r="S197" i="44"/>
  <c r="S198" i="44"/>
  <c r="S199" i="44"/>
  <c r="S200" i="44"/>
  <c r="S201" i="44"/>
  <c r="S202" i="44"/>
  <c r="S203" i="44"/>
  <c r="S204" i="44"/>
  <c r="S205" i="44"/>
  <c r="S206" i="44"/>
  <c r="S207" i="44"/>
  <c r="S208" i="44"/>
  <c r="S209" i="44"/>
  <c r="S210" i="44"/>
  <c r="S211" i="44"/>
  <c r="S212" i="44"/>
  <c r="S213" i="44"/>
  <c r="S214" i="44"/>
  <c r="S215" i="44"/>
  <c r="S216" i="44"/>
  <c r="S217" i="44"/>
  <c r="S218" i="44"/>
  <c r="S219" i="44"/>
  <c r="S220" i="44"/>
  <c r="S221" i="44"/>
  <c r="S222" i="44"/>
  <c r="S223" i="44"/>
  <c r="S224" i="44"/>
  <c r="S225" i="44"/>
  <c r="S226" i="44"/>
  <c r="S227" i="44"/>
  <c r="S228" i="44"/>
  <c r="S229" i="44"/>
  <c r="S230" i="44"/>
  <c r="S231" i="44"/>
  <c r="S232" i="44"/>
  <c r="S233" i="44"/>
  <c r="S234" i="44"/>
  <c r="S235" i="44"/>
  <c r="S236" i="44"/>
  <c r="S237" i="44"/>
  <c r="S238" i="44"/>
  <c r="S239" i="44"/>
  <c r="S240" i="44"/>
  <c r="S241" i="44"/>
  <c r="S242" i="44"/>
  <c r="S243" i="44"/>
  <c r="S244" i="44"/>
  <c r="S245" i="44"/>
  <c r="S246" i="44"/>
  <c r="S247" i="44"/>
  <c r="S248" i="44"/>
  <c r="S249" i="44"/>
  <c r="S250" i="44"/>
  <c r="S251" i="44"/>
  <c r="S252" i="44"/>
  <c r="S253" i="44"/>
  <c r="S254" i="44"/>
  <c r="S255" i="44"/>
  <c r="S256" i="44"/>
  <c r="S257" i="44"/>
  <c r="S258" i="44"/>
  <c r="S259" i="44"/>
  <c r="S260" i="44"/>
  <c r="S261" i="44"/>
  <c r="S262" i="44"/>
  <c r="S263" i="44"/>
  <c r="S264" i="44"/>
  <c r="S265" i="44"/>
  <c r="S266" i="44"/>
  <c r="S267" i="44"/>
  <c r="S268" i="44"/>
  <c r="S269" i="44"/>
  <c r="S270" i="44"/>
  <c r="S271" i="44"/>
  <c r="S272" i="44"/>
  <c r="S273" i="44"/>
  <c r="S274" i="44"/>
  <c r="S275" i="44"/>
  <c r="S276" i="44"/>
  <c r="S277" i="44"/>
  <c r="S278" i="44"/>
  <c r="S279" i="44"/>
  <c r="S280" i="44"/>
  <c r="S281" i="44"/>
  <c r="S282" i="44"/>
  <c r="S283" i="44"/>
  <c r="S284" i="44"/>
  <c r="S285" i="44"/>
  <c r="S286" i="44"/>
  <c r="S287" i="44"/>
  <c r="S288" i="44"/>
  <c r="S289" i="44"/>
  <c r="S290" i="44"/>
  <c r="S291" i="44"/>
  <c r="S292" i="44"/>
  <c r="S293" i="44"/>
  <c r="S294" i="44"/>
  <c r="S295" i="44"/>
  <c r="S296" i="44"/>
  <c r="S297" i="44"/>
  <c r="S298" i="44"/>
  <c r="S299" i="44"/>
  <c r="S300" i="44"/>
  <c r="S301" i="44"/>
  <c r="S302" i="44"/>
  <c r="S303" i="44"/>
  <c r="S304" i="44"/>
  <c r="S305" i="44"/>
  <c r="S306" i="44"/>
  <c r="S307" i="44"/>
  <c r="S308" i="44"/>
  <c r="S309" i="44"/>
  <c r="S310" i="44"/>
  <c r="S311" i="44"/>
  <c r="S312" i="44"/>
  <c r="S313" i="44"/>
  <c r="S314" i="44"/>
  <c r="S315" i="44"/>
  <c r="S316" i="44"/>
  <c r="S317" i="44"/>
  <c r="S318" i="44"/>
  <c r="S319" i="44"/>
  <c r="S320" i="44"/>
  <c r="S321" i="44"/>
  <c r="S322" i="44"/>
  <c r="S323" i="44"/>
  <c r="S324" i="44"/>
  <c r="S325" i="44"/>
  <c r="S326" i="44"/>
  <c r="S327" i="44"/>
  <c r="S328" i="44"/>
  <c r="S329" i="44"/>
  <c r="S330" i="44"/>
  <c r="S331" i="44"/>
  <c r="S332" i="44"/>
  <c r="S333" i="44"/>
  <c r="S334" i="44"/>
  <c r="S335" i="44"/>
  <c r="S336" i="44"/>
  <c r="S337" i="44"/>
  <c r="S338" i="44"/>
  <c r="S339" i="44"/>
  <c r="S340" i="44"/>
  <c r="S341" i="44"/>
  <c r="S342" i="44"/>
  <c r="S343" i="44"/>
  <c r="S344" i="44"/>
  <c r="S345" i="44"/>
  <c r="S346" i="44"/>
  <c r="S347" i="44"/>
  <c r="S348" i="44"/>
  <c r="S349" i="44"/>
  <c r="S350" i="44"/>
  <c r="S351" i="44"/>
  <c r="S352" i="44"/>
  <c r="S353" i="44"/>
  <c r="S354" i="44"/>
  <c r="S355" i="44"/>
  <c r="S356" i="44"/>
  <c r="S357" i="44"/>
  <c r="S358" i="44"/>
  <c r="S359" i="44"/>
  <c r="S360" i="44"/>
  <c r="S361" i="44"/>
  <c r="S362" i="44"/>
  <c r="S363" i="44"/>
  <c r="S364" i="44"/>
  <c r="S365" i="44"/>
  <c r="S366" i="44"/>
  <c r="S367" i="44"/>
  <c r="S368" i="44"/>
  <c r="S369" i="44"/>
  <c r="S370" i="44"/>
  <c r="S371" i="44"/>
  <c r="S372" i="44"/>
  <c r="S373" i="44"/>
  <c r="S374" i="44"/>
  <c r="S375" i="44"/>
  <c r="S376" i="44"/>
  <c r="S377" i="44"/>
  <c r="S378" i="44"/>
  <c r="S379" i="44"/>
  <c r="S380" i="44"/>
  <c r="S381" i="44"/>
  <c r="S382" i="44"/>
  <c r="S383" i="44"/>
  <c r="S384" i="44"/>
  <c r="S385" i="44"/>
  <c r="S386" i="44"/>
  <c r="S387" i="44"/>
  <c r="S388" i="44"/>
  <c r="S389" i="44"/>
  <c r="S390" i="44"/>
  <c r="S391" i="44"/>
  <c r="S392" i="44"/>
  <c r="S393" i="44"/>
  <c r="S394" i="44"/>
  <c r="S395" i="44"/>
  <c r="S396" i="44"/>
  <c r="S397" i="44"/>
  <c r="S398" i="44"/>
  <c r="S399" i="44"/>
  <c r="S400" i="44"/>
  <c r="S401" i="44"/>
  <c r="S402" i="44"/>
  <c r="S403" i="44"/>
  <c r="S404" i="44"/>
  <c r="S405" i="44"/>
  <c r="S406" i="44"/>
  <c r="S407" i="44"/>
  <c r="S408" i="44"/>
  <c r="S409" i="44"/>
  <c r="S410" i="44"/>
  <c r="S411" i="44"/>
  <c r="S412" i="44"/>
  <c r="S413" i="44"/>
  <c r="S414" i="44"/>
  <c r="S415" i="44"/>
  <c r="S416" i="44"/>
  <c r="S417" i="44"/>
  <c r="S418" i="44"/>
  <c r="S419" i="44"/>
  <c r="S420" i="44"/>
  <c r="S421" i="44"/>
  <c r="S422" i="44"/>
  <c r="S423" i="44"/>
  <c r="S424" i="44"/>
  <c r="S425" i="44"/>
  <c r="S426" i="44"/>
  <c r="S427" i="44"/>
  <c r="S428" i="44"/>
  <c r="S429" i="44"/>
  <c r="S430" i="44"/>
  <c r="S431" i="44"/>
  <c r="S432" i="44"/>
  <c r="S433" i="44"/>
  <c r="S434" i="44"/>
  <c r="S435" i="44"/>
  <c r="S436" i="44"/>
  <c r="S437" i="44"/>
  <c r="S438" i="44"/>
  <c r="S439" i="44"/>
  <c r="S440" i="44"/>
  <c r="S441" i="44"/>
  <c r="S442" i="44"/>
  <c r="S443" i="44"/>
  <c r="S444" i="44"/>
  <c r="S445" i="44"/>
  <c r="S446" i="44"/>
  <c r="S447" i="44"/>
  <c r="S448" i="44"/>
  <c r="S449" i="44"/>
  <c r="S450" i="44"/>
  <c r="S451" i="44"/>
  <c r="S452" i="44"/>
  <c r="S453" i="44"/>
  <c r="S454" i="44"/>
  <c r="S455" i="44"/>
  <c r="S456" i="44"/>
  <c r="S457" i="44"/>
  <c r="S458" i="44"/>
  <c r="S459" i="44"/>
  <c r="S460" i="44"/>
  <c r="S461" i="44"/>
  <c r="S462" i="44"/>
  <c r="S463" i="44"/>
  <c r="S464" i="44"/>
  <c r="S465" i="44"/>
  <c r="S466" i="44"/>
  <c r="S467" i="44"/>
  <c r="S468" i="44"/>
  <c r="S469" i="44"/>
  <c r="S470" i="44"/>
  <c r="S471" i="44"/>
  <c r="S472" i="44"/>
  <c r="S473" i="44"/>
  <c r="S474" i="44"/>
  <c r="S475" i="44"/>
  <c r="S476" i="44"/>
  <c r="S477" i="44"/>
  <c r="S478" i="44"/>
  <c r="S479" i="44"/>
  <c r="S480" i="44"/>
  <c r="S481" i="44"/>
  <c r="S482" i="44"/>
  <c r="S483" i="44"/>
  <c r="S484" i="44"/>
  <c r="S485" i="44"/>
  <c r="S486" i="44"/>
  <c r="S487" i="44"/>
  <c r="S488" i="44"/>
  <c r="S489" i="44"/>
  <c r="S490" i="44"/>
  <c r="S491" i="44"/>
  <c r="S492" i="44"/>
  <c r="S493" i="44"/>
  <c r="S494" i="44"/>
  <c r="S495" i="44"/>
  <c r="S496" i="44"/>
  <c r="S497" i="44"/>
  <c r="S498" i="44"/>
  <c r="S499" i="44"/>
  <c r="S500" i="44"/>
  <c r="S501" i="44"/>
  <c r="S502" i="44"/>
  <c r="S503" i="44"/>
  <c r="S504" i="44"/>
  <c r="S505" i="44"/>
  <c r="S506" i="44"/>
  <c r="S507" i="44"/>
  <c r="S508" i="44"/>
  <c r="R50" i="44"/>
  <c r="R51" i="44"/>
  <c r="R52" i="44"/>
  <c r="R53" i="44"/>
  <c r="R54" i="44"/>
  <c r="R55" i="44"/>
  <c r="R56" i="44"/>
  <c r="R57" i="44"/>
  <c r="R58" i="44"/>
  <c r="R59" i="44"/>
  <c r="R60" i="44"/>
  <c r="R61" i="44"/>
  <c r="R62" i="44"/>
  <c r="R63" i="44"/>
  <c r="R64" i="44"/>
  <c r="R65" i="44"/>
  <c r="R66" i="44"/>
  <c r="R67" i="44"/>
  <c r="R68" i="44"/>
  <c r="R69" i="44"/>
  <c r="R70" i="44"/>
  <c r="R71" i="44"/>
  <c r="R72" i="44"/>
  <c r="R73" i="44"/>
  <c r="R74" i="44"/>
  <c r="R75" i="44"/>
  <c r="R76" i="44"/>
  <c r="R77" i="44"/>
  <c r="R78" i="44"/>
  <c r="R79" i="44"/>
  <c r="R80" i="44"/>
  <c r="R81" i="44"/>
  <c r="R82" i="44"/>
  <c r="R83" i="44"/>
  <c r="R84" i="44"/>
  <c r="R85" i="44"/>
  <c r="R86" i="44"/>
  <c r="R87" i="44"/>
  <c r="R88" i="44"/>
  <c r="R89" i="44"/>
  <c r="R90" i="44"/>
  <c r="R91" i="44"/>
  <c r="R92" i="44"/>
  <c r="R93" i="44"/>
  <c r="R94" i="44"/>
  <c r="R95" i="44"/>
  <c r="R96" i="44"/>
  <c r="R97" i="44"/>
  <c r="R98" i="44"/>
  <c r="R99" i="44"/>
  <c r="R100" i="44"/>
  <c r="R101" i="44"/>
  <c r="R102" i="44"/>
  <c r="R103" i="44"/>
  <c r="R104" i="44"/>
  <c r="R105" i="44"/>
  <c r="R106" i="44"/>
  <c r="R107" i="44"/>
  <c r="R108" i="44"/>
  <c r="R109" i="44"/>
  <c r="R110" i="44"/>
  <c r="R111" i="44"/>
  <c r="R112" i="44"/>
  <c r="R113" i="44"/>
  <c r="R114" i="44"/>
  <c r="R115" i="44"/>
  <c r="R116" i="44"/>
  <c r="R117" i="44"/>
  <c r="R118" i="44"/>
  <c r="R119" i="44"/>
  <c r="R120" i="44"/>
  <c r="R121" i="44"/>
  <c r="R122" i="44"/>
  <c r="R123" i="44"/>
  <c r="R124" i="44"/>
  <c r="R125" i="44"/>
  <c r="R126" i="44"/>
  <c r="R127" i="44"/>
  <c r="R128" i="44"/>
  <c r="R129" i="44"/>
  <c r="R130" i="44"/>
  <c r="R131" i="44"/>
  <c r="R132" i="44"/>
  <c r="R133" i="44"/>
  <c r="R134" i="44"/>
  <c r="R135" i="44"/>
  <c r="R136" i="44"/>
  <c r="R137" i="44"/>
  <c r="R138" i="44"/>
  <c r="R139" i="44"/>
  <c r="R140" i="44"/>
  <c r="R141" i="44"/>
  <c r="R142" i="44"/>
  <c r="R143" i="44"/>
  <c r="R144" i="44"/>
  <c r="R145" i="44"/>
  <c r="R146" i="44"/>
  <c r="R147" i="44"/>
  <c r="R148" i="44"/>
  <c r="R149" i="44"/>
  <c r="R150" i="44"/>
  <c r="R151" i="44"/>
  <c r="R152" i="44"/>
  <c r="R153" i="44"/>
  <c r="R154" i="44"/>
  <c r="R155" i="44"/>
  <c r="R156" i="44"/>
  <c r="R157" i="44"/>
  <c r="R158" i="44"/>
  <c r="R159" i="44"/>
  <c r="R160" i="44"/>
  <c r="R161" i="44"/>
  <c r="R162" i="44"/>
  <c r="R163" i="44"/>
  <c r="R164" i="44"/>
  <c r="R165" i="44"/>
  <c r="R166" i="44"/>
  <c r="R167" i="44"/>
  <c r="R168" i="44"/>
  <c r="R169" i="44"/>
  <c r="R170" i="44"/>
  <c r="R171" i="44"/>
  <c r="R172" i="44"/>
  <c r="R173" i="44"/>
  <c r="R174" i="44"/>
  <c r="R175" i="44"/>
  <c r="R176" i="44"/>
  <c r="R177" i="44"/>
  <c r="R178" i="44"/>
  <c r="R179" i="44"/>
  <c r="R180" i="44"/>
  <c r="R181" i="44"/>
  <c r="R182" i="44"/>
  <c r="R183" i="44"/>
  <c r="R184" i="44"/>
  <c r="R185" i="44"/>
  <c r="R186" i="44"/>
  <c r="R187" i="44"/>
  <c r="R188" i="44"/>
  <c r="R189" i="44"/>
  <c r="R190" i="44"/>
  <c r="R191" i="44"/>
  <c r="R192" i="44"/>
  <c r="R193" i="44"/>
  <c r="R194" i="44"/>
  <c r="R195" i="44"/>
  <c r="R196" i="44"/>
  <c r="R197" i="44"/>
  <c r="R198" i="44"/>
  <c r="R199" i="44"/>
  <c r="R200" i="44"/>
  <c r="R201" i="44"/>
  <c r="R202" i="44"/>
  <c r="R203" i="44"/>
  <c r="R204" i="44"/>
  <c r="R205" i="44"/>
  <c r="R206" i="44"/>
  <c r="R207" i="44"/>
  <c r="R208" i="44"/>
  <c r="R209" i="44"/>
  <c r="R210" i="44"/>
  <c r="R211" i="44"/>
  <c r="R212" i="44"/>
  <c r="R213" i="44"/>
  <c r="R214" i="44"/>
  <c r="R215" i="44"/>
  <c r="R216" i="44"/>
  <c r="R217" i="44"/>
  <c r="R218" i="44"/>
  <c r="R219" i="44"/>
  <c r="R220" i="44"/>
  <c r="R221" i="44"/>
  <c r="R222" i="44"/>
  <c r="R223" i="44"/>
  <c r="R224" i="44"/>
  <c r="R225" i="44"/>
  <c r="R226" i="44"/>
  <c r="R227" i="44"/>
  <c r="R228" i="44"/>
  <c r="R229" i="44"/>
  <c r="R230" i="44"/>
  <c r="R231" i="44"/>
  <c r="R232" i="44"/>
  <c r="R233" i="44"/>
  <c r="R234" i="44"/>
  <c r="R235" i="44"/>
  <c r="R236" i="44"/>
  <c r="R237" i="44"/>
  <c r="R238" i="44"/>
  <c r="R239" i="44"/>
  <c r="R240" i="44"/>
  <c r="R241" i="44"/>
  <c r="R242" i="44"/>
  <c r="R243" i="44"/>
  <c r="R244" i="44"/>
  <c r="R245" i="44"/>
  <c r="R246" i="44"/>
  <c r="R247" i="44"/>
  <c r="R248" i="44"/>
  <c r="R249" i="44"/>
  <c r="R250" i="44"/>
  <c r="R251" i="44"/>
  <c r="R252" i="44"/>
  <c r="R253" i="44"/>
  <c r="R254" i="44"/>
  <c r="R255" i="44"/>
  <c r="R256" i="44"/>
  <c r="R257" i="44"/>
  <c r="R258" i="44"/>
  <c r="R259" i="44"/>
  <c r="R260" i="44"/>
  <c r="R261" i="44"/>
  <c r="R262" i="44"/>
  <c r="R263" i="44"/>
  <c r="R264" i="44"/>
  <c r="R265" i="44"/>
  <c r="R266" i="44"/>
  <c r="R267" i="44"/>
  <c r="R268" i="44"/>
  <c r="R269" i="44"/>
  <c r="R270" i="44"/>
  <c r="R271" i="44"/>
  <c r="R272" i="44"/>
  <c r="R273" i="44"/>
  <c r="R274" i="44"/>
  <c r="R275" i="44"/>
  <c r="R276" i="44"/>
  <c r="R277" i="44"/>
  <c r="R278" i="44"/>
  <c r="R279" i="44"/>
  <c r="R280" i="44"/>
  <c r="R281" i="44"/>
  <c r="R282" i="44"/>
  <c r="R283" i="44"/>
  <c r="R284" i="44"/>
  <c r="R285" i="44"/>
  <c r="R286" i="44"/>
  <c r="R287" i="44"/>
  <c r="R288" i="44"/>
  <c r="R289" i="44"/>
  <c r="R290" i="44"/>
  <c r="R291" i="44"/>
  <c r="R292" i="44"/>
  <c r="R293" i="44"/>
  <c r="R294" i="44"/>
  <c r="R295" i="44"/>
  <c r="R296" i="44"/>
  <c r="R297" i="44"/>
  <c r="R298" i="44"/>
  <c r="R299" i="44"/>
  <c r="R300" i="44"/>
  <c r="R301" i="44"/>
  <c r="R302" i="44"/>
  <c r="R303" i="44"/>
  <c r="R304" i="44"/>
  <c r="R305" i="44"/>
  <c r="R306" i="44"/>
  <c r="R307" i="44"/>
  <c r="R308" i="44"/>
  <c r="R309" i="44"/>
  <c r="R310" i="44"/>
  <c r="R311" i="44"/>
  <c r="R312" i="44"/>
  <c r="R313" i="44"/>
  <c r="R314" i="44"/>
  <c r="R315" i="44"/>
  <c r="R316" i="44"/>
  <c r="R317" i="44"/>
  <c r="R318" i="44"/>
  <c r="R319" i="44"/>
  <c r="R320" i="44"/>
  <c r="R321" i="44"/>
  <c r="R322" i="44"/>
  <c r="R323" i="44"/>
  <c r="R324" i="44"/>
  <c r="R325" i="44"/>
  <c r="R326" i="44"/>
  <c r="R327" i="44"/>
  <c r="R328" i="44"/>
  <c r="R329" i="44"/>
  <c r="R330" i="44"/>
  <c r="R331" i="44"/>
  <c r="R332" i="44"/>
  <c r="R333" i="44"/>
  <c r="R334" i="44"/>
  <c r="R335" i="44"/>
  <c r="R336" i="44"/>
  <c r="R337" i="44"/>
  <c r="R338" i="44"/>
  <c r="R339" i="44"/>
  <c r="R340" i="44"/>
  <c r="R341" i="44"/>
  <c r="R342" i="44"/>
  <c r="R343" i="44"/>
  <c r="R344" i="44"/>
  <c r="R345" i="44"/>
  <c r="R346" i="44"/>
  <c r="R347" i="44"/>
  <c r="R348" i="44"/>
  <c r="R349" i="44"/>
  <c r="R350" i="44"/>
  <c r="R351" i="44"/>
  <c r="R352" i="44"/>
  <c r="R353" i="44"/>
  <c r="R354" i="44"/>
  <c r="R355" i="44"/>
  <c r="R356" i="44"/>
  <c r="R357" i="44"/>
  <c r="R358" i="44"/>
  <c r="R359" i="44"/>
  <c r="R360" i="44"/>
  <c r="R361" i="44"/>
  <c r="R362" i="44"/>
  <c r="R363" i="44"/>
  <c r="R364" i="44"/>
  <c r="R365" i="44"/>
  <c r="R366" i="44"/>
  <c r="R367" i="44"/>
  <c r="R368" i="44"/>
  <c r="R369" i="44"/>
  <c r="R370" i="44"/>
  <c r="R371" i="44"/>
  <c r="R372" i="44"/>
  <c r="R373" i="44"/>
  <c r="R374" i="44"/>
  <c r="R375" i="44"/>
  <c r="R376" i="44"/>
  <c r="R377" i="44"/>
  <c r="R378" i="44"/>
  <c r="R379" i="44"/>
  <c r="R380" i="44"/>
  <c r="R381" i="44"/>
  <c r="R382" i="44"/>
  <c r="R383" i="44"/>
  <c r="R384" i="44"/>
  <c r="R385" i="44"/>
  <c r="R386" i="44"/>
  <c r="R387" i="44"/>
  <c r="R388" i="44"/>
  <c r="R389" i="44"/>
  <c r="R390" i="44"/>
  <c r="R391" i="44"/>
  <c r="R392" i="44"/>
  <c r="R393" i="44"/>
  <c r="R394" i="44"/>
  <c r="R395" i="44"/>
  <c r="R396" i="44"/>
  <c r="R397" i="44"/>
  <c r="R398" i="44"/>
  <c r="R399" i="44"/>
  <c r="R400" i="44"/>
  <c r="R401" i="44"/>
  <c r="R402" i="44"/>
  <c r="R403" i="44"/>
  <c r="R404" i="44"/>
  <c r="R405" i="44"/>
  <c r="R406" i="44"/>
  <c r="R407" i="44"/>
  <c r="R408" i="44"/>
  <c r="R409" i="44"/>
  <c r="R410" i="44"/>
  <c r="R411" i="44"/>
  <c r="R412" i="44"/>
  <c r="R413" i="44"/>
  <c r="R414" i="44"/>
  <c r="R415" i="44"/>
  <c r="R416" i="44"/>
  <c r="R417" i="44"/>
  <c r="R418" i="44"/>
  <c r="R419" i="44"/>
  <c r="R420" i="44"/>
  <c r="R421" i="44"/>
  <c r="R422" i="44"/>
  <c r="R423" i="44"/>
  <c r="R424" i="44"/>
  <c r="R425" i="44"/>
  <c r="R426" i="44"/>
  <c r="R427" i="44"/>
  <c r="R428" i="44"/>
  <c r="R429" i="44"/>
  <c r="R430" i="44"/>
  <c r="R431" i="44"/>
  <c r="R432" i="44"/>
  <c r="R433" i="44"/>
  <c r="R434" i="44"/>
  <c r="R435" i="44"/>
  <c r="R436" i="44"/>
  <c r="R437" i="44"/>
  <c r="R438" i="44"/>
  <c r="R439" i="44"/>
  <c r="R440" i="44"/>
  <c r="R441" i="44"/>
  <c r="R442" i="44"/>
  <c r="R443" i="44"/>
  <c r="R444" i="44"/>
  <c r="R445" i="44"/>
  <c r="R446" i="44"/>
  <c r="R447" i="44"/>
  <c r="R448" i="44"/>
  <c r="R449" i="44"/>
  <c r="R450" i="44"/>
  <c r="R451" i="44"/>
  <c r="R452" i="44"/>
  <c r="R453" i="44"/>
  <c r="R454" i="44"/>
  <c r="R455" i="44"/>
  <c r="R456" i="44"/>
  <c r="R457" i="44"/>
  <c r="R458" i="44"/>
  <c r="R459" i="44"/>
  <c r="R460" i="44"/>
  <c r="R461" i="44"/>
  <c r="R462" i="44"/>
  <c r="R463" i="44"/>
  <c r="R464" i="44"/>
  <c r="R465" i="44"/>
  <c r="R466" i="44"/>
  <c r="R467" i="44"/>
  <c r="R468" i="44"/>
  <c r="R469" i="44"/>
  <c r="R470" i="44"/>
  <c r="R471" i="44"/>
  <c r="R472" i="44"/>
  <c r="R473" i="44"/>
  <c r="R474" i="44"/>
  <c r="R475" i="44"/>
  <c r="R476" i="44"/>
  <c r="R477" i="44"/>
  <c r="R478" i="44"/>
  <c r="R479" i="44"/>
  <c r="R480" i="44"/>
  <c r="R481" i="44"/>
  <c r="R482" i="44"/>
  <c r="R483" i="44"/>
  <c r="R484" i="44"/>
  <c r="R485" i="44"/>
  <c r="R486" i="44"/>
  <c r="R487" i="44"/>
  <c r="R488" i="44"/>
  <c r="R489" i="44"/>
  <c r="R490" i="44"/>
  <c r="R491" i="44"/>
  <c r="R492" i="44"/>
  <c r="R493" i="44"/>
  <c r="R494" i="44"/>
  <c r="R495" i="44"/>
  <c r="R496" i="44"/>
  <c r="R497" i="44"/>
  <c r="R498" i="44"/>
  <c r="R499" i="44"/>
  <c r="R500" i="44"/>
  <c r="R501" i="44"/>
  <c r="R502" i="44"/>
  <c r="R503" i="44"/>
  <c r="R504" i="44"/>
  <c r="R505" i="44"/>
  <c r="R506" i="44"/>
  <c r="R507" i="44"/>
  <c r="R508" i="44"/>
  <c r="R36" i="44"/>
  <c r="R37" i="44"/>
  <c r="R38" i="44"/>
  <c r="R39" i="44"/>
  <c r="R40" i="44"/>
  <c r="R41" i="44"/>
  <c r="R42" i="44"/>
  <c r="R43" i="44"/>
  <c r="R44" i="44"/>
  <c r="R45" i="44"/>
  <c r="R46" i="44"/>
  <c r="R47" i="44"/>
  <c r="R48" i="44"/>
  <c r="R49" i="44"/>
  <c r="R30" i="44"/>
  <c r="R31" i="44"/>
  <c r="R32" i="44"/>
  <c r="R33" i="44"/>
  <c r="R34" i="44"/>
  <c r="R35" i="44"/>
  <c r="R29" i="44"/>
  <c r="Q42" i="44"/>
  <c r="Q43" i="44"/>
  <c r="Q44" i="44"/>
  <c r="Q45" i="44"/>
  <c r="Q46" i="44"/>
  <c r="Q47" i="44"/>
  <c r="Q48" i="44"/>
  <c r="Q49" i="44"/>
  <c r="Q50" i="44"/>
  <c r="Q51" i="44"/>
  <c r="Q52" i="44"/>
  <c r="Q53" i="44"/>
  <c r="Q54" i="44"/>
  <c r="Q55" i="44"/>
  <c r="Q56" i="44"/>
  <c r="Q57" i="44"/>
  <c r="Q58" i="44"/>
  <c r="Q59" i="44"/>
  <c r="Q60" i="44"/>
  <c r="Q61" i="44"/>
  <c r="Q62" i="44"/>
  <c r="Q63" i="44"/>
  <c r="Q64" i="44"/>
  <c r="Q65" i="44"/>
  <c r="Q66" i="44"/>
  <c r="Q67" i="44"/>
  <c r="Q68" i="44"/>
  <c r="Q69" i="44"/>
  <c r="Q70" i="44"/>
  <c r="Q71" i="44"/>
  <c r="Q72" i="44"/>
  <c r="Q73" i="44"/>
  <c r="Q74" i="44"/>
  <c r="Q75" i="44"/>
  <c r="Q76" i="44"/>
  <c r="Q77" i="44"/>
  <c r="Q78" i="44"/>
  <c r="Q79" i="44"/>
  <c r="Q80" i="44"/>
  <c r="Q81" i="44"/>
  <c r="Q82" i="44"/>
  <c r="Q83" i="44"/>
  <c r="Q84" i="44"/>
  <c r="Q85" i="44"/>
  <c r="Q86" i="44"/>
  <c r="Q87" i="44"/>
  <c r="Q88" i="44"/>
  <c r="Q89" i="44"/>
  <c r="Q90" i="44"/>
  <c r="Q91" i="44"/>
  <c r="Q92" i="44"/>
  <c r="Q93" i="44"/>
  <c r="Q94" i="44"/>
  <c r="Q95" i="44"/>
  <c r="Q96" i="44"/>
  <c r="Q97" i="44"/>
  <c r="Q98" i="44"/>
  <c r="Q99" i="44"/>
  <c r="Q100" i="44"/>
  <c r="Q101" i="44"/>
  <c r="Q102" i="44"/>
  <c r="Q103" i="44"/>
  <c r="Q104" i="44"/>
  <c r="Q105" i="44"/>
  <c r="Q106" i="44"/>
  <c r="Q107" i="44"/>
  <c r="Q108" i="44"/>
  <c r="Q109" i="44"/>
  <c r="Q110" i="44"/>
  <c r="Q111" i="44"/>
  <c r="Q112" i="44"/>
  <c r="Q113" i="44"/>
  <c r="Q114" i="44"/>
  <c r="Q115" i="44"/>
  <c r="Q116" i="44"/>
  <c r="Q117" i="44"/>
  <c r="Q118" i="44"/>
  <c r="Q119" i="44"/>
  <c r="Q120" i="44"/>
  <c r="Q121" i="44"/>
  <c r="Q122" i="44"/>
  <c r="Q123" i="44"/>
  <c r="Q124" i="44"/>
  <c r="Q125" i="44"/>
  <c r="Q126" i="44"/>
  <c r="Q127" i="44"/>
  <c r="Q128" i="44"/>
  <c r="Q129" i="44"/>
  <c r="Q130" i="44"/>
  <c r="Q131" i="44"/>
  <c r="Q132" i="44"/>
  <c r="Q133" i="44"/>
  <c r="Q134" i="44"/>
  <c r="Q135" i="44"/>
  <c r="Q136" i="44"/>
  <c r="Q137" i="44"/>
  <c r="Q138" i="44"/>
  <c r="Q139" i="44"/>
  <c r="Q140" i="44"/>
  <c r="Q141" i="44"/>
  <c r="Q142" i="44"/>
  <c r="Q143" i="44"/>
  <c r="Q144" i="44"/>
  <c r="Q145" i="44"/>
  <c r="Q146" i="44"/>
  <c r="Q147" i="44"/>
  <c r="Q148" i="44"/>
  <c r="Q149" i="44"/>
  <c r="Q150" i="44"/>
  <c r="Q151" i="44"/>
  <c r="Q152" i="44"/>
  <c r="Q153" i="44"/>
  <c r="Q154" i="44"/>
  <c r="Q155" i="44"/>
  <c r="Q156" i="44"/>
  <c r="Q157" i="44"/>
  <c r="Q158" i="44"/>
  <c r="Q159" i="44"/>
  <c r="Q160" i="44"/>
  <c r="Q161" i="44"/>
  <c r="Q162" i="44"/>
  <c r="Q163" i="44"/>
  <c r="Q164" i="44"/>
  <c r="Q165" i="44"/>
  <c r="Q166" i="44"/>
  <c r="Q167" i="44"/>
  <c r="Q168" i="44"/>
  <c r="Q169" i="44"/>
  <c r="Q170" i="44"/>
  <c r="Q171" i="44"/>
  <c r="Q172" i="44"/>
  <c r="Q173" i="44"/>
  <c r="Q174" i="44"/>
  <c r="Q175" i="44"/>
  <c r="Q176" i="44"/>
  <c r="Q177" i="44"/>
  <c r="Q178" i="44"/>
  <c r="Q179" i="44"/>
  <c r="Q180" i="44"/>
  <c r="Q181" i="44"/>
  <c r="Q182" i="44"/>
  <c r="Q183" i="44"/>
  <c r="Q184" i="44"/>
  <c r="Q185" i="44"/>
  <c r="Q186" i="44"/>
  <c r="Q187" i="44"/>
  <c r="Q188" i="44"/>
  <c r="Q189" i="44"/>
  <c r="Q190" i="44"/>
  <c r="Q191" i="44"/>
  <c r="Q192" i="44"/>
  <c r="Q193" i="44"/>
  <c r="Q194" i="44"/>
  <c r="Q195" i="44"/>
  <c r="Q196" i="44"/>
  <c r="Q197" i="44"/>
  <c r="Q198" i="44"/>
  <c r="Q199" i="44"/>
  <c r="Q200" i="44"/>
  <c r="Q201" i="44"/>
  <c r="Q202" i="44"/>
  <c r="Q203" i="44"/>
  <c r="Q204" i="44"/>
  <c r="Q205" i="44"/>
  <c r="Q206" i="44"/>
  <c r="Q207" i="44"/>
  <c r="Q208" i="44"/>
  <c r="Q209" i="44"/>
  <c r="Q210" i="44"/>
  <c r="Q211" i="44"/>
  <c r="Q212" i="44"/>
  <c r="Q213" i="44"/>
  <c r="Q214" i="44"/>
  <c r="Q215" i="44"/>
  <c r="Q216" i="44"/>
  <c r="Q217" i="44"/>
  <c r="Q218" i="44"/>
  <c r="Q219" i="44"/>
  <c r="Q220" i="44"/>
  <c r="Q221" i="44"/>
  <c r="Q222" i="44"/>
  <c r="Q223" i="44"/>
  <c r="Q224" i="44"/>
  <c r="Q225" i="44"/>
  <c r="Q226" i="44"/>
  <c r="Q227" i="44"/>
  <c r="Q228" i="44"/>
  <c r="Q229" i="44"/>
  <c r="Q230" i="44"/>
  <c r="Q231" i="44"/>
  <c r="Q232" i="44"/>
  <c r="Q233" i="44"/>
  <c r="Q234" i="44"/>
  <c r="Q235" i="44"/>
  <c r="Q236" i="44"/>
  <c r="Q237" i="44"/>
  <c r="Q238" i="44"/>
  <c r="Q239" i="44"/>
  <c r="Q240" i="44"/>
  <c r="Q241" i="44"/>
  <c r="Q242" i="44"/>
  <c r="Q243" i="44"/>
  <c r="Q244" i="44"/>
  <c r="Q245" i="44"/>
  <c r="Q246" i="44"/>
  <c r="Q247" i="44"/>
  <c r="Q248" i="44"/>
  <c r="Q249" i="44"/>
  <c r="Q250" i="44"/>
  <c r="Q251" i="44"/>
  <c r="Q252" i="44"/>
  <c r="Q253" i="44"/>
  <c r="Q254" i="44"/>
  <c r="Q255" i="44"/>
  <c r="Q256" i="44"/>
  <c r="Q257" i="44"/>
  <c r="Q258" i="44"/>
  <c r="Q259" i="44"/>
  <c r="Q260" i="44"/>
  <c r="Q261" i="44"/>
  <c r="Q262" i="44"/>
  <c r="Q263" i="44"/>
  <c r="Q264" i="44"/>
  <c r="Q265" i="44"/>
  <c r="Q266" i="44"/>
  <c r="Q267" i="44"/>
  <c r="Q268" i="44"/>
  <c r="Q269" i="44"/>
  <c r="Q270" i="44"/>
  <c r="Q271" i="44"/>
  <c r="Q272" i="44"/>
  <c r="Q273" i="44"/>
  <c r="Q274" i="44"/>
  <c r="Q275" i="44"/>
  <c r="Q276" i="44"/>
  <c r="Q277" i="44"/>
  <c r="Q278" i="44"/>
  <c r="Q279" i="44"/>
  <c r="Q280" i="44"/>
  <c r="Q281" i="44"/>
  <c r="Q282" i="44"/>
  <c r="Q283" i="44"/>
  <c r="Q284" i="44"/>
  <c r="Q285" i="44"/>
  <c r="Q286" i="44"/>
  <c r="Q287" i="44"/>
  <c r="Q288" i="44"/>
  <c r="Q289" i="44"/>
  <c r="Q290" i="44"/>
  <c r="Q291" i="44"/>
  <c r="Q292" i="44"/>
  <c r="Q293" i="44"/>
  <c r="Q294" i="44"/>
  <c r="Q295" i="44"/>
  <c r="Q296" i="44"/>
  <c r="Q297" i="44"/>
  <c r="Q298" i="44"/>
  <c r="Q299" i="44"/>
  <c r="Q300" i="44"/>
  <c r="Q301" i="44"/>
  <c r="Q302" i="44"/>
  <c r="Q303" i="44"/>
  <c r="Q304" i="44"/>
  <c r="Q305" i="44"/>
  <c r="Q306" i="44"/>
  <c r="Q307" i="44"/>
  <c r="Q308" i="44"/>
  <c r="Q309" i="44"/>
  <c r="Q310" i="44"/>
  <c r="Q311" i="44"/>
  <c r="Q312" i="44"/>
  <c r="Q313" i="44"/>
  <c r="Q314" i="44"/>
  <c r="Q315" i="44"/>
  <c r="Q316" i="44"/>
  <c r="Q317" i="44"/>
  <c r="Q318" i="44"/>
  <c r="Q319" i="44"/>
  <c r="Q320" i="44"/>
  <c r="Q321" i="44"/>
  <c r="Q322" i="44"/>
  <c r="Q323" i="44"/>
  <c r="Q324" i="44"/>
  <c r="Q325" i="44"/>
  <c r="Q326" i="44"/>
  <c r="Q327" i="44"/>
  <c r="Q328" i="44"/>
  <c r="Q329" i="44"/>
  <c r="Q330" i="44"/>
  <c r="Q331" i="44"/>
  <c r="Q332" i="44"/>
  <c r="Q333" i="44"/>
  <c r="Q334" i="44"/>
  <c r="Q335" i="44"/>
  <c r="Q336" i="44"/>
  <c r="Q337" i="44"/>
  <c r="Q338" i="44"/>
  <c r="Q339" i="44"/>
  <c r="Q340" i="44"/>
  <c r="Q341" i="44"/>
  <c r="Q342" i="44"/>
  <c r="Q343" i="44"/>
  <c r="Q344" i="44"/>
  <c r="Q345" i="44"/>
  <c r="Q346" i="44"/>
  <c r="Q347" i="44"/>
  <c r="Q348" i="44"/>
  <c r="Q349" i="44"/>
  <c r="Q350" i="44"/>
  <c r="Q351" i="44"/>
  <c r="Q352" i="44"/>
  <c r="Q353" i="44"/>
  <c r="Q354" i="44"/>
  <c r="Q355" i="44"/>
  <c r="Q356" i="44"/>
  <c r="Q357" i="44"/>
  <c r="Q358" i="44"/>
  <c r="Q359" i="44"/>
  <c r="Q360" i="44"/>
  <c r="Q361" i="44"/>
  <c r="Q362" i="44"/>
  <c r="Q363" i="44"/>
  <c r="Q364" i="44"/>
  <c r="Q365" i="44"/>
  <c r="Q366" i="44"/>
  <c r="Q367" i="44"/>
  <c r="Q368" i="44"/>
  <c r="Q369" i="44"/>
  <c r="Q370" i="44"/>
  <c r="Q371" i="44"/>
  <c r="Q372" i="44"/>
  <c r="Q373" i="44"/>
  <c r="Q374" i="44"/>
  <c r="Q375" i="44"/>
  <c r="Q376" i="44"/>
  <c r="Q377" i="44"/>
  <c r="Q378" i="44"/>
  <c r="Q379" i="44"/>
  <c r="Q380" i="44"/>
  <c r="Q381" i="44"/>
  <c r="Q382" i="44"/>
  <c r="Q383" i="44"/>
  <c r="Q384" i="44"/>
  <c r="Q385" i="44"/>
  <c r="Q386" i="44"/>
  <c r="Q387" i="44"/>
  <c r="Q388" i="44"/>
  <c r="Q389" i="44"/>
  <c r="Q390" i="44"/>
  <c r="Q391" i="44"/>
  <c r="Q392" i="44"/>
  <c r="Q393" i="44"/>
  <c r="Q394" i="44"/>
  <c r="Q395" i="44"/>
  <c r="Q396" i="44"/>
  <c r="Q397" i="44"/>
  <c r="Q398" i="44"/>
  <c r="Q399" i="44"/>
  <c r="Q400" i="44"/>
  <c r="Q401" i="44"/>
  <c r="Q402" i="44"/>
  <c r="Q403" i="44"/>
  <c r="Q404" i="44"/>
  <c r="Q405" i="44"/>
  <c r="Q406" i="44"/>
  <c r="Q407" i="44"/>
  <c r="Q408" i="44"/>
  <c r="Q409" i="44"/>
  <c r="Q410" i="44"/>
  <c r="Q411" i="44"/>
  <c r="Q412" i="44"/>
  <c r="Q413" i="44"/>
  <c r="Q414" i="44"/>
  <c r="Q415" i="44"/>
  <c r="Q416" i="44"/>
  <c r="Q417" i="44"/>
  <c r="Q418" i="44"/>
  <c r="Q419" i="44"/>
  <c r="Q420" i="44"/>
  <c r="Q421" i="44"/>
  <c r="Q422" i="44"/>
  <c r="Q423" i="44"/>
  <c r="Q424" i="44"/>
  <c r="Q425" i="44"/>
  <c r="Q426" i="44"/>
  <c r="Q427" i="44"/>
  <c r="Q428" i="44"/>
  <c r="Q429" i="44"/>
  <c r="Q430" i="44"/>
  <c r="Q431" i="44"/>
  <c r="Q432" i="44"/>
  <c r="Q433" i="44"/>
  <c r="Q434" i="44"/>
  <c r="Q435" i="44"/>
  <c r="Q436" i="44"/>
  <c r="Q437" i="44"/>
  <c r="Q438" i="44"/>
  <c r="Q439" i="44"/>
  <c r="Q440" i="44"/>
  <c r="Q441" i="44"/>
  <c r="Q442" i="44"/>
  <c r="Q443" i="44"/>
  <c r="Q444" i="44"/>
  <c r="Q445" i="44"/>
  <c r="Q446" i="44"/>
  <c r="Q447" i="44"/>
  <c r="Q448" i="44"/>
  <c r="Q449" i="44"/>
  <c r="Q450" i="44"/>
  <c r="Q451" i="44"/>
  <c r="Q452" i="44"/>
  <c r="Q453" i="44"/>
  <c r="Q454" i="44"/>
  <c r="Q455" i="44"/>
  <c r="Q456" i="44"/>
  <c r="Q457" i="44"/>
  <c r="Q458" i="44"/>
  <c r="Q459" i="44"/>
  <c r="Q460" i="44"/>
  <c r="Q461" i="44"/>
  <c r="Q462" i="44"/>
  <c r="Q463" i="44"/>
  <c r="Q464" i="44"/>
  <c r="Q465" i="44"/>
  <c r="Q466" i="44"/>
  <c r="Q467" i="44"/>
  <c r="Q468" i="44"/>
  <c r="Q469" i="44"/>
  <c r="Q470" i="44"/>
  <c r="Q471" i="44"/>
  <c r="Q472" i="44"/>
  <c r="Q473" i="44"/>
  <c r="Q474" i="44"/>
  <c r="Q475" i="44"/>
  <c r="Q476" i="44"/>
  <c r="Q477" i="44"/>
  <c r="Q478" i="44"/>
  <c r="Q479" i="44"/>
  <c r="Q480" i="44"/>
  <c r="Q481" i="44"/>
  <c r="Q482" i="44"/>
  <c r="Q483" i="44"/>
  <c r="Q484" i="44"/>
  <c r="Q485" i="44"/>
  <c r="Q486" i="44"/>
  <c r="Q487" i="44"/>
  <c r="Q488" i="44"/>
  <c r="Q489" i="44"/>
  <c r="Q490" i="44"/>
  <c r="Q491" i="44"/>
  <c r="Q492" i="44"/>
  <c r="Q493" i="44"/>
  <c r="Q494" i="44"/>
  <c r="Q495" i="44"/>
  <c r="Q496" i="44"/>
  <c r="Q497" i="44"/>
  <c r="Q498" i="44"/>
  <c r="Q499" i="44"/>
  <c r="Q500" i="44"/>
  <c r="Q501" i="44"/>
  <c r="Q502" i="44"/>
  <c r="Q503" i="44"/>
  <c r="Q504" i="44"/>
  <c r="Q505" i="44"/>
  <c r="Q506" i="44"/>
  <c r="Q507" i="44"/>
  <c r="Q508" i="44"/>
  <c r="Q29" i="44"/>
  <c r="Q30" i="44"/>
  <c r="Q31" i="44"/>
  <c r="Q32" i="44"/>
  <c r="Q33" i="44"/>
  <c r="Q34" i="44"/>
  <c r="Q35" i="44"/>
  <c r="Q36" i="44"/>
  <c r="Q37" i="44"/>
  <c r="Q38" i="44"/>
  <c r="Q39" i="44"/>
  <c r="Q40" i="44"/>
  <c r="Q41" i="44"/>
  <c r="P42" i="44"/>
  <c r="P43" i="44"/>
  <c r="P44" i="44"/>
  <c r="P45" i="44"/>
  <c r="P46" i="44"/>
  <c r="P47" i="44"/>
  <c r="P48" i="44"/>
  <c r="P49" i="44"/>
  <c r="P50" i="44"/>
  <c r="P51" i="44"/>
  <c r="P52" i="44"/>
  <c r="P53" i="44"/>
  <c r="P54" i="44"/>
  <c r="P55" i="44"/>
  <c r="P56" i="44"/>
  <c r="P57" i="44"/>
  <c r="P58" i="44"/>
  <c r="P59" i="44"/>
  <c r="P60" i="44"/>
  <c r="P61" i="44"/>
  <c r="P62" i="44"/>
  <c r="P63" i="44"/>
  <c r="P64" i="44"/>
  <c r="P65" i="44"/>
  <c r="P66" i="44"/>
  <c r="P67" i="44"/>
  <c r="P68" i="44"/>
  <c r="P69" i="44"/>
  <c r="P70" i="44"/>
  <c r="P71" i="44"/>
  <c r="P72" i="44"/>
  <c r="P73" i="44"/>
  <c r="P74" i="44"/>
  <c r="P75" i="44"/>
  <c r="P76" i="44"/>
  <c r="P77" i="44"/>
  <c r="P78" i="44"/>
  <c r="P79" i="44"/>
  <c r="P80" i="44"/>
  <c r="P81" i="44"/>
  <c r="P82" i="44"/>
  <c r="P83" i="44"/>
  <c r="P84" i="44"/>
  <c r="P85" i="44"/>
  <c r="P86" i="44"/>
  <c r="P87" i="44"/>
  <c r="P88" i="44"/>
  <c r="P89" i="44"/>
  <c r="P90" i="44"/>
  <c r="P91" i="44"/>
  <c r="P92" i="44"/>
  <c r="P93" i="44"/>
  <c r="P94" i="44"/>
  <c r="P95" i="44"/>
  <c r="P96" i="44"/>
  <c r="P97" i="44"/>
  <c r="P98" i="44"/>
  <c r="P99" i="44"/>
  <c r="P100" i="44"/>
  <c r="P101" i="44"/>
  <c r="P102" i="44"/>
  <c r="P103" i="44"/>
  <c r="P104" i="44"/>
  <c r="P105" i="44"/>
  <c r="P106" i="44"/>
  <c r="P107" i="44"/>
  <c r="P108" i="44"/>
  <c r="P109" i="44"/>
  <c r="P110" i="44"/>
  <c r="P111" i="44"/>
  <c r="P112" i="44"/>
  <c r="P113" i="44"/>
  <c r="P114" i="44"/>
  <c r="P115" i="44"/>
  <c r="P116" i="44"/>
  <c r="P117" i="44"/>
  <c r="P118" i="44"/>
  <c r="P119" i="44"/>
  <c r="P120" i="44"/>
  <c r="P121" i="44"/>
  <c r="P122" i="44"/>
  <c r="P123" i="44"/>
  <c r="P124" i="44"/>
  <c r="P125" i="44"/>
  <c r="P126" i="44"/>
  <c r="P127" i="44"/>
  <c r="P128" i="44"/>
  <c r="P129" i="44"/>
  <c r="P130" i="44"/>
  <c r="P131" i="44"/>
  <c r="P132" i="44"/>
  <c r="P133" i="44"/>
  <c r="P134" i="44"/>
  <c r="P135" i="44"/>
  <c r="P136" i="44"/>
  <c r="P137" i="44"/>
  <c r="P138" i="44"/>
  <c r="P139" i="44"/>
  <c r="P140" i="44"/>
  <c r="P141" i="44"/>
  <c r="P142" i="44"/>
  <c r="P143" i="44"/>
  <c r="P144" i="44"/>
  <c r="P145" i="44"/>
  <c r="P146" i="44"/>
  <c r="P147" i="44"/>
  <c r="P148" i="44"/>
  <c r="P149" i="44"/>
  <c r="P150" i="44"/>
  <c r="P151" i="44"/>
  <c r="P152" i="44"/>
  <c r="P153" i="44"/>
  <c r="P154" i="44"/>
  <c r="P155" i="44"/>
  <c r="P156" i="44"/>
  <c r="P157" i="44"/>
  <c r="P158" i="44"/>
  <c r="P159" i="44"/>
  <c r="P160" i="44"/>
  <c r="P161" i="44"/>
  <c r="P162" i="44"/>
  <c r="P163" i="44"/>
  <c r="P164" i="44"/>
  <c r="P165" i="44"/>
  <c r="P166" i="44"/>
  <c r="P167" i="44"/>
  <c r="P168" i="44"/>
  <c r="P169" i="44"/>
  <c r="P170" i="44"/>
  <c r="P171" i="44"/>
  <c r="P172" i="44"/>
  <c r="P173" i="44"/>
  <c r="P174" i="44"/>
  <c r="P175" i="44"/>
  <c r="P176" i="44"/>
  <c r="P177" i="44"/>
  <c r="P178" i="44"/>
  <c r="P179" i="44"/>
  <c r="P180" i="44"/>
  <c r="P181" i="44"/>
  <c r="P182" i="44"/>
  <c r="P183" i="44"/>
  <c r="P184" i="44"/>
  <c r="P185" i="44"/>
  <c r="P186" i="44"/>
  <c r="P187" i="44"/>
  <c r="P188" i="44"/>
  <c r="P189" i="44"/>
  <c r="P190" i="44"/>
  <c r="P191" i="44"/>
  <c r="P192" i="44"/>
  <c r="P193" i="44"/>
  <c r="P194" i="44"/>
  <c r="P195" i="44"/>
  <c r="P196" i="44"/>
  <c r="P197" i="44"/>
  <c r="P198" i="44"/>
  <c r="P199" i="44"/>
  <c r="P200" i="44"/>
  <c r="P201" i="44"/>
  <c r="P202" i="44"/>
  <c r="P203" i="44"/>
  <c r="P204" i="44"/>
  <c r="P205" i="44"/>
  <c r="P206" i="44"/>
  <c r="P207" i="44"/>
  <c r="P208" i="44"/>
  <c r="P209" i="44"/>
  <c r="P210" i="44"/>
  <c r="P211" i="44"/>
  <c r="P212" i="44"/>
  <c r="P213" i="44"/>
  <c r="P214" i="44"/>
  <c r="P215" i="44"/>
  <c r="P216" i="44"/>
  <c r="P217" i="44"/>
  <c r="P218" i="44"/>
  <c r="P219" i="44"/>
  <c r="P220" i="44"/>
  <c r="P221" i="44"/>
  <c r="P222" i="44"/>
  <c r="P223" i="44"/>
  <c r="P224" i="44"/>
  <c r="P225" i="44"/>
  <c r="P226" i="44"/>
  <c r="P227" i="44"/>
  <c r="P228" i="44"/>
  <c r="P229" i="44"/>
  <c r="P230" i="44"/>
  <c r="P231" i="44"/>
  <c r="P232" i="44"/>
  <c r="P233" i="44"/>
  <c r="P234" i="44"/>
  <c r="P235" i="44"/>
  <c r="P236" i="44"/>
  <c r="P237" i="44"/>
  <c r="P238" i="44"/>
  <c r="P239" i="44"/>
  <c r="P240" i="44"/>
  <c r="P241" i="44"/>
  <c r="P242" i="44"/>
  <c r="P243" i="44"/>
  <c r="P244" i="44"/>
  <c r="P245" i="44"/>
  <c r="P246" i="44"/>
  <c r="P247" i="44"/>
  <c r="P248" i="44"/>
  <c r="P249" i="44"/>
  <c r="P250" i="44"/>
  <c r="P251" i="44"/>
  <c r="P252" i="44"/>
  <c r="P253" i="44"/>
  <c r="P254" i="44"/>
  <c r="P255" i="44"/>
  <c r="P256" i="44"/>
  <c r="P257" i="44"/>
  <c r="P258" i="44"/>
  <c r="P259" i="44"/>
  <c r="P260" i="44"/>
  <c r="P261" i="44"/>
  <c r="P262" i="44"/>
  <c r="P263" i="44"/>
  <c r="P264" i="44"/>
  <c r="P265" i="44"/>
  <c r="P266" i="44"/>
  <c r="P267" i="44"/>
  <c r="P268" i="44"/>
  <c r="P269" i="44"/>
  <c r="P270" i="44"/>
  <c r="P271" i="44"/>
  <c r="P272" i="44"/>
  <c r="P273" i="44"/>
  <c r="P274" i="44"/>
  <c r="P275" i="44"/>
  <c r="P276" i="44"/>
  <c r="P277" i="44"/>
  <c r="P278" i="44"/>
  <c r="P279" i="44"/>
  <c r="P280" i="44"/>
  <c r="P281" i="44"/>
  <c r="P282" i="44"/>
  <c r="P283" i="44"/>
  <c r="P284" i="44"/>
  <c r="P285" i="44"/>
  <c r="P286" i="44"/>
  <c r="P287" i="44"/>
  <c r="P288" i="44"/>
  <c r="P289" i="44"/>
  <c r="P290" i="44"/>
  <c r="P291" i="44"/>
  <c r="P292" i="44"/>
  <c r="P293" i="44"/>
  <c r="P294" i="44"/>
  <c r="P295" i="44"/>
  <c r="P296" i="44"/>
  <c r="P297" i="44"/>
  <c r="P298" i="44"/>
  <c r="P299" i="44"/>
  <c r="P300" i="44"/>
  <c r="P301" i="44"/>
  <c r="P302" i="44"/>
  <c r="P303" i="44"/>
  <c r="P304" i="44"/>
  <c r="P305" i="44"/>
  <c r="P306" i="44"/>
  <c r="P307" i="44"/>
  <c r="P308" i="44"/>
  <c r="P309" i="44"/>
  <c r="P310" i="44"/>
  <c r="P311" i="44"/>
  <c r="P312" i="44"/>
  <c r="P313" i="44"/>
  <c r="P314" i="44"/>
  <c r="P315" i="44"/>
  <c r="P316" i="44"/>
  <c r="P317" i="44"/>
  <c r="P318" i="44"/>
  <c r="P319" i="44"/>
  <c r="P320" i="44"/>
  <c r="P321" i="44"/>
  <c r="P322" i="44"/>
  <c r="P323" i="44"/>
  <c r="P324" i="44"/>
  <c r="P325" i="44"/>
  <c r="P326" i="44"/>
  <c r="P327" i="44"/>
  <c r="P328" i="44"/>
  <c r="P329" i="44"/>
  <c r="P330" i="44"/>
  <c r="P331" i="44"/>
  <c r="P332" i="44"/>
  <c r="P333" i="44"/>
  <c r="P334" i="44"/>
  <c r="P335" i="44"/>
  <c r="P336" i="44"/>
  <c r="P337" i="44"/>
  <c r="P338" i="44"/>
  <c r="P339" i="44"/>
  <c r="P340" i="44"/>
  <c r="P341" i="44"/>
  <c r="P342" i="44"/>
  <c r="P343" i="44"/>
  <c r="P344" i="44"/>
  <c r="P345" i="44"/>
  <c r="P346" i="44"/>
  <c r="P347" i="44"/>
  <c r="P348" i="44"/>
  <c r="P349" i="44"/>
  <c r="P350" i="44"/>
  <c r="P351" i="44"/>
  <c r="P352" i="44"/>
  <c r="P353" i="44"/>
  <c r="P354" i="44"/>
  <c r="P355" i="44"/>
  <c r="P356" i="44"/>
  <c r="P357" i="44"/>
  <c r="P358" i="44"/>
  <c r="P359" i="44"/>
  <c r="P360" i="44"/>
  <c r="P361" i="44"/>
  <c r="P362" i="44"/>
  <c r="P363" i="44"/>
  <c r="P364" i="44"/>
  <c r="P365" i="44"/>
  <c r="P366" i="44"/>
  <c r="P367" i="44"/>
  <c r="P368" i="44"/>
  <c r="P369" i="44"/>
  <c r="P370" i="44"/>
  <c r="P371" i="44"/>
  <c r="P372" i="44"/>
  <c r="P373" i="44"/>
  <c r="P374" i="44"/>
  <c r="P375" i="44"/>
  <c r="P376" i="44"/>
  <c r="P377" i="44"/>
  <c r="P378" i="44"/>
  <c r="P379" i="44"/>
  <c r="P380" i="44"/>
  <c r="P381" i="44"/>
  <c r="P382" i="44"/>
  <c r="P383" i="44"/>
  <c r="P384" i="44"/>
  <c r="P385" i="44"/>
  <c r="P386" i="44"/>
  <c r="P387" i="44"/>
  <c r="P388" i="44"/>
  <c r="P389" i="44"/>
  <c r="P390" i="44"/>
  <c r="P391" i="44"/>
  <c r="P392" i="44"/>
  <c r="P393" i="44"/>
  <c r="P394" i="44"/>
  <c r="P395" i="44"/>
  <c r="P396" i="44"/>
  <c r="P397" i="44"/>
  <c r="P398" i="44"/>
  <c r="P399" i="44"/>
  <c r="P400" i="44"/>
  <c r="P401" i="44"/>
  <c r="P402" i="44"/>
  <c r="P403" i="44"/>
  <c r="P404" i="44"/>
  <c r="P405" i="44"/>
  <c r="P406" i="44"/>
  <c r="P407" i="44"/>
  <c r="P408" i="44"/>
  <c r="P409" i="44"/>
  <c r="P410" i="44"/>
  <c r="P411" i="44"/>
  <c r="P412" i="44"/>
  <c r="P413" i="44"/>
  <c r="P414" i="44"/>
  <c r="P415" i="44"/>
  <c r="P416" i="44"/>
  <c r="P417" i="44"/>
  <c r="P418" i="44"/>
  <c r="P419" i="44"/>
  <c r="P420" i="44"/>
  <c r="P421" i="44"/>
  <c r="P422" i="44"/>
  <c r="P423" i="44"/>
  <c r="P424" i="44"/>
  <c r="P425" i="44"/>
  <c r="P426" i="44"/>
  <c r="P427" i="44"/>
  <c r="P428" i="44"/>
  <c r="P429" i="44"/>
  <c r="P430" i="44"/>
  <c r="P431" i="44"/>
  <c r="P432" i="44"/>
  <c r="P433" i="44"/>
  <c r="P434" i="44"/>
  <c r="P435" i="44"/>
  <c r="P436" i="44"/>
  <c r="P437" i="44"/>
  <c r="P438" i="44"/>
  <c r="P439" i="44"/>
  <c r="P440" i="44"/>
  <c r="P441" i="44"/>
  <c r="P442" i="44"/>
  <c r="P443" i="44"/>
  <c r="P444" i="44"/>
  <c r="P445" i="44"/>
  <c r="P446" i="44"/>
  <c r="P447" i="44"/>
  <c r="P448" i="44"/>
  <c r="P449" i="44"/>
  <c r="P450" i="44"/>
  <c r="P451" i="44"/>
  <c r="P452" i="44"/>
  <c r="P453" i="44"/>
  <c r="P454" i="44"/>
  <c r="P455" i="44"/>
  <c r="P456" i="44"/>
  <c r="P457" i="44"/>
  <c r="P458" i="44"/>
  <c r="P459" i="44"/>
  <c r="P460" i="44"/>
  <c r="P461" i="44"/>
  <c r="P462" i="44"/>
  <c r="P463" i="44"/>
  <c r="P464" i="44"/>
  <c r="P465" i="44"/>
  <c r="P466" i="44"/>
  <c r="P467" i="44"/>
  <c r="P468" i="44"/>
  <c r="P469" i="44"/>
  <c r="P470" i="44"/>
  <c r="P471" i="44"/>
  <c r="P472" i="44"/>
  <c r="P473" i="44"/>
  <c r="P474" i="44"/>
  <c r="P475" i="44"/>
  <c r="P476" i="44"/>
  <c r="P477" i="44"/>
  <c r="P478" i="44"/>
  <c r="P479" i="44"/>
  <c r="P480" i="44"/>
  <c r="P481" i="44"/>
  <c r="P482" i="44"/>
  <c r="P483" i="44"/>
  <c r="P484" i="44"/>
  <c r="P485" i="44"/>
  <c r="P486" i="44"/>
  <c r="P487" i="44"/>
  <c r="P488" i="44"/>
  <c r="P489" i="44"/>
  <c r="P490" i="44"/>
  <c r="P491" i="44"/>
  <c r="P492" i="44"/>
  <c r="P493" i="44"/>
  <c r="P494" i="44"/>
  <c r="P495" i="44"/>
  <c r="P496" i="44"/>
  <c r="P497" i="44"/>
  <c r="P498" i="44"/>
  <c r="P499" i="44"/>
  <c r="P500" i="44"/>
  <c r="P501" i="44"/>
  <c r="P502" i="44"/>
  <c r="P503" i="44"/>
  <c r="P504" i="44"/>
  <c r="P505" i="44"/>
  <c r="P506" i="44"/>
  <c r="P507" i="44"/>
  <c r="P508" i="44"/>
  <c r="P32" i="44"/>
  <c r="P33" i="44"/>
  <c r="P34" i="44"/>
  <c r="P35" i="44"/>
  <c r="P36" i="44"/>
  <c r="P37" i="44"/>
  <c r="P38" i="44"/>
  <c r="P39" i="44"/>
  <c r="P40" i="44"/>
  <c r="P41" i="44"/>
  <c r="P29" i="44"/>
  <c r="P30" i="44"/>
  <c r="P31" i="44"/>
  <c r="P28" i="44"/>
  <c r="S28" i="44"/>
  <c r="Q28" i="44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S89" i="43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S105" i="43"/>
  <c r="S106" i="43"/>
  <c r="S107" i="43"/>
  <c r="S108" i="43"/>
  <c r="S109" i="43"/>
  <c r="S110" i="43"/>
  <c r="S111" i="43"/>
  <c r="S112" i="43"/>
  <c r="S113" i="43"/>
  <c r="S114" i="43"/>
  <c r="S115" i="43"/>
  <c r="S116" i="43"/>
  <c r="S117" i="43"/>
  <c r="S118" i="43"/>
  <c r="S119" i="43"/>
  <c r="S120" i="43"/>
  <c r="S121" i="43"/>
  <c r="S122" i="43"/>
  <c r="S123" i="43"/>
  <c r="S124" i="43"/>
  <c r="S125" i="43"/>
  <c r="S126" i="43"/>
  <c r="S127" i="43"/>
  <c r="S128" i="43"/>
  <c r="S129" i="43"/>
  <c r="S130" i="43"/>
  <c r="S131" i="43"/>
  <c r="S132" i="43"/>
  <c r="S133" i="43"/>
  <c r="S134" i="43"/>
  <c r="S135" i="43"/>
  <c r="S136" i="43"/>
  <c r="S137" i="43"/>
  <c r="S138" i="43"/>
  <c r="S139" i="43"/>
  <c r="S140" i="43"/>
  <c r="S141" i="43"/>
  <c r="S142" i="43"/>
  <c r="S143" i="43"/>
  <c r="S144" i="43"/>
  <c r="S145" i="43"/>
  <c r="S146" i="43"/>
  <c r="S147" i="43"/>
  <c r="S148" i="43"/>
  <c r="S149" i="43"/>
  <c r="S150" i="43"/>
  <c r="S151" i="43"/>
  <c r="S152" i="43"/>
  <c r="S153" i="43"/>
  <c r="S154" i="43"/>
  <c r="S155" i="43"/>
  <c r="S156" i="43"/>
  <c r="S157" i="43"/>
  <c r="S158" i="43"/>
  <c r="S159" i="43"/>
  <c r="S160" i="43"/>
  <c r="S161" i="43"/>
  <c r="S162" i="43"/>
  <c r="S163" i="43"/>
  <c r="S164" i="43"/>
  <c r="S165" i="43"/>
  <c r="S166" i="43"/>
  <c r="S167" i="43"/>
  <c r="S168" i="43"/>
  <c r="S169" i="43"/>
  <c r="S170" i="43"/>
  <c r="S171" i="43"/>
  <c r="S172" i="43"/>
  <c r="S173" i="43"/>
  <c r="S174" i="43"/>
  <c r="S175" i="43"/>
  <c r="S176" i="43"/>
  <c r="S177" i="43"/>
  <c r="S178" i="43"/>
  <c r="S179" i="43"/>
  <c r="S180" i="43"/>
  <c r="S181" i="43"/>
  <c r="S182" i="43"/>
  <c r="S183" i="43"/>
  <c r="S184" i="43"/>
  <c r="S185" i="43"/>
  <c r="S186" i="43"/>
  <c r="S187" i="43"/>
  <c r="S188" i="43"/>
  <c r="S189" i="43"/>
  <c r="S190" i="43"/>
  <c r="S191" i="43"/>
  <c r="S192" i="43"/>
  <c r="S193" i="43"/>
  <c r="S194" i="43"/>
  <c r="S195" i="43"/>
  <c r="S196" i="43"/>
  <c r="S197" i="43"/>
  <c r="S198" i="43"/>
  <c r="S199" i="43"/>
  <c r="S200" i="43"/>
  <c r="S201" i="43"/>
  <c r="S202" i="43"/>
  <c r="S203" i="43"/>
  <c r="S204" i="43"/>
  <c r="S205" i="43"/>
  <c r="S206" i="43"/>
  <c r="S207" i="43"/>
  <c r="S208" i="43"/>
  <c r="S209" i="43"/>
  <c r="S210" i="43"/>
  <c r="S211" i="43"/>
  <c r="S212" i="43"/>
  <c r="S213" i="43"/>
  <c r="S214" i="43"/>
  <c r="S215" i="43"/>
  <c r="S216" i="43"/>
  <c r="S217" i="43"/>
  <c r="S218" i="43"/>
  <c r="S219" i="43"/>
  <c r="S220" i="43"/>
  <c r="S221" i="43"/>
  <c r="S222" i="43"/>
  <c r="S223" i="43"/>
  <c r="S224" i="43"/>
  <c r="S225" i="43"/>
  <c r="S226" i="43"/>
  <c r="S227" i="43"/>
  <c r="S228" i="43"/>
  <c r="S229" i="43"/>
  <c r="S230" i="43"/>
  <c r="S231" i="43"/>
  <c r="S232" i="43"/>
  <c r="S233" i="43"/>
  <c r="S234" i="43"/>
  <c r="S235" i="43"/>
  <c r="S236" i="43"/>
  <c r="S237" i="43"/>
  <c r="S238" i="43"/>
  <c r="S239" i="43"/>
  <c r="S240" i="43"/>
  <c r="S241" i="43"/>
  <c r="S242" i="43"/>
  <c r="S243" i="43"/>
  <c r="S244" i="43"/>
  <c r="S245" i="43"/>
  <c r="S246" i="43"/>
  <c r="S247" i="43"/>
  <c r="S248" i="43"/>
  <c r="S249" i="43"/>
  <c r="S250" i="43"/>
  <c r="S251" i="43"/>
  <c r="S252" i="43"/>
  <c r="S253" i="43"/>
  <c r="S254" i="43"/>
  <c r="S255" i="43"/>
  <c r="S256" i="43"/>
  <c r="S257" i="43"/>
  <c r="S258" i="43"/>
  <c r="S259" i="43"/>
  <c r="S260" i="43"/>
  <c r="S261" i="43"/>
  <c r="S262" i="43"/>
  <c r="S263" i="43"/>
  <c r="S264" i="43"/>
  <c r="S265" i="43"/>
  <c r="S266" i="43"/>
  <c r="S267" i="43"/>
  <c r="S268" i="43"/>
  <c r="S269" i="43"/>
  <c r="S270" i="43"/>
  <c r="S271" i="43"/>
  <c r="S272" i="43"/>
  <c r="S273" i="43"/>
  <c r="S274" i="43"/>
  <c r="S275" i="43"/>
  <c r="S276" i="43"/>
  <c r="S277" i="43"/>
  <c r="S278" i="43"/>
  <c r="S279" i="43"/>
  <c r="S280" i="43"/>
  <c r="S281" i="43"/>
  <c r="S282" i="43"/>
  <c r="S283" i="43"/>
  <c r="S284" i="43"/>
  <c r="S285" i="43"/>
  <c r="S286" i="43"/>
  <c r="S287" i="43"/>
  <c r="S288" i="43"/>
  <c r="S289" i="43"/>
  <c r="S290" i="43"/>
  <c r="S291" i="43"/>
  <c r="S292" i="43"/>
  <c r="S293" i="43"/>
  <c r="S294" i="43"/>
  <c r="S295" i="43"/>
  <c r="S296" i="43"/>
  <c r="S297" i="43"/>
  <c r="S298" i="43"/>
  <c r="S299" i="43"/>
  <c r="S300" i="43"/>
  <c r="S301" i="43"/>
  <c r="S302" i="43"/>
  <c r="S303" i="43"/>
  <c r="S304" i="43"/>
  <c r="S305" i="43"/>
  <c r="S306" i="43"/>
  <c r="S307" i="43"/>
  <c r="S308" i="43"/>
  <c r="S309" i="43"/>
  <c r="S310" i="43"/>
  <c r="S311" i="43"/>
  <c r="S312" i="43"/>
  <c r="S313" i="43"/>
  <c r="S314" i="43"/>
  <c r="S315" i="43"/>
  <c r="S316" i="43"/>
  <c r="S317" i="43"/>
  <c r="S318" i="43"/>
  <c r="S319" i="43"/>
  <c r="S320" i="43"/>
  <c r="S321" i="43"/>
  <c r="S322" i="43"/>
  <c r="S323" i="43"/>
  <c r="S324" i="43"/>
  <c r="S325" i="43"/>
  <c r="S326" i="43"/>
  <c r="S327" i="43"/>
  <c r="S328" i="43"/>
  <c r="S329" i="43"/>
  <c r="S330" i="43"/>
  <c r="S331" i="43"/>
  <c r="S332" i="43"/>
  <c r="S333" i="43"/>
  <c r="S334" i="43"/>
  <c r="S335" i="43"/>
  <c r="S336" i="43"/>
  <c r="S337" i="43"/>
  <c r="S338" i="43"/>
  <c r="S339" i="43"/>
  <c r="S340" i="43"/>
  <c r="S341" i="43"/>
  <c r="S342" i="43"/>
  <c r="S343" i="43"/>
  <c r="S344" i="43"/>
  <c r="S345" i="43"/>
  <c r="S346" i="43"/>
  <c r="S347" i="43"/>
  <c r="S348" i="43"/>
  <c r="S349" i="43"/>
  <c r="S350" i="43"/>
  <c r="S351" i="43"/>
  <c r="S352" i="43"/>
  <c r="S353" i="43"/>
  <c r="S354" i="43"/>
  <c r="S355" i="43"/>
  <c r="S356" i="43"/>
  <c r="S357" i="43"/>
  <c r="S358" i="43"/>
  <c r="S359" i="43"/>
  <c r="S360" i="43"/>
  <c r="S361" i="43"/>
  <c r="S362" i="43"/>
  <c r="S363" i="43"/>
  <c r="S364" i="43"/>
  <c r="S365" i="43"/>
  <c r="S366" i="43"/>
  <c r="S367" i="43"/>
  <c r="S368" i="43"/>
  <c r="S369" i="43"/>
  <c r="S370" i="43"/>
  <c r="S371" i="43"/>
  <c r="S372" i="43"/>
  <c r="S373" i="43"/>
  <c r="S374" i="43"/>
  <c r="S375" i="43"/>
  <c r="S376" i="43"/>
  <c r="S377" i="43"/>
  <c r="S378" i="43"/>
  <c r="S379" i="43"/>
  <c r="S380" i="43"/>
  <c r="S381" i="43"/>
  <c r="S382" i="43"/>
  <c r="S383" i="43"/>
  <c r="S384" i="43"/>
  <c r="S385" i="43"/>
  <c r="S386" i="43"/>
  <c r="S387" i="43"/>
  <c r="S388" i="43"/>
  <c r="S389" i="43"/>
  <c r="S390" i="43"/>
  <c r="S391" i="43"/>
  <c r="S392" i="43"/>
  <c r="S393" i="43"/>
  <c r="S394" i="43"/>
  <c r="S395" i="43"/>
  <c r="S396" i="43"/>
  <c r="S397" i="43"/>
  <c r="S398" i="43"/>
  <c r="S399" i="43"/>
  <c r="S400" i="43"/>
  <c r="S401" i="43"/>
  <c r="S402" i="43"/>
  <c r="S403" i="43"/>
  <c r="S404" i="43"/>
  <c r="S405" i="43"/>
  <c r="S406" i="43"/>
  <c r="S407" i="43"/>
  <c r="S408" i="43"/>
  <c r="S409" i="43"/>
  <c r="S410" i="43"/>
  <c r="S411" i="43"/>
  <c r="S412" i="43"/>
  <c r="S413" i="43"/>
  <c r="S414" i="43"/>
  <c r="S415" i="43"/>
  <c r="S416" i="43"/>
  <c r="S417" i="43"/>
  <c r="S418" i="43"/>
  <c r="S419" i="43"/>
  <c r="S420" i="43"/>
  <c r="S421" i="43"/>
  <c r="S422" i="43"/>
  <c r="S423" i="43"/>
  <c r="S424" i="43"/>
  <c r="S425" i="43"/>
  <c r="S426" i="43"/>
  <c r="S427" i="43"/>
  <c r="S428" i="43"/>
  <c r="S429" i="43"/>
  <c r="S430" i="43"/>
  <c r="S431" i="43"/>
  <c r="S432" i="43"/>
  <c r="S433" i="43"/>
  <c r="S434" i="43"/>
  <c r="S435" i="43"/>
  <c r="S436" i="43"/>
  <c r="S437" i="43"/>
  <c r="S438" i="43"/>
  <c r="S439" i="43"/>
  <c r="S440" i="43"/>
  <c r="S441" i="43"/>
  <c r="S442" i="43"/>
  <c r="S443" i="43"/>
  <c r="S444" i="43"/>
  <c r="S445" i="43"/>
  <c r="S446" i="43"/>
  <c r="S447" i="43"/>
  <c r="S448" i="43"/>
  <c r="S449" i="43"/>
  <c r="S450" i="43"/>
  <c r="S451" i="43"/>
  <c r="S452" i="43"/>
  <c r="S453" i="43"/>
  <c r="S454" i="43"/>
  <c r="S455" i="43"/>
  <c r="S456" i="43"/>
  <c r="S457" i="43"/>
  <c r="S458" i="43"/>
  <c r="S459" i="43"/>
  <c r="S460" i="43"/>
  <c r="S461" i="43"/>
  <c r="S462" i="43"/>
  <c r="S463" i="43"/>
  <c r="S464" i="43"/>
  <c r="S465" i="43"/>
  <c r="S466" i="43"/>
  <c r="S467" i="43"/>
  <c r="S468" i="43"/>
  <c r="S469" i="43"/>
  <c r="S470" i="43"/>
  <c r="S471" i="43"/>
  <c r="S472" i="43"/>
  <c r="S473" i="43"/>
  <c r="S474" i="43"/>
  <c r="S475" i="43"/>
  <c r="S476" i="43"/>
  <c r="S477" i="43"/>
  <c r="S478" i="43"/>
  <c r="S479" i="43"/>
  <c r="S480" i="43"/>
  <c r="S481" i="43"/>
  <c r="S482" i="43"/>
  <c r="S483" i="43"/>
  <c r="S484" i="43"/>
  <c r="S485" i="43"/>
  <c r="S486" i="43"/>
  <c r="S487" i="43"/>
  <c r="S488" i="43"/>
  <c r="S489" i="43"/>
  <c r="S490" i="43"/>
  <c r="S491" i="43"/>
  <c r="S492" i="43"/>
  <c r="S493" i="43"/>
  <c r="S494" i="43"/>
  <c r="S495" i="43"/>
  <c r="S496" i="43"/>
  <c r="S497" i="43"/>
  <c r="S498" i="43"/>
  <c r="S499" i="43"/>
  <c r="S500" i="43"/>
  <c r="S501" i="43"/>
  <c r="S502" i="43"/>
  <c r="S503" i="43"/>
  <c r="S504" i="43"/>
  <c r="S505" i="43"/>
  <c r="S506" i="43"/>
  <c r="S507" i="43"/>
  <c r="S508" i="43"/>
  <c r="S509" i="43"/>
  <c r="S510" i="43"/>
  <c r="S511" i="43"/>
  <c r="S512" i="43"/>
  <c r="S513" i="43"/>
  <c r="S514" i="43"/>
  <c r="S515" i="43"/>
  <c r="S516" i="43"/>
  <c r="S517" i="43"/>
  <c r="S518" i="43"/>
  <c r="S519" i="43"/>
  <c r="S520" i="43"/>
  <c r="S521" i="43"/>
  <c r="S522" i="43"/>
  <c r="S523" i="43"/>
  <c r="S524" i="43"/>
  <c r="S525" i="43"/>
  <c r="S526" i="43"/>
  <c r="S527" i="43"/>
  <c r="S528" i="43"/>
  <c r="S529" i="43"/>
  <c r="S530" i="43"/>
  <c r="S531" i="43"/>
  <c r="S532" i="43"/>
  <c r="S533" i="43"/>
  <c r="S534" i="43"/>
  <c r="S535" i="43"/>
  <c r="S536" i="43"/>
  <c r="S537" i="43"/>
  <c r="S538" i="43"/>
  <c r="S539" i="43"/>
  <c r="S540" i="43"/>
  <c r="S541" i="43"/>
  <c r="S542" i="43"/>
  <c r="S543" i="43"/>
  <c r="S544" i="43"/>
  <c r="S545" i="43"/>
  <c r="S546" i="43"/>
  <c r="S547" i="43"/>
  <c r="S548" i="43"/>
  <c r="S549" i="43"/>
  <c r="S550" i="43"/>
  <c r="S551" i="43"/>
  <c r="S552" i="43"/>
  <c r="S553" i="43"/>
  <c r="S554" i="43"/>
  <c r="S555" i="43"/>
  <c r="S556" i="43"/>
  <c r="S557" i="43"/>
  <c r="S558" i="43"/>
  <c r="S559" i="43"/>
  <c r="S560" i="43"/>
  <c r="S561" i="43"/>
  <c r="S562" i="43"/>
  <c r="S563" i="43"/>
  <c r="S564" i="43"/>
  <c r="S565" i="43"/>
  <c r="S566" i="43"/>
  <c r="S567" i="43"/>
  <c r="S568" i="43"/>
  <c r="S569" i="43"/>
  <c r="S570" i="43"/>
  <c r="S571" i="43"/>
  <c r="S572" i="43"/>
  <c r="S573" i="43"/>
  <c r="S574" i="43"/>
  <c r="S575" i="43"/>
  <c r="S576" i="43"/>
  <c r="S577" i="43"/>
  <c r="S578" i="43"/>
  <c r="S579" i="43"/>
  <c r="S580" i="43"/>
  <c r="S581" i="43"/>
  <c r="S582" i="43"/>
  <c r="S583" i="43"/>
  <c r="S29" i="43"/>
  <c r="S30" i="43"/>
  <c r="S31" i="43"/>
  <c r="S32" i="43"/>
  <c r="S33" i="43"/>
  <c r="S34" i="43"/>
  <c r="S35" i="43"/>
  <c r="R50" i="43"/>
  <c r="R51" i="43"/>
  <c r="R52" i="43"/>
  <c r="R53" i="43"/>
  <c r="R54" i="43"/>
  <c r="R55" i="43"/>
  <c r="R56" i="43"/>
  <c r="R57" i="43"/>
  <c r="R58" i="43"/>
  <c r="R59" i="43"/>
  <c r="R60" i="43"/>
  <c r="R61" i="43"/>
  <c r="R62" i="43"/>
  <c r="R63" i="43"/>
  <c r="R64" i="43"/>
  <c r="R65" i="43"/>
  <c r="R66" i="43"/>
  <c r="R67" i="43"/>
  <c r="R68" i="43"/>
  <c r="R69" i="43"/>
  <c r="R70" i="43"/>
  <c r="R71" i="43"/>
  <c r="R72" i="43"/>
  <c r="R73" i="43"/>
  <c r="R74" i="43"/>
  <c r="R75" i="43"/>
  <c r="R76" i="43"/>
  <c r="R77" i="43"/>
  <c r="R78" i="43"/>
  <c r="R79" i="43"/>
  <c r="R80" i="43"/>
  <c r="R81" i="43"/>
  <c r="R82" i="43"/>
  <c r="R83" i="43"/>
  <c r="R84" i="43"/>
  <c r="R85" i="43"/>
  <c r="R86" i="43"/>
  <c r="R87" i="43"/>
  <c r="R88" i="43"/>
  <c r="R89" i="43"/>
  <c r="R90" i="43"/>
  <c r="R91" i="43"/>
  <c r="R92" i="43"/>
  <c r="R93" i="43"/>
  <c r="R94" i="43"/>
  <c r="R95" i="43"/>
  <c r="R96" i="43"/>
  <c r="R97" i="43"/>
  <c r="R98" i="43"/>
  <c r="R99" i="43"/>
  <c r="R100" i="43"/>
  <c r="R101" i="43"/>
  <c r="R102" i="43"/>
  <c r="R103" i="43"/>
  <c r="R104" i="43"/>
  <c r="R105" i="43"/>
  <c r="R106" i="43"/>
  <c r="R107" i="43"/>
  <c r="R108" i="43"/>
  <c r="R109" i="43"/>
  <c r="R110" i="43"/>
  <c r="R111" i="43"/>
  <c r="R112" i="43"/>
  <c r="R113" i="43"/>
  <c r="R114" i="43"/>
  <c r="R115" i="43"/>
  <c r="R116" i="43"/>
  <c r="R117" i="43"/>
  <c r="R118" i="43"/>
  <c r="R119" i="43"/>
  <c r="R120" i="43"/>
  <c r="R121" i="43"/>
  <c r="R122" i="43"/>
  <c r="R123" i="43"/>
  <c r="R124" i="43"/>
  <c r="R125" i="43"/>
  <c r="R126" i="43"/>
  <c r="R127" i="43"/>
  <c r="R128" i="43"/>
  <c r="R129" i="43"/>
  <c r="R130" i="43"/>
  <c r="R131" i="43"/>
  <c r="R132" i="43"/>
  <c r="R133" i="43"/>
  <c r="R134" i="43"/>
  <c r="R135" i="43"/>
  <c r="R136" i="43"/>
  <c r="R137" i="43"/>
  <c r="R138" i="43"/>
  <c r="R139" i="43"/>
  <c r="R140" i="43"/>
  <c r="R141" i="43"/>
  <c r="R142" i="43"/>
  <c r="R143" i="43"/>
  <c r="R144" i="43"/>
  <c r="R145" i="43"/>
  <c r="R146" i="43"/>
  <c r="R147" i="43"/>
  <c r="R148" i="43"/>
  <c r="R149" i="43"/>
  <c r="R150" i="43"/>
  <c r="R151" i="43"/>
  <c r="R152" i="43"/>
  <c r="R153" i="43"/>
  <c r="R154" i="43"/>
  <c r="R155" i="43"/>
  <c r="R156" i="43"/>
  <c r="R157" i="43"/>
  <c r="R158" i="43"/>
  <c r="R159" i="43"/>
  <c r="R160" i="43"/>
  <c r="R161" i="43"/>
  <c r="R162" i="43"/>
  <c r="R163" i="43"/>
  <c r="R164" i="43"/>
  <c r="R165" i="43"/>
  <c r="R166" i="43"/>
  <c r="R167" i="43"/>
  <c r="R168" i="43"/>
  <c r="R169" i="43"/>
  <c r="R170" i="43"/>
  <c r="R171" i="43"/>
  <c r="R172" i="43"/>
  <c r="R173" i="43"/>
  <c r="R174" i="43"/>
  <c r="R175" i="43"/>
  <c r="R176" i="43"/>
  <c r="R177" i="43"/>
  <c r="R178" i="43"/>
  <c r="R179" i="43"/>
  <c r="R180" i="43"/>
  <c r="R181" i="43"/>
  <c r="R182" i="43"/>
  <c r="R183" i="43"/>
  <c r="R184" i="43"/>
  <c r="R185" i="43"/>
  <c r="R186" i="43"/>
  <c r="R187" i="43"/>
  <c r="R188" i="43"/>
  <c r="R189" i="43"/>
  <c r="R190" i="43"/>
  <c r="R191" i="43"/>
  <c r="R192" i="43"/>
  <c r="R193" i="43"/>
  <c r="R194" i="43"/>
  <c r="R195" i="43"/>
  <c r="R196" i="43"/>
  <c r="R197" i="43"/>
  <c r="R198" i="43"/>
  <c r="R199" i="43"/>
  <c r="R200" i="43"/>
  <c r="R201" i="43"/>
  <c r="R202" i="43"/>
  <c r="R203" i="43"/>
  <c r="R204" i="43"/>
  <c r="R205" i="43"/>
  <c r="R206" i="43"/>
  <c r="R207" i="43"/>
  <c r="R208" i="43"/>
  <c r="R209" i="43"/>
  <c r="R210" i="43"/>
  <c r="R211" i="43"/>
  <c r="R212" i="43"/>
  <c r="R213" i="43"/>
  <c r="R214" i="43"/>
  <c r="R215" i="43"/>
  <c r="R216" i="43"/>
  <c r="R217" i="43"/>
  <c r="R218" i="43"/>
  <c r="R219" i="43"/>
  <c r="R220" i="43"/>
  <c r="R221" i="43"/>
  <c r="R222" i="43"/>
  <c r="R223" i="43"/>
  <c r="R224" i="43"/>
  <c r="R225" i="43"/>
  <c r="R226" i="43"/>
  <c r="R227" i="43"/>
  <c r="R228" i="43"/>
  <c r="R229" i="43"/>
  <c r="R230" i="43"/>
  <c r="R231" i="43"/>
  <c r="R232" i="43"/>
  <c r="R233" i="43"/>
  <c r="R234" i="43"/>
  <c r="R235" i="43"/>
  <c r="R236" i="43"/>
  <c r="R237" i="43"/>
  <c r="R238" i="43"/>
  <c r="R239" i="43"/>
  <c r="R240" i="43"/>
  <c r="R241" i="43"/>
  <c r="R242" i="43"/>
  <c r="R243" i="43"/>
  <c r="R244" i="43"/>
  <c r="R245" i="43"/>
  <c r="R246" i="43"/>
  <c r="R247" i="43"/>
  <c r="R248" i="43"/>
  <c r="R249" i="43"/>
  <c r="R250" i="43"/>
  <c r="R251" i="43"/>
  <c r="R252" i="43"/>
  <c r="R253" i="43"/>
  <c r="R254" i="43"/>
  <c r="R255" i="43"/>
  <c r="R256" i="43"/>
  <c r="R257" i="43"/>
  <c r="R258" i="43"/>
  <c r="R259" i="43"/>
  <c r="R260" i="43"/>
  <c r="R261" i="43"/>
  <c r="R262" i="43"/>
  <c r="R263" i="43"/>
  <c r="R264" i="43"/>
  <c r="R265" i="43"/>
  <c r="R266" i="43"/>
  <c r="R267" i="43"/>
  <c r="R268" i="43"/>
  <c r="R269" i="43"/>
  <c r="R270" i="43"/>
  <c r="R271" i="43"/>
  <c r="R272" i="43"/>
  <c r="R273" i="43"/>
  <c r="R274" i="43"/>
  <c r="R275" i="43"/>
  <c r="R276" i="43"/>
  <c r="R277" i="43"/>
  <c r="R278" i="43"/>
  <c r="R279" i="43"/>
  <c r="R280" i="43"/>
  <c r="R281" i="43"/>
  <c r="R282" i="43"/>
  <c r="R283" i="43"/>
  <c r="R284" i="43"/>
  <c r="R285" i="43"/>
  <c r="R286" i="43"/>
  <c r="R287" i="43"/>
  <c r="R288" i="43"/>
  <c r="R289" i="43"/>
  <c r="R290" i="43"/>
  <c r="R291" i="43"/>
  <c r="R292" i="43"/>
  <c r="R293" i="43"/>
  <c r="R294" i="43"/>
  <c r="R295" i="43"/>
  <c r="R296" i="43"/>
  <c r="R297" i="43"/>
  <c r="R298" i="43"/>
  <c r="R299" i="43"/>
  <c r="R300" i="43"/>
  <c r="R301" i="43"/>
  <c r="R302" i="43"/>
  <c r="R303" i="43"/>
  <c r="R304" i="43"/>
  <c r="R305" i="43"/>
  <c r="R306" i="43"/>
  <c r="R307" i="43"/>
  <c r="R308" i="43"/>
  <c r="R309" i="43"/>
  <c r="R310" i="43"/>
  <c r="R311" i="43"/>
  <c r="R312" i="43"/>
  <c r="R313" i="43"/>
  <c r="R314" i="43"/>
  <c r="R315" i="43"/>
  <c r="R316" i="43"/>
  <c r="R317" i="43"/>
  <c r="R318" i="43"/>
  <c r="R319" i="43"/>
  <c r="R320" i="43"/>
  <c r="R321" i="43"/>
  <c r="R322" i="43"/>
  <c r="R323" i="43"/>
  <c r="R324" i="43"/>
  <c r="R325" i="43"/>
  <c r="R326" i="43"/>
  <c r="R327" i="43"/>
  <c r="R328" i="43"/>
  <c r="R329" i="43"/>
  <c r="R330" i="43"/>
  <c r="R331" i="43"/>
  <c r="R332" i="43"/>
  <c r="R333" i="43"/>
  <c r="R334" i="43"/>
  <c r="R335" i="43"/>
  <c r="R336" i="43"/>
  <c r="R337" i="43"/>
  <c r="R338" i="43"/>
  <c r="R339" i="43"/>
  <c r="R340" i="43"/>
  <c r="R341" i="43"/>
  <c r="R342" i="43"/>
  <c r="R343" i="43"/>
  <c r="R344" i="43"/>
  <c r="R345" i="43"/>
  <c r="R346" i="43"/>
  <c r="R347" i="43"/>
  <c r="R348" i="43"/>
  <c r="R349" i="43"/>
  <c r="R350" i="43"/>
  <c r="R351" i="43"/>
  <c r="R352" i="43"/>
  <c r="R353" i="43"/>
  <c r="R354" i="43"/>
  <c r="R355" i="43"/>
  <c r="R356" i="43"/>
  <c r="R357" i="43"/>
  <c r="R358" i="43"/>
  <c r="R359" i="43"/>
  <c r="R360" i="43"/>
  <c r="R361" i="43"/>
  <c r="R362" i="43"/>
  <c r="R363" i="43"/>
  <c r="R364" i="43"/>
  <c r="R365" i="43"/>
  <c r="R366" i="43"/>
  <c r="R367" i="43"/>
  <c r="R368" i="43"/>
  <c r="R369" i="43"/>
  <c r="R370" i="43"/>
  <c r="R371" i="43"/>
  <c r="R372" i="43"/>
  <c r="R373" i="43"/>
  <c r="R374" i="43"/>
  <c r="R375" i="43"/>
  <c r="R376" i="43"/>
  <c r="R377" i="43"/>
  <c r="R378" i="43"/>
  <c r="R379" i="43"/>
  <c r="R380" i="43"/>
  <c r="R381" i="43"/>
  <c r="R382" i="43"/>
  <c r="R383" i="43"/>
  <c r="R384" i="43"/>
  <c r="R385" i="43"/>
  <c r="R386" i="43"/>
  <c r="R387" i="43"/>
  <c r="R388" i="43"/>
  <c r="R389" i="43"/>
  <c r="R390" i="43"/>
  <c r="R391" i="43"/>
  <c r="R392" i="43"/>
  <c r="R393" i="43"/>
  <c r="R394" i="43"/>
  <c r="R395" i="43"/>
  <c r="R396" i="43"/>
  <c r="R397" i="43"/>
  <c r="R398" i="43"/>
  <c r="R399" i="43"/>
  <c r="R400" i="43"/>
  <c r="R401" i="43"/>
  <c r="R402" i="43"/>
  <c r="R403" i="43"/>
  <c r="R404" i="43"/>
  <c r="R405" i="43"/>
  <c r="R406" i="43"/>
  <c r="R407" i="43"/>
  <c r="R408" i="43"/>
  <c r="R409" i="43"/>
  <c r="R410" i="43"/>
  <c r="R411" i="43"/>
  <c r="R412" i="43"/>
  <c r="R413" i="43"/>
  <c r="R414" i="43"/>
  <c r="R415" i="43"/>
  <c r="R416" i="43"/>
  <c r="R417" i="43"/>
  <c r="R418" i="43"/>
  <c r="R419" i="43"/>
  <c r="R420" i="43"/>
  <c r="R421" i="43"/>
  <c r="R422" i="43"/>
  <c r="R423" i="43"/>
  <c r="R424" i="43"/>
  <c r="R425" i="43"/>
  <c r="R426" i="43"/>
  <c r="R427" i="43"/>
  <c r="R428" i="43"/>
  <c r="R429" i="43"/>
  <c r="R430" i="43"/>
  <c r="R431" i="43"/>
  <c r="R432" i="43"/>
  <c r="R433" i="43"/>
  <c r="R434" i="43"/>
  <c r="R435" i="43"/>
  <c r="R436" i="43"/>
  <c r="R437" i="43"/>
  <c r="R438" i="43"/>
  <c r="R439" i="43"/>
  <c r="R440" i="43"/>
  <c r="R441" i="43"/>
  <c r="R442" i="43"/>
  <c r="R443" i="43"/>
  <c r="R444" i="43"/>
  <c r="R445" i="43"/>
  <c r="R446" i="43"/>
  <c r="R447" i="43"/>
  <c r="R448" i="43"/>
  <c r="R449" i="43"/>
  <c r="R450" i="43"/>
  <c r="R451" i="43"/>
  <c r="R452" i="43"/>
  <c r="R453" i="43"/>
  <c r="R454" i="43"/>
  <c r="R455" i="43"/>
  <c r="R456" i="43"/>
  <c r="R457" i="43"/>
  <c r="R458" i="43"/>
  <c r="R459" i="43"/>
  <c r="R460" i="43"/>
  <c r="R461" i="43"/>
  <c r="R462" i="43"/>
  <c r="R463" i="43"/>
  <c r="R464" i="43"/>
  <c r="R465" i="43"/>
  <c r="R466" i="43"/>
  <c r="R467" i="43"/>
  <c r="R468" i="43"/>
  <c r="R469" i="43"/>
  <c r="R470" i="43"/>
  <c r="R471" i="43"/>
  <c r="R472" i="43"/>
  <c r="R473" i="43"/>
  <c r="R474" i="43"/>
  <c r="R475" i="43"/>
  <c r="R476" i="43"/>
  <c r="R477" i="43"/>
  <c r="R478" i="43"/>
  <c r="R479" i="43"/>
  <c r="R480" i="43"/>
  <c r="R481" i="43"/>
  <c r="R482" i="43"/>
  <c r="R483" i="43"/>
  <c r="R484" i="43"/>
  <c r="R485" i="43"/>
  <c r="R486" i="43"/>
  <c r="R487" i="43"/>
  <c r="R488" i="43"/>
  <c r="R489" i="43"/>
  <c r="R490" i="43"/>
  <c r="R491" i="43"/>
  <c r="R492" i="43"/>
  <c r="R493" i="43"/>
  <c r="R494" i="43"/>
  <c r="R495" i="43"/>
  <c r="R496" i="43"/>
  <c r="R497" i="43"/>
  <c r="R498" i="43"/>
  <c r="R499" i="43"/>
  <c r="R500" i="43"/>
  <c r="R501" i="43"/>
  <c r="R502" i="43"/>
  <c r="R503" i="43"/>
  <c r="R504" i="43"/>
  <c r="R505" i="43"/>
  <c r="R506" i="43"/>
  <c r="R507" i="43"/>
  <c r="R508" i="43"/>
  <c r="R509" i="43"/>
  <c r="R510" i="43"/>
  <c r="R511" i="43"/>
  <c r="R512" i="43"/>
  <c r="R513" i="43"/>
  <c r="R514" i="43"/>
  <c r="R515" i="43"/>
  <c r="R516" i="43"/>
  <c r="R517" i="43"/>
  <c r="R518" i="43"/>
  <c r="R519" i="43"/>
  <c r="R520" i="43"/>
  <c r="R521" i="43"/>
  <c r="R522" i="43"/>
  <c r="R523" i="43"/>
  <c r="R524" i="43"/>
  <c r="R525" i="43"/>
  <c r="R526" i="43"/>
  <c r="R527" i="43"/>
  <c r="R528" i="43"/>
  <c r="R529" i="43"/>
  <c r="R530" i="43"/>
  <c r="R531" i="43"/>
  <c r="R532" i="43"/>
  <c r="R533" i="43"/>
  <c r="R534" i="43"/>
  <c r="R535" i="43"/>
  <c r="R536" i="43"/>
  <c r="R537" i="43"/>
  <c r="R538" i="43"/>
  <c r="R539" i="43"/>
  <c r="R540" i="43"/>
  <c r="R541" i="43"/>
  <c r="R542" i="43"/>
  <c r="R543" i="43"/>
  <c r="R544" i="43"/>
  <c r="R545" i="43"/>
  <c r="R546" i="43"/>
  <c r="R547" i="43"/>
  <c r="R548" i="43"/>
  <c r="R549" i="43"/>
  <c r="R550" i="43"/>
  <c r="R551" i="43"/>
  <c r="R552" i="43"/>
  <c r="R553" i="43"/>
  <c r="R554" i="43"/>
  <c r="R555" i="43"/>
  <c r="R556" i="43"/>
  <c r="R557" i="43"/>
  <c r="R558" i="43"/>
  <c r="R559" i="43"/>
  <c r="R560" i="43"/>
  <c r="R561" i="43"/>
  <c r="R562" i="43"/>
  <c r="R563" i="43"/>
  <c r="R564" i="43"/>
  <c r="R565" i="43"/>
  <c r="R566" i="43"/>
  <c r="R567" i="43"/>
  <c r="R568" i="43"/>
  <c r="R569" i="43"/>
  <c r="R570" i="43"/>
  <c r="R571" i="43"/>
  <c r="R572" i="43"/>
  <c r="R573" i="43"/>
  <c r="R574" i="43"/>
  <c r="R575" i="43"/>
  <c r="R576" i="43"/>
  <c r="R577" i="43"/>
  <c r="R578" i="43"/>
  <c r="R579" i="43"/>
  <c r="R580" i="43"/>
  <c r="R581" i="43"/>
  <c r="R582" i="43"/>
  <c r="R583" i="43"/>
  <c r="R43" i="43"/>
  <c r="R44" i="43"/>
  <c r="R45" i="43"/>
  <c r="R46" i="43"/>
  <c r="R47" i="43"/>
  <c r="R48" i="43"/>
  <c r="R49" i="43"/>
  <c r="R30" i="43"/>
  <c r="R31" i="43"/>
  <c r="R32" i="43"/>
  <c r="R33" i="43"/>
  <c r="R34" i="43"/>
  <c r="R35" i="43"/>
  <c r="R36" i="43"/>
  <c r="R37" i="43"/>
  <c r="R38" i="43"/>
  <c r="R39" i="43"/>
  <c r="R40" i="43"/>
  <c r="R41" i="43"/>
  <c r="R42" i="43"/>
  <c r="R29" i="43"/>
  <c r="Q30" i="43"/>
  <c r="Q31" i="43"/>
  <c r="Q32" i="43"/>
  <c r="Q33" i="43"/>
  <c r="Q34" i="43"/>
  <c r="Q35" i="43"/>
  <c r="Q36" i="43"/>
  <c r="Q37" i="43"/>
  <c r="Q38" i="43"/>
  <c r="Q39" i="43"/>
  <c r="Q40" i="43"/>
  <c r="Q41" i="43"/>
  <c r="Q42" i="43"/>
  <c r="Q43" i="43"/>
  <c r="Q44" i="43"/>
  <c r="Q45" i="43"/>
  <c r="Q46" i="43"/>
  <c r="Q47" i="43"/>
  <c r="Q48" i="43"/>
  <c r="Q49" i="43"/>
  <c r="Q50" i="43"/>
  <c r="Q51" i="43"/>
  <c r="Q52" i="43"/>
  <c r="Q53" i="43"/>
  <c r="Q54" i="43"/>
  <c r="Q55" i="43"/>
  <c r="Q56" i="43"/>
  <c r="Q57" i="43"/>
  <c r="Q58" i="43"/>
  <c r="Q59" i="43"/>
  <c r="Q60" i="43"/>
  <c r="Q61" i="43"/>
  <c r="Q62" i="43"/>
  <c r="Q63" i="43"/>
  <c r="Q64" i="43"/>
  <c r="Q65" i="43"/>
  <c r="Q66" i="43"/>
  <c r="Q67" i="43"/>
  <c r="Q68" i="43"/>
  <c r="Q69" i="43"/>
  <c r="Q70" i="43"/>
  <c r="Q71" i="43"/>
  <c r="Q72" i="43"/>
  <c r="Q73" i="43"/>
  <c r="Q74" i="43"/>
  <c r="Q75" i="43"/>
  <c r="Q76" i="43"/>
  <c r="Q77" i="43"/>
  <c r="Q78" i="43"/>
  <c r="Q79" i="43"/>
  <c r="Q80" i="43"/>
  <c r="Q81" i="43"/>
  <c r="Q82" i="43"/>
  <c r="Q83" i="43"/>
  <c r="Q84" i="43"/>
  <c r="Q85" i="43"/>
  <c r="Q86" i="43"/>
  <c r="Q87" i="43"/>
  <c r="Q88" i="43"/>
  <c r="Q89" i="43"/>
  <c r="Q90" i="43"/>
  <c r="Q91" i="43"/>
  <c r="Q92" i="43"/>
  <c r="Q93" i="43"/>
  <c r="Q94" i="43"/>
  <c r="Q95" i="43"/>
  <c r="Q96" i="43"/>
  <c r="Q97" i="43"/>
  <c r="Q98" i="43"/>
  <c r="Q99" i="43"/>
  <c r="Q100" i="43"/>
  <c r="Q101" i="43"/>
  <c r="Q102" i="43"/>
  <c r="Q103" i="43"/>
  <c r="Q104" i="43"/>
  <c r="Q105" i="43"/>
  <c r="Q106" i="43"/>
  <c r="Q107" i="43"/>
  <c r="Q108" i="43"/>
  <c r="Q109" i="43"/>
  <c r="Q110" i="43"/>
  <c r="Q111" i="43"/>
  <c r="Q112" i="43"/>
  <c r="Q113" i="43"/>
  <c r="Q114" i="43"/>
  <c r="Q115" i="43"/>
  <c r="Q116" i="43"/>
  <c r="Q117" i="43"/>
  <c r="Q118" i="43"/>
  <c r="Q119" i="43"/>
  <c r="Q120" i="43"/>
  <c r="Q121" i="43"/>
  <c r="Q122" i="43"/>
  <c r="Q123" i="43"/>
  <c r="Q124" i="43"/>
  <c r="Q125" i="43"/>
  <c r="Q126" i="43"/>
  <c r="Q127" i="43"/>
  <c r="Q128" i="43"/>
  <c r="Q129" i="43"/>
  <c r="Q130" i="43"/>
  <c r="Q131" i="43"/>
  <c r="Q132" i="43"/>
  <c r="Q133" i="43"/>
  <c r="Q134" i="43"/>
  <c r="Q135" i="43"/>
  <c r="Q136" i="43"/>
  <c r="Q137" i="43"/>
  <c r="Q138" i="43"/>
  <c r="Q139" i="43"/>
  <c r="Q140" i="43"/>
  <c r="Q141" i="43"/>
  <c r="Q142" i="43"/>
  <c r="Q143" i="43"/>
  <c r="Q144" i="43"/>
  <c r="Q145" i="43"/>
  <c r="Q146" i="43"/>
  <c r="Q147" i="43"/>
  <c r="Q148" i="43"/>
  <c r="Q149" i="43"/>
  <c r="Q150" i="43"/>
  <c r="Q151" i="43"/>
  <c r="Q152" i="43"/>
  <c r="Q153" i="43"/>
  <c r="Q154" i="43"/>
  <c r="Q155" i="43"/>
  <c r="Q156" i="43"/>
  <c r="Q157" i="43"/>
  <c r="Q158" i="43"/>
  <c r="Q159" i="43"/>
  <c r="Q160" i="43"/>
  <c r="Q161" i="43"/>
  <c r="Q162" i="43"/>
  <c r="Q163" i="43"/>
  <c r="Q164" i="43"/>
  <c r="Q165" i="43"/>
  <c r="Q166" i="43"/>
  <c r="Q167" i="43"/>
  <c r="Q168" i="43"/>
  <c r="Q169" i="43"/>
  <c r="Q170" i="43"/>
  <c r="Q171" i="43"/>
  <c r="Q172" i="43"/>
  <c r="Q173" i="43"/>
  <c r="Q174" i="43"/>
  <c r="Q175" i="43"/>
  <c r="Q176" i="43"/>
  <c r="Q177" i="43"/>
  <c r="Q178" i="43"/>
  <c r="Q179" i="43"/>
  <c r="Q180" i="43"/>
  <c r="Q181" i="43"/>
  <c r="Q182" i="43"/>
  <c r="Q183" i="43"/>
  <c r="Q184" i="43"/>
  <c r="Q185" i="43"/>
  <c r="Q186" i="43"/>
  <c r="Q187" i="43"/>
  <c r="Q188" i="43"/>
  <c r="Q189" i="43"/>
  <c r="Q190" i="43"/>
  <c r="Q191" i="43"/>
  <c r="Q192" i="43"/>
  <c r="Q193" i="43"/>
  <c r="Q194" i="43"/>
  <c r="Q195" i="43"/>
  <c r="Q196" i="43"/>
  <c r="Q197" i="43"/>
  <c r="Q198" i="43"/>
  <c r="Q199" i="43"/>
  <c r="Q200" i="43"/>
  <c r="Q201" i="43"/>
  <c r="Q202" i="43"/>
  <c r="Q203" i="43"/>
  <c r="Q204" i="43"/>
  <c r="Q205" i="43"/>
  <c r="Q206" i="43"/>
  <c r="Q207" i="43"/>
  <c r="Q208" i="43"/>
  <c r="Q209" i="43"/>
  <c r="Q210" i="43"/>
  <c r="Q211" i="43"/>
  <c r="Q212" i="43"/>
  <c r="Q213" i="43"/>
  <c r="Q214" i="43"/>
  <c r="Q215" i="43"/>
  <c r="Q216" i="43"/>
  <c r="Q217" i="43"/>
  <c r="Q218" i="43"/>
  <c r="Q219" i="43"/>
  <c r="Q220" i="43"/>
  <c r="Q221" i="43"/>
  <c r="Q222" i="43"/>
  <c r="Q223" i="43"/>
  <c r="Q224" i="43"/>
  <c r="Q225" i="43"/>
  <c r="Q226" i="43"/>
  <c r="Q227" i="43"/>
  <c r="Q228" i="43"/>
  <c r="Q229" i="43"/>
  <c r="Q230" i="43"/>
  <c r="Q231" i="43"/>
  <c r="Q232" i="43"/>
  <c r="Q233" i="43"/>
  <c r="Q234" i="43"/>
  <c r="Q235" i="43"/>
  <c r="Q236" i="43"/>
  <c r="Q237" i="43"/>
  <c r="Q238" i="43"/>
  <c r="Q239" i="43"/>
  <c r="Q240" i="43"/>
  <c r="Q241" i="43"/>
  <c r="Q242" i="43"/>
  <c r="Q243" i="43"/>
  <c r="Q244" i="43"/>
  <c r="Q245" i="43"/>
  <c r="Q246" i="43"/>
  <c r="Q247" i="43"/>
  <c r="Q248" i="43"/>
  <c r="Q249" i="43"/>
  <c r="Q250" i="43"/>
  <c r="Q251" i="43"/>
  <c r="Q252" i="43"/>
  <c r="Q253" i="43"/>
  <c r="Q254" i="43"/>
  <c r="Q255" i="43"/>
  <c r="Q256" i="43"/>
  <c r="Q257" i="43"/>
  <c r="Q258" i="43"/>
  <c r="Q259" i="43"/>
  <c r="Q260" i="43"/>
  <c r="Q261" i="43"/>
  <c r="Q262" i="43"/>
  <c r="Q263" i="43"/>
  <c r="Q264" i="43"/>
  <c r="Q265" i="43"/>
  <c r="Q266" i="43"/>
  <c r="Q267" i="43"/>
  <c r="Q268" i="43"/>
  <c r="Q269" i="43"/>
  <c r="Q270" i="43"/>
  <c r="Q271" i="43"/>
  <c r="Q272" i="43"/>
  <c r="Q273" i="43"/>
  <c r="Q274" i="43"/>
  <c r="Q275" i="43"/>
  <c r="Q276" i="43"/>
  <c r="Q277" i="43"/>
  <c r="Q278" i="43"/>
  <c r="Q279" i="43"/>
  <c r="Q280" i="43"/>
  <c r="Q281" i="43"/>
  <c r="Q282" i="43"/>
  <c r="Q283" i="43"/>
  <c r="Q284" i="43"/>
  <c r="Q285" i="43"/>
  <c r="Q286" i="43"/>
  <c r="Q287" i="43"/>
  <c r="Q288" i="43"/>
  <c r="Q289" i="43"/>
  <c r="Q290" i="43"/>
  <c r="Q291" i="43"/>
  <c r="Q292" i="43"/>
  <c r="Q293" i="43"/>
  <c r="Q294" i="43"/>
  <c r="Q295" i="43"/>
  <c r="Q296" i="43"/>
  <c r="Q297" i="43"/>
  <c r="Q298" i="43"/>
  <c r="Q299" i="43"/>
  <c r="Q300" i="43"/>
  <c r="Q301" i="43"/>
  <c r="Q302" i="43"/>
  <c r="Q303" i="43"/>
  <c r="Q304" i="43"/>
  <c r="Q305" i="43"/>
  <c r="Q306" i="43"/>
  <c r="Q307" i="43"/>
  <c r="Q308" i="43"/>
  <c r="Q309" i="43"/>
  <c r="Q310" i="43"/>
  <c r="Q311" i="43"/>
  <c r="Q312" i="43"/>
  <c r="Q313" i="43"/>
  <c r="Q314" i="43"/>
  <c r="Q315" i="43"/>
  <c r="Q316" i="43"/>
  <c r="Q317" i="43"/>
  <c r="Q318" i="43"/>
  <c r="Q319" i="43"/>
  <c r="Q320" i="43"/>
  <c r="Q321" i="43"/>
  <c r="Q322" i="43"/>
  <c r="Q323" i="43"/>
  <c r="Q324" i="43"/>
  <c r="Q325" i="43"/>
  <c r="Q326" i="43"/>
  <c r="Q327" i="43"/>
  <c r="Q328" i="43"/>
  <c r="Q329" i="43"/>
  <c r="Q330" i="43"/>
  <c r="Q331" i="43"/>
  <c r="Q332" i="43"/>
  <c r="Q333" i="43"/>
  <c r="Q334" i="43"/>
  <c r="Q335" i="43"/>
  <c r="Q336" i="43"/>
  <c r="Q337" i="43"/>
  <c r="Q338" i="43"/>
  <c r="Q339" i="43"/>
  <c r="Q340" i="43"/>
  <c r="Q341" i="43"/>
  <c r="Q342" i="43"/>
  <c r="Q343" i="43"/>
  <c r="Q344" i="43"/>
  <c r="Q345" i="43"/>
  <c r="Q346" i="43"/>
  <c r="Q347" i="43"/>
  <c r="Q348" i="43"/>
  <c r="Q349" i="43"/>
  <c r="Q350" i="43"/>
  <c r="Q351" i="43"/>
  <c r="Q352" i="43"/>
  <c r="Q353" i="43"/>
  <c r="Q354" i="43"/>
  <c r="Q355" i="43"/>
  <c r="Q356" i="43"/>
  <c r="Q357" i="43"/>
  <c r="Q358" i="43"/>
  <c r="Q359" i="43"/>
  <c r="Q360" i="43"/>
  <c r="Q361" i="43"/>
  <c r="Q362" i="43"/>
  <c r="Q363" i="43"/>
  <c r="Q364" i="43"/>
  <c r="Q365" i="43"/>
  <c r="Q366" i="43"/>
  <c r="Q367" i="43"/>
  <c r="Q368" i="43"/>
  <c r="Q369" i="43"/>
  <c r="Q370" i="43"/>
  <c r="Q371" i="43"/>
  <c r="Q372" i="43"/>
  <c r="Q373" i="43"/>
  <c r="Q374" i="43"/>
  <c r="Q375" i="43"/>
  <c r="Q376" i="43"/>
  <c r="Q377" i="43"/>
  <c r="Q378" i="43"/>
  <c r="Q379" i="43"/>
  <c r="Q380" i="43"/>
  <c r="Q381" i="43"/>
  <c r="Q382" i="43"/>
  <c r="Q383" i="43"/>
  <c r="Q384" i="43"/>
  <c r="Q385" i="43"/>
  <c r="Q386" i="43"/>
  <c r="Q387" i="43"/>
  <c r="Q388" i="43"/>
  <c r="Q389" i="43"/>
  <c r="Q390" i="43"/>
  <c r="Q391" i="43"/>
  <c r="Q392" i="43"/>
  <c r="Q393" i="43"/>
  <c r="Q394" i="43"/>
  <c r="Q395" i="43"/>
  <c r="Q396" i="43"/>
  <c r="Q397" i="43"/>
  <c r="Q398" i="43"/>
  <c r="Q399" i="43"/>
  <c r="Q400" i="43"/>
  <c r="Q401" i="43"/>
  <c r="Q402" i="43"/>
  <c r="Q403" i="43"/>
  <c r="Q404" i="43"/>
  <c r="Q405" i="43"/>
  <c r="Q406" i="43"/>
  <c r="Q407" i="43"/>
  <c r="Q408" i="43"/>
  <c r="Q409" i="43"/>
  <c r="Q410" i="43"/>
  <c r="Q411" i="43"/>
  <c r="Q412" i="43"/>
  <c r="Q413" i="43"/>
  <c r="Q414" i="43"/>
  <c r="Q415" i="43"/>
  <c r="Q416" i="43"/>
  <c r="Q417" i="43"/>
  <c r="Q418" i="43"/>
  <c r="Q419" i="43"/>
  <c r="Q420" i="43"/>
  <c r="Q421" i="43"/>
  <c r="Q422" i="43"/>
  <c r="Q423" i="43"/>
  <c r="Q424" i="43"/>
  <c r="Q425" i="43"/>
  <c r="Q426" i="43"/>
  <c r="Q427" i="43"/>
  <c r="Q428" i="43"/>
  <c r="Q429" i="43"/>
  <c r="Q430" i="43"/>
  <c r="Q431" i="43"/>
  <c r="Q432" i="43"/>
  <c r="Q433" i="43"/>
  <c r="Q434" i="43"/>
  <c r="Q435" i="43"/>
  <c r="Q436" i="43"/>
  <c r="Q437" i="43"/>
  <c r="Q438" i="43"/>
  <c r="Q439" i="43"/>
  <c r="Q440" i="43"/>
  <c r="Q441" i="43"/>
  <c r="Q442" i="43"/>
  <c r="Q443" i="43"/>
  <c r="Q444" i="43"/>
  <c r="Q445" i="43"/>
  <c r="Q446" i="43"/>
  <c r="Q447" i="43"/>
  <c r="Q448" i="43"/>
  <c r="Q449" i="43"/>
  <c r="Q450" i="43"/>
  <c r="Q451" i="43"/>
  <c r="Q452" i="43"/>
  <c r="Q453" i="43"/>
  <c r="Q454" i="43"/>
  <c r="Q455" i="43"/>
  <c r="Q456" i="43"/>
  <c r="Q457" i="43"/>
  <c r="Q458" i="43"/>
  <c r="Q459" i="43"/>
  <c r="Q460" i="43"/>
  <c r="Q461" i="43"/>
  <c r="Q462" i="43"/>
  <c r="Q463" i="43"/>
  <c r="Q464" i="43"/>
  <c r="Q465" i="43"/>
  <c r="Q466" i="43"/>
  <c r="Q467" i="43"/>
  <c r="Q468" i="43"/>
  <c r="Q469" i="43"/>
  <c r="Q470" i="43"/>
  <c r="Q471" i="43"/>
  <c r="Q472" i="43"/>
  <c r="Q473" i="43"/>
  <c r="Q474" i="43"/>
  <c r="Q475" i="43"/>
  <c r="Q476" i="43"/>
  <c r="Q477" i="43"/>
  <c r="Q478" i="43"/>
  <c r="Q479" i="43"/>
  <c r="Q480" i="43"/>
  <c r="Q481" i="43"/>
  <c r="Q482" i="43"/>
  <c r="Q483" i="43"/>
  <c r="Q484" i="43"/>
  <c r="Q485" i="43"/>
  <c r="Q486" i="43"/>
  <c r="Q487" i="43"/>
  <c r="Q488" i="43"/>
  <c r="Q489" i="43"/>
  <c r="Q490" i="43"/>
  <c r="Q491" i="43"/>
  <c r="Q492" i="43"/>
  <c r="Q493" i="43"/>
  <c r="Q494" i="43"/>
  <c r="Q495" i="43"/>
  <c r="Q496" i="43"/>
  <c r="Q497" i="43"/>
  <c r="Q498" i="43"/>
  <c r="Q499" i="43"/>
  <c r="Q500" i="43"/>
  <c r="Q501" i="43"/>
  <c r="Q502" i="43"/>
  <c r="Q503" i="43"/>
  <c r="Q504" i="43"/>
  <c r="Q505" i="43"/>
  <c r="Q506" i="43"/>
  <c r="Q507" i="43"/>
  <c r="Q508" i="43"/>
  <c r="Q509" i="43"/>
  <c r="Q510" i="43"/>
  <c r="Q511" i="43"/>
  <c r="Q512" i="43"/>
  <c r="Q513" i="43"/>
  <c r="Q514" i="43"/>
  <c r="Q515" i="43"/>
  <c r="Q516" i="43"/>
  <c r="Q517" i="43"/>
  <c r="Q518" i="43"/>
  <c r="Q519" i="43"/>
  <c r="Q520" i="43"/>
  <c r="Q521" i="43"/>
  <c r="Q522" i="43"/>
  <c r="Q523" i="43"/>
  <c r="Q524" i="43"/>
  <c r="Q525" i="43"/>
  <c r="Q526" i="43"/>
  <c r="Q527" i="43"/>
  <c r="Q528" i="43"/>
  <c r="Q529" i="43"/>
  <c r="Q530" i="43"/>
  <c r="Q531" i="43"/>
  <c r="Q532" i="43"/>
  <c r="Q533" i="43"/>
  <c r="Q534" i="43"/>
  <c r="Q535" i="43"/>
  <c r="Q536" i="43"/>
  <c r="Q537" i="43"/>
  <c r="Q538" i="43"/>
  <c r="Q539" i="43"/>
  <c r="Q540" i="43"/>
  <c r="Q541" i="43"/>
  <c r="Q542" i="43"/>
  <c r="Q543" i="43"/>
  <c r="Q544" i="43"/>
  <c r="Q545" i="43"/>
  <c r="Q546" i="43"/>
  <c r="Q547" i="43"/>
  <c r="Q548" i="43"/>
  <c r="Q549" i="43"/>
  <c r="Q550" i="43"/>
  <c r="Q551" i="43"/>
  <c r="Q552" i="43"/>
  <c r="Q553" i="43"/>
  <c r="Q554" i="43"/>
  <c r="Q555" i="43"/>
  <c r="Q556" i="43"/>
  <c r="Q557" i="43"/>
  <c r="Q558" i="43"/>
  <c r="Q559" i="43"/>
  <c r="Q560" i="43"/>
  <c r="Q561" i="43"/>
  <c r="Q562" i="43"/>
  <c r="Q563" i="43"/>
  <c r="Q564" i="43"/>
  <c r="Q565" i="43"/>
  <c r="Q566" i="43"/>
  <c r="Q567" i="43"/>
  <c r="Q568" i="43"/>
  <c r="Q569" i="43"/>
  <c r="Q570" i="43"/>
  <c r="Q571" i="43"/>
  <c r="Q572" i="43"/>
  <c r="Q573" i="43"/>
  <c r="Q574" i="43"/>
  <c r="Q575" i="43"/>
  <c r="Q576" i="43"/>
  <c r="Q577" i="43"/>
  <c r="Q578" i="43"/>
  <c r="Q579" i="43"/>
  <c r="Q580" i="43"/>
  <c r="Q581" i="43"/>
  <c r="Q582" i="43"/>
  <c r="Q583" i="43"/>
  <c r="Q29" i="43"/>
  <c r="P53" i="43"/>
  <c r="P54" i="43"/>
  <c r="P55" i="43"/>
  <c r="P56" i="43"/>
  <c r="P57" i="43"/>
  <c r="P58" i="43"/>
  <c r="P59" i="43"/>
  <c r="P60" i="43"/>
  <c r="P61" i="43"/>
  <c r="P62" i="43"/>
  <c r="P63" i="43"/>
  <c r="P64" i="43"/>
  <c r="P65" i="43"/>
  <c r="P66" i="43"/>
  <c r="P67" i="43"/>
  <c r="P68" i="43"/>
  <c r="P69" i="43"/>
  <c r="P70" i="43"/>
  <c r="P71" i="43"/>
  <c r="P72" i="43"/>
  <c r="P73" i="43"/>
  <c r="P74" i="43"/>
  <c r="P75" i="43"/>
  <c r="P76" i="43"/>
  <c r="P77" i="43"/>
  <c r="P78" i="43"/>
  <c r="P79" i="43"/>
  <c r="P80" i="43"/>
  <c r="P81" i="43"/>
  <c r="P82" i="43"/>
  <c r="P83" i="43"/>
  <c r="P84" i="43"/>
  <c r="P85" i="43"/>
  <c r="P86" i="43"/>
  <c r="P87" i="43"/>
  <c r="P88" i="43"/>
  <c r="P89" i="43"/>
  <c r="P90" i="43"/>
  <c r="P91" i="43"/>
  <c r="P92" i="43"/>
  <c r="P93" i="43"/>
  <c r="P94" i="43"/>
  <c r="P95" i="43"/>
  <c r="P96" i="43"/>
  <c r="P97" i="43"/>
  <c r="P98" i="43"/>
  <c r="P99" i="43"/>
  <c r="P100" i="43"/>
  <c r="P101" i="43"/>
  <c r="P102" i="43"/>
  <c r="P103" i="43"/>
  <c r="P104" i="43"/>
  <c r="P105" i="43"/>
  <c r="P106" i="43"/>
  <c r="P107" i="43"/>
  <c r="P108" i="43"/>
  <c r="P109" i="43"/>
  <c r="P110" i="43"/>
  <c r="P111" i="43"/>
  <c r="P112" i="43"/>
  <c r="P113" i="43"/>
  <c r="P114" i="43"/>
  <c r="P115" i="43"/>
  <c r="P116" i="43"/>
  <c r="P117" i="43"/>
  <c r="P118" i="43"/>
  <c r="P119" i="43"/>
  <c r="P120" i="43"/>
  <c r="P121" i="43"/>
  <c r="P122" i="43"/>
  <c r="P123" i="43"/>
  <c r="P124" i="43"/>
  <c r="P125" i="43"/>
  <c r="P126" i="43"/>
  <c r="P127" i="43"/>
  <c r="P128" i="43"/>
  <c r="P129" i="43"/>
  <c r="P130" i="43"/>
  <c r="P131" i="43"/>
  <c r="P132" i="43"/>
  <c r="P133" i="43"/>
  <c r="P134" i="43"/>
  <c r="P135" i="43"/>
  <c r="P136" i="43"/>
  <c r="P137" i="43"/>
  <c r="P138" i="43"/>
  <c r="P139" i="43"/>
  <c r="P140" i="43"/>
  <c r="P141" i="43"/>
  <c r="P142" i="43"/>
  <c r="P143" i="43"/>
  <c r="P144" i="43"/>
  <c r="P145" i="43"/>
  <c r="P146" i="43"/>
  <c r="P147" i="43"/>
  <c r="P148" i="43"/>
  <c r="P149" i="43"/>
  <c r="P150" i="43"/>
  <c r="P151" i="43"/>
  <c r="P152" i="43"/>
  <c r="P153" i="43"/>
  <c r="P154" i="43"/>
  <c r="P155" i="43"/>
  <c r="P156" i="43"/>
  <c r="P157" i="43"/>
  <c r="P158" i="43"/>
  <c r="P159" i="43"/>
  <c r="P160" i="43"/>
  <c r="P161" i="43"/>
  <c r="P162" i="43"/>
  <c r="P163" i="43"/>
  <c r="P164" i="43"/>
  <c r="P165" i="43"/>
  <c r="P166" i="43"/>
  <c r="P167" i="43"/>
  <c r="P168" i="43"/>
  <c r="P169" i="43"/>
  <c r="P170" i="43"/>
  <c r="P171" i="43"/>
  <c r="P172" i="43"/>
  <c r="P173" i="43"/>
  <c r="P174" i="43"/>
  <c r="P175" i="43"/>
  <c r="P176" i="43"/>
  <c r="P177" i="43"/>
  <c r="P178" i="43"/>
  <c r="P179" i="43"/>
  <c r="P180" i="43"/>
  <c r="P181" i="43"/>
  <c r="P182" i="43"/>
  <c r="P183" i="43"/>
  <c r="P184" i="43"/>
  <c r="P185" i="43"/>
  <c r="P186" i="43"/>
  <c r="P187" i="43"/>
  <c r="P188" i="43"/>
  <c r="P189" i="43"/>
  <c r="P190" i="43"/>
  <c r="P191" i="43"/>
  <c r="P192" i="43"/>
  <c r="P193" i="43"/>
  <c r="P194" i="43"/>
  <c r="P195" i="43"/>
  <c r="P196" i="43"/>
  <c r="P197" i="43"/>
  <c r="P198" i="43"/>
  <c r="P199" i="43"/>
  <c r="P200" i="43"/>
  <c r="P201" i="43"/>
  <c r="P202" i="43"/>
  <c r="P203" i="43"/>
  <c r="P204" i="43"/>
  <c r="P205" i="43"/>
  <c r="P206" i="43"/>
  <c r="P207" i="43"/>
  <c r="P208" i="43"/>
  <c r="P209" i="43"/>
  <c r="P210" i="43"/>
  <c r="P211" i="43"/>
  <c r="P212" i="43"/>
  <c r="P213" i="43"/>
  <c r="P214" i="43"/>
  <c r="P215" i="43"/>
  <c r="P216" i="43"/>
  <c r="P217" i="43"/>
  <c r="P218" i="43"/>
  <c r="P219" i="43"/>
  <c r="P220" i="43"/>
  <c r="P221" i="43"/>
  <c r="P222" i="43"/>
  <c r="P223" i="43"/>
  <c r="P224" i="43"/>
  <c r="P225" i="43"/>
  <c r="P226" i="43"/>
  <c r="P227" i="43"/>
  <c r="P228" i="43"/>
  <c r="P229" i="43"/>
  <c r="P230" i="43"/>
  <c r="P231" i="43"/>
  <c r="P232" i="43"/>
  <c r="P233" i="43"/>
  <c r="P234" i="43"/>
  <c r="P235" i="43"/>
  <c r="P236" i="43"/>
  <c r="P237" i="43"/>
  <c r="P238" i="43"/>
  <c r="P239" i="43"/>
  <c r="P240" i="43"/>
  <c r="P241" i="43"/>
  <c r="P242" i="43"/>
  <c r="P243" i="43"/>
  <c r="P244" i="43"/>
  <c r="P245" i="43"/>
  <c r="P246" i="43"/>
  <c r="P247" i="43"/>
  <c r="P248" i="43"/>
  <c r="P249" i="43"/>
  <c r="P250" i="43"/>
  <c r="P251" i="43"/>
  <c r="P252" i="43"/>
  <c r="P253" i="43"/>
  <c r="P254" i="43"/>
  <c r="P255" i="43"/>
  <c r="P256" i="43"/>
  <c r="P257" i="43"/>
  <c r="P258" i="43"/>
  <c r="P259" i="43"/>
  <c r="P260" i="43"/>
  <c r="P261" i="43"/>
  <c r="P262" i="43"/>
  <c r="P263" i="43"/>
  <c r="P264" i="43"/>
  <c r="P265" i="43"/>
  <c r="P266" i="43"/>
  <c r="P267" i="43"/>
  <c r="P268" i="43"/>
  <c r="P269" i="43"/>
  <c r="P270" i="43"/>
  <c r="P271" i="43"/>
  <c r="P272" i="43"/>
  <c r="P273" i="43"/>
  <c r="P274" i="43"/>
  <c r="P275" i="43"/>
  <c r="P276" i="43"/>
  <c r="P277" i="43"/>
  <c r="P278" i="43"/>
  <c r="P279" i="43"/>
  <c r="P280" i="43"/>
  <c r="P281" i="43"/>
  <c r="P282" i="43"/>
  <c r="P283" i="43"/>
  <c r="P284" i="43"/>
  <c r="P285" i="43"/>
  <c r="P286" i="43"/>
  <c r="P287" i="43"/>
  <c r="P288" i="43"/>
  <c r="P289" i="43"/>
  <c r="P290" i="43"/>
  <c r="P291" i="43"/>
  <c r="P292" i="43"/>
  <c r="P293" i="43"/>
  <c r="P294" i="43"/>
  <c r="P295" i="43"/>
  <c r="P296" i="43"/>
  <c r="P297" i="43"/>
  <c r="P298" i="43"/>
  <c r="P299" i="43"/>
  <c r="P300" i="43"/>
  <c r="P301" i="43"/>
  <c r="P302" i="43"/>
  <c r="P303" i="43"/>
  <c r="P304" i="43"/>
  <c r="P305" i="43"/>
  <c r="P306" i="43"/>
  <c r="P307" i="43"/>
  <c r="P308" i="43"/>
  <c r="P309" i="43"/>
  <c r="P310" i="43"/>
  <c r="P311" i="43"/>
  <c r="P312" i="43"/>
  <c r="P313" i="43"/>
  <c r="P314" i="43"/>
  <c r="P315" i="43"/>
  <c r="P316" i="43"/>
  <c r="P317" i="43"/>
  <c r="P318" i="43"/>
  <c r="P319" i="43"/>
  <c r="P320" i="43"/>
  <c r="P321" i="43"/>
  <c r="P322" i="43"/>
  <c r="P323" i="43"/>
  <c r="P324" i="43"/>
  <c r="P325" i="43"/>
  <c r="P326" i="43"/>
  <c r="P327" i="43"/>
  <c r="P328" i="43"/>
  <c r="P329" i="43"/>
  <c r="P330" i="43"/>
  <c r="P331" i="43"/>
  <c r="P332" i="43"/>
  <c r="P333" i="43"/>
  <c r="P334" i="43"/>
  <c r="P335" i="43"/>
  <c r="P336" i="43"/>
  <c r="P337" i="43"/>
  <c r="P338" i="43"/>
  <c r="P339" i="43"/>
  <c r="P340" i="43"/>
  <c r="P341" i="43"/>
  <c r="P342" i="43"/>
  <c r="P343" i="43"/>
  <c r="P344" i="43"/>
  <c r="P345" i="43"/>
  <c r="P346" i="43"/>
  <c r="P347" i="43"/>
  <c r="P348" i="43"/>
  <c r="P349" i="43"/>
  <c r="P350" i="43"/>
  <c r="P351" i="43"/>
  <c r="P352" i="43"/>
  <c r="P353" i="43"/>
  <c r="P354" i="43"/>
  <c r="P355" i="43"/>
  <c r="P356" i="43"/>
  <c r="P357" i="43"/>
  <c r="P358" i="43"/>
  <c r="P359" i="43"/>
  <c r="P360" i="43"/>
  <c r="P361" i="43"/>
  <c r="P362" i="43"/>
  <c r="P363" i="43"/>
  <c r="P364" i="43"/>
  <c r="P365" i="43"/>
  <c r="P366" i="43"/>
  <c r="P367" i="43"/>
  <c r="P368" i="43"/>
  <c r="P369" i="43"/>
  <c r="P370" i="43"/>
  <c r="P371" i="43"/>
  <c r="P372" i="43"/>
  <c r="P373" i="43"/>
  <c r="P374" i="43"/>
  <c r="P375" i="43"/>
  <c r="P376" i="43"/>
  <c r="P377" i="43"/>
  <c r="P378" i="43"/>
  <c r="P379" i="43"/>
  <c r="P380" i="43"/>
  <c r="P381" i="43"/>
  <c r="P382" i="43"/>
  <c r="P383" i="43"/>
  <c r="P384" i="43"/>
  <c r="P385" i="43"/>
  <c r="P386" i="43"/>
  <c r="P387" i="43"/>
  <c r="P388" i="43"/>
  <c r="P389" i="43"/>
  <c r="P390" i="43"/>
  <c r="P391" i="43"/>
  <c r="P392" i="43"/>
  <c r="P393" i="43"/>
  <c r="P394" i="43"/>
  <c r="P395" i="43"/>
  <c r="P396" i="43"/>
  <c r="P397" i="43"/>
  <c r="P398" i="43"/>
  <c r="P399" i="43"/>
  <c r="P400" i="43"/>
  <c r="P401" i="43"/>
  <c r="P402" i="43"/>
  <c r="P403" i="43"/>
  <c r="P404" i="43"/>
  <c r="P405" i="43"/>
  <c r="P406" i="43"/>
  <c r="P407" i="43"/>
  <c r="P408" i="43"/>
  <c r="P409" i="43"/>
  <c r="P410" i="43"/>
  <c r="P411" i="43"/>
  <c r="P412" i="43"/>
  <c r="P413" i="43"/>
  <c r="P414" i="43"/>
  <c r="P415" i="43"/>
  <c r="P416" i="43"/>
  <c r="P417" i="43"/>
  <c r="P418" i="43"/>
  <c r="P419" i="43"/>
  <c r="P420" i="43"/>
  <c r="P421" i="43"/>
  <c r="P422" i="43"/>
  <c r="P423" i="43"/>
  <c r="P424" i="43"/>
  <c r="P425" i="43"/>
  <c r="P426" i="43"/>
  <c r="P427" i="43"/>
  <c r="P428" i="43"/>
  <c r="P429" i="43"/>
  <c r="P430" i="43"/>
  <c r="P431" i="43"/>
  <c r="P432" i="43"/>
  <c r="P433" i="43"/>
  <c r="P434" i="43"/>
  <c r="P435" i="43"/>
  <c r="P436" i="43"/>
  <c r="P437" i="43"/>
  <c r="P438" i="43"/>
  <c r="P439" i="43"/>
  <c r="P440" i="43"/>
  <c r="P441" i="43"/>
  <c r="P442" i="43"/>
  <c r="P443" i="43"/>
  <c r="P444" i="43"/>
  <c r="P445" i="43"/>
  <c r="P446" i="43"/>
  <c r="P447" i="43"/>
  <c r="P448" i="43"/>
  <c r="P449" i="43"/>
  <c r="P450" i="43"/>
  <c r="P451" i="43"/>
  <c r="P452" i="43"/>
  <c r="P453" i="43"/>
  <c r="P454" i="43"/>
  <c r="P455" i="43"/>
  <c r="P456" i="43"/>
  <c r="P457" i="43"/>
  <c r="P458" i="43"/>
  <c r="P459" i="43"/>
  <c r="P460" i="43"/>
  <c r="P461" i="43"/>
  <c r="P462" i="43"/>
  <c r="P463" i="43"/>
  <c r="P464" i="43"/>
  <c r="P465" i="43"/>
  <c r="P466" i="43"/>
  <c r="P467" i="43"/>
  <c r="P468" i="43"/>
  <c r="P469" i="43"/>
  <c r="P470" i="43"/>
  <c r="P471" i="43"/>
  <c r="P472" i="43"/>
  <c r="P473" i="43"/>
  <c r="P474" i="43"/>
  <c r="P475" i="43"/>
  <c r="P476" i="43"/>
  <c r="P477" i="43"/>
  <c r="P478" i="43"/>
  <c r="P479" i="43"/>
  <c r="P480" i="43"/>
  <c r="P481" i="43"/>
  <c r="P482" i="43"/>
  <c r="P483" i="43"/>
  <c r="P484" i="43"/>
  <c r="P485" i="43"/>
  <c r="P486" i="43"/>
  <c r="P487" i="43"/>
  <c r="P488" i="43"/>
  <c r="P489" i="43"/>
  <c r="P490" i="43"/>
  <c r="P491" i="43"/>
  <c r="P492" i="43"/>
  <c r="P493" i="43"/>
  <c r="P494" i="43"/>
  <c r="P495" i="43"/>
  <c r="P496" i="43"/>
  <c r="P497" i="43"/>
  <c r="P498" i="43"/>
  <c r="P499" i="43"/>
  <c r="P500" i="43"/>
  <c r="P501" i="43"/>
  <c r="P502" i="43"/>
  <c r="P503" i="43"/>
  <c r="P504" i="43"/>
  <c r="P505" i="43"/>
  <c r="P506" i="43"/>
  <c r="P507" i="43"/>
  <c r="P508" i="43"/>
  <c r="P509" i="43"/>
  <c r="P510" i="43"/>
  <c r="P511" i="43"/>
  <c r="P512" i="43"/>
  <c r="P513" i="43"/>
  <c r="P514" i="43"/>
  <c r="P515" i="43"/>
  <c r="P516" i="43"/>
  <c r="P517" i="43"/>
  <c r="P518" i="43"/>
  <c r="P519" i="43"/>
  <c r="P520" i="43"/>
  <c r="P521" i="43"/>
  <c r="P522" i="43"/>
  <c r="P523" i="43"/>
  <c r="P524" i="43"/>
  <c r="P525" i="43"/>
  <c r="P526" i="43"/>
  <c r="P527" i="43"/>
  <c r="P528" i="43"/>
  <c r="P529" i="43"/>
  <c r="P530" i="43"/>
  <c r="P531" i="43"/>
  <c r="P532" i="43"/>
  <c r="P533" i="43"/>
  <c r="P534" i="43"/>
  <c r="P535" i="43"/>
  <c r="P536" i="43"/>
  <c r="P537" i="43"/>
  <c r="P538" i="43"/>
  <c r="P539" i="43"/>
  <c r="P540" i="43"/>
  <c r="P541" i="43"/>
  <c r="P542" i="43"/>
  <c r="P543" i="43"/>
  <c r="P544" i="43"/>
  <c r="P545" i="43"/>
  <c r="P546" i="43"/>
  <c r="P547" i="43"/>
  <c r="P548" i="43"/>
  <c r="P549" i="43"/>
  <c r="P550" i="43"/>
  <c r="P551" i="43"/>
  <c r="P552" i="43"/>
  <c r="P553" i="43"/>
  <c r="P554" i="43"/>
  <c r="P555" i="43"/>
  <c r="P556" i="43"/>
  <c r="P557" i="43"/>
  <c r="P558" i="43"/>
  <c r="P559" i="43"/>
  <c r="P560" i="43"/>
  <c r="P561" i="43"/>
  <c r="P562" i="43"/>
  <c r="P563" i="43"/>
  <c r="P564" i="43"/>
  <c r="P565" i="43"/>
  <c r="P566" i="43"/>
  <c r="P567" i="43"/>
  <c r="P568" i="43"/>
  <c r="P569" i="43"/>
  <c r="P570" i="43"/>
  <c r="P571" i="43"/>
  <c r="P572" i="43"/>
  <c r="P573" i="43"/>
  <c r="P574" i="43"/>
  <c r="P575" i="43"/>
  <c r="P576" i="43"/>
  <c r="P577" i="43"/>
  <c r="P578" i="43"/>
  <c r="P579" i="43"/>
  <c r="P580" i="43"/>
  <c r="P581" i="43"/>
  <c r="P582" i="43"/>
  <c r="P583" i="43"/>
  <c r="P39" i="43"/>
  <c r="P40" i="43"/>
  <c r="P41" i="43"/>
  <c r="P42" i="43"/>
  <c r="P43" i="43"/>
  <c r="P44" i="43"/>
  <c r="P45" i="43"/>
  <c r="P46" i="43"/>
  <c r="P47" i="43"/>
  <c r="P48" i="43"/>
  <c r="P49" i="43"/>
  <c r="P50" i="43"/>
  <c r="P51" i="43"/>
  <c r="P52" i="43"/>
  <c r="P30" i="43"/>
  <c r="P31" i="43"/>
  <c r="P32" i="43"/>
  <c r="P33" i="43"/>
  <c r="P34" i="43"/>
  <c r="P35" i="43"/>
  <c r="P36" i="43"/>
  <c r="P37" i="43"/>
  <c r="P38" i="43"/>
  <c r="P29" i="43"/>
  <c r="S28" i="43"/>
  <c r="Q28" i="43"/>
  <c r="S29" i="42"/>
  <c r="S30" i="42"/>
  <c r="S31" i="42"/>
  <c r="S32" i="42"/>
  <c r="S33" i="42"/>
  <c r="S34" i="42"/>
  <c r="S35" i="42"/>
  <c r="S36" i="42"/>
  <c r="S37" i="42"/>
  <c r="S38" i="42"/>
  <c r="S39" i="42"/>
  <c r="S40" i="42"/>
  <c r="S41" i="42"/>
  <c r="S42" i="42"/>
  <c r="S43" i="42"/>
  <c r="S44" i="42"/>
  <c r="S45" i="42"/>
  <c r="S46" i="42"/>
  <c r="S47" i="42"/>
  <c r="S48" i="42"/>
  <c r="S49" i="42"/>
  <c r="S50" i="42"/>
  <c r="S51" i="42"/>
  <c r="S52" i="42"/>
  <c r="S53" i="42"/>
  <c r="S54" i="42"/>
  <c r="S55" i="42"/>
  <c r="S56" i="42"/>
  <c r="S57" i="42"/>
  <c r="S58" i="42"/>
  <c r="S59" i="42"/>
  <c r="S60" i="42"/>
  <c r="S61" i="42"/>
  <c r="S62" i="42"/>
  <c r="S63" i="42"/>
  <c r="S64" i="42"/>
  <c r="S65" i="42"/>
  <c r="S66" i="42"/>
  <c r="S67" i="42"/>
  <c r="S68" i="42"/>
  <c r="S69" i="42"/>
  <c r="S70" i="42"/>
  <c r="S71" i="42"/>
  <c r="S72" i="42"/>
  <c r="S73" i="42"/>
  <c r="S74" i="42"/>
  <c r="S75" i="42"/>
  <c r="S76" i="42"/>
  <c r="S77" i="42"/>
  <c r="S78" i="42"/>
  <c r="S79" i="42"/>
  <c r="S80" i="42"/>
  <c r="S81" i="42"/>
  <c r="S82" i="42"/>
  <c r="S83" i="42"/>
  <c r="S84" i="42"/>
  <c r="S85" i="42"/>
  <c r="S86" i="42"/>
  <c r="S87" i="42"/>
  <c r="S88" i="42"/>
  <c r="S89" i="42"/>
  <c r="S90" i="42"/>
  <c r="S91" i="42"/>
  <c r="S92" i="42"/>
  <c r="S93" i="42"/>
  <c r="S94" i="42"/>
  <c r="S95" i="42"/>
  <c r="S96" i="42"/>
  <c r="S97" i="42"/>
  <c r="S98" i="42"/>
  <c r="S99" i="42"/>
  <c r="S100" i="42"/>
  <c r="S101" i="42"/>
  <c r="S102" i="42"/>
  <c r="S103" i="42"/>
  <c r="S104" i="42"/>
  <c r="S105" i="42"/>
  <c r="S106" i="42"/>
  <c r="S107" i="42"/>
  <c r="S108" i="42"/>
  <c r="S109" i="42"/>
  <c r="S110" i="42"/>
  <c r="S111" i="42"/>
  <c r="S112" i="42"/>
  <c r="S113" i="42"/>
  <c r="S114" i="42"/>
  <c r="S115" i="42"/>
  <c r="S116" i="42"/>
  <c r="S117" i="42"/>
  <c r="S118" i="42"/>
  <c r="S119" i="42"/>
  <c r="S120" i="42"/>
  <c r="S121" i="42"/>
  <c r="S122" i="42"/>
  <c r="S123" i="42"/>
  <c r="S124" i="42"/>
  <c r="S125" i="42"/>
  <c r="S126" i="42"/>
  <c r="S127" i="42"/>
  <c r="S128" i="42"/>
  <c r="S129" i="42"/>
  <c r="S130" i="42"/>
  <c r="S131" i="42"/>
  <c r="S132" i="42"/>
  <c r="S133" i="42"/>
  <c r="S134" i="42"/>
  <c r="S135" i="42"/>
  <c r="S136" i="42"/>
  <c r="S137" i="42"/>
  <c r="S138" i="42"/>
  <c r="S139" i="42"/>
  <c r="S140" i="42"/>
  <c r="S141" i="42"/>
  <c r="S142" i="42"/>
  <c r="S143" i="42"/>
  <c r="S144" i="42"/>
  <c r="S145" i="42"/>
  <c r="S146" i="42"/>
  <c r="S147" i="42"/>
  <c r="S148" i="42"/>
  <c r="S149" i="42"/>
  <c r="S150" i="42"/>
  <c r="S151" i="42"/>
  <c r="S152" i="42"/>
  <c r="S153" i="42"/>
  <c r="S154" i="42"/>
  <c r="S155" i="42"/>
  <c r="S156" i="42"/>
  <c r="S157" i="42"/>
  <c r="S158" i="42"/>
  <c r="S159" i="42"/>
  <c r="S160" i="42"/>
  <c r="S161" i="42"/>
  <c r="S162" i="42"/>
  <c r="S163" i="42"/>
  <c r="S164" i="42"/>
  <c r="S165" i="42"/>
  <c r="S166" i="42"/>
  <c r="S167" i="42"/>
  <c r="S168" i="42"/>
  <c r="S169" i="42"/>
  <c r="S170" i="42"/>
  <c r="S171" i="42"/>
  <c r="S172" i="42"/>
  <c r="S173" i="42"/>
  <c r="S174" i="42"/>
  <c r="S175" i="42"/>
  <c r="S176" i="42"/>
  <c r="S177" i="42"/>
  <c r="S178" i="42"/>
  <c r="S179" i="42"/>
  <c r="S180" i="42"/>
  <c r="S181" i="42"/>
  <c r="S182" i="42"/>
  <c r="S183" i="42"/>
  <c r="S184" i="42"/>
  <c r="S185" i="42"/>
  <c r="S186" i="42"/>
  <c r="S187" i="42"/>
  <c r="S188" i="42"/>
  <c r="S189" i="42"/>
  <c r="S190" i="42"/>
  <c r="S191" i="42"/>
  <c r="S192" i="42"/>
  <c r="S193" i="42"/>
  <c r="S194" i="42"/>
  <c r="S195" i="42"/>
  <c r="S196" i="42"/>
  <c r="S197" i="42"/>
  <c r="S198" i="42"/>
  <c r="S199" i="42"/>
  <c r="S200" i="42"/>
  <c r="S201" i="42"/>
  <c r="S202" i="42"/>
  <c r="S203" i="42"/>
  <c r="S204" i="42"/>
  <c r="S205" i="42"/>
  <c r="S206" i="42"/>
  <c r="S207" i="42"/>
  <c r="S208" i="42"/>
  <c r="S209" i="42"/>
  <c r="S210" i="42"/>
  <c r="S211" i="42"/>
  <c r="S212" i="42"/>
  <c r="S213" i="42"/>
  <c r="S214" i="42"/>
  <c r="S215" i="42"/>
  <c r="S216" i="42"/>
  <c r="S217" i="42"/>
  <c r="S218" i="42"/>
  <c r="S219" i="42"/>
  <c r="S220" i="42"/>
  <c r="S221" i="42"/>
  <c r="S222" i="42"/>
  <c r="S223" i="42"/>
  <c r="S224" i="42"/>
  <c r="S225" i="42"/>
  <c r="S226" i="42"/>
  <c r="S227" i="42"/>
  <c r="S228" i="42"/>
  <c r="S229" i="42"/>
  <c r="S230" i="42"/>
  <c r="S231" i="42"/>
  <c r="S232" i="42"/>
  <c r="S233" i="42"/>
  <c r="S234" i="42"/>
  <c r="S235" i="42"/>
  <c r="S236" i="42"/>
  <c r="S237" i="42"/>
  <c r="S238" i="42"/>
  <c r="S239" i="42"/>
  <c r="S240" i="42"/>
  <c r="S241" i="42"/>
  <c r="S242" i="42"/>
  <c r="S243" i="42"/>
  <c r="S244" i="42"/>
  <c r="S245" i="42"/>
  <c r="S246" i="42"/>
  <c r="S247" i="42"/>
  <c r="S248" i="42"/>
  <c r="S249" i="42"/>
  <c r="S250" i="42"/>
  <c r="S251" i="42"/>
  <c r="S252" i="42"/>
  <c r="S253" i="42"/>
  <c r="S254" i="42"/>
  <c r="S255" i="42"/>
  <c r="S256" i="42"/>
  <c r="S257" i="42"/>
  <c r="S258" i="42"/>
  <c r="S259" i="42"/>
  <c r="S260" i="42"/>
  <c r="S261" i="42"/>
  <c r="S262" i="42"/>
  <c r="S263" i="42"/>
  <c r="S264" i="42"/>
  <c r="S265" i="42"/>
  <c r="S266" i="42"/>
  <c r="S267" i="42"/>
  <c r="S268" i="42"/>
  <c r="S269" i="42"/>
  <c r="S270" i="42"/>
  <c r="S271" i="42"/>
  <c r="S272" i="42"/>
  <c r="S273" i="42"/>
  <c r="S274" i="42"/>
  <c r="S275" i="42"/>
  <c r="S276" i="42"/>
  <c r="S277" i="42"/>
  <c r="S278" i="42"/>
  <c r="S279" i="42"/>
  <c r="S280" i="42"/>
  <c r="S281" i="42"/>
  <c r="S282" i="42"/>
  <c r="S283" i="42"/>
  <c r="S284" i="42"/>
  <c r="S285" i="42"/>
  <c r="S286" i="42"/>
  <c r="S287" i="42"/>
  <c r="S288" i="42"/>
  <c r="S289" i="42"/>
  <c r="S290" i="42"/>
  <c r="S291" i="42"/>
  <c r="S292" i="42"/>
  <c r="S293" i="42"/>
  <c r="S294" i="42"/>
  <c r="S295" i="42"/>
  <c r="S296" i="42"/>
  <c r="S297" i="42"/>
  <c r="S298" i="42"/>
  <c r="S299" i="42"/>
  <c r="S300" i="42"/>
  <c r="S301" i="42"/>
  <c r="S302" i="42"/>
  <c r="S303" i="42"/>
  <c r="S304" i="42"/>
  <c r="S305" i="42"/>
  <c r="S306" i="42"/>
  <c r="S307" i="42"/>
  <c r="S308" i="42"/>
  <c r="S309" i="42"/>
  <c r="S310" i="42"/>
  <c r="S311" i="42"/>
  <c r="S312" i="42"/>
  <c r="S313" i="42"/>
  <c r="S314" i="42"/>
  <c r="S315" i="42"/>
  <c r="S316" i="42"/>
  <c r="S317" i="42"/>
  <c r="S318" i="42"/>
  <c r="S319" i="42"/>
  <c r="S320" i="42"/>
  <c r="S321" i="42"/>
  <c r="S322" i="42"/>
  <c r="S323" i="42"/>
  <c r="S324" i="42"/>
  <c r="S325" i="42"/>
  <c r="S326" i="42"/>
  <c r="S327" i="42"/>
  <c r="S328" i="42"/>
  <c r="S329" i="42"/>
  <c r="S330" i="42"/>
  <c r="S331" i="42"/>
  <c r="S332" i="42"/>
  <c r="S333" i="42"/>
  <c r="S334" i="42"/>
  <c r="S335" i="42"/>
  <c r="S336" i="42"/>
  <c r="S337" i="42"/>
  <c r="S338" i="42"/>
  <c r="S339" i="42"/>
  <c r="S340" i="42"/>
  <c r="S341" i="42"/>
  <c r="S342" i="42"/>
  <c r="S343" i="42"/>
  <c r="S344" i="42"/>
  <c r="S345" i="42"/>
  <c r="S346" i="42"/>
  <c r="S347" i="42"/>
  <c r="S348" i="42"/>
  <c r="S349" i="42"/>
  <c r="S350" i="42"/>
  <c r="S351" i="42"/>
  <c r="S352" i="42"/>
  <c r="S353" i="42"/>
  <c r="S354" i="42"/>
  <c r="S355" i="42"/>
  <c r="S356" i="42"/>
  <c r="S357" i="42"/>
  <c r="S358" i="42"/>
  <c r="S359" i="42"/>
  <c r="S360" i="42"/>
  <c r="S361" i="42"/>
  <c r="S362" i="42"/>
  <c r="S363" i="42"/>
  <c r="S364" i="42"/>
  <c r="S365" i="42"/>
  <c r="S366" i="42"/>
  <c r="S367" i="42"/>
  <c r="S368" i="42"/>
  <c r="S369" i="42"/>
  <c r="S370" i="42"/>
  <c r="S371" i="42"/>
  <c r="S372" i="42"/>
  <c r="S373" i="42"/>
  <c r="S374" i="42"/>
  <c r="S375" i="42"/>
  <c r="S376" i="42"/>
  <c r="S377" i="42"/>
  <c r="S378" i="42"/>
  <c r="S379" i="42"/>
  <c r="S380" i="42"/>
  <c r="S381" i="42"/>
  <c r="S382" i="42"/>
  <c r="S383" i="42"/>
  <c r="S384" i="42"/>
  <c r="S385" i="42"/>
  <c r="S386" i="42"/>
  <c r="S387" i="42"/>
  <c r="S388" i="42"/>
  <c r="S389" i="42"/>
  <c r="S390" i="42"/>
  <c r="S391" i="42"/>
  <c r="S392" i="42"/>
  <c r="S393" i="42"/>
  <c r="S394" i="42"/>
  <c r="S395" i="42"/>
  <c r="S396" i="42"/>
  <c r="S397" i="42"/>
  <c r="S398" i="42"/>
  <c r="S399" i="42"/>
  <c r="S400" i="42"/>
  <c r="S401" i="42"/>
  <c r="S402" i="42"/>
  <c r="S403" i="42"/>
  <c r="S404" i="42"/>
  <c r="S405" i="42"/>
  <c r="S406" i="42"/>
  <c r="S407" i="42"/>
  <c r="S408" i="42"/>
  <c r="S409" i="42"/>
  <c r="S410" i="42"/>
  <c r="S411" i="42"/>
  <c r="S412" i="42"/>
  <c r="S413" i="42"/>
  <c r="S414" i="42"/>
  <c r="S415" i="42"/>
  <c r="S416" i="42"/>
  <c r="S417" i="42"/>
  <c r="S418" i="42"/>
  <c r="S419" i="42"/>
  <c r="S420" i="42"/>
  <c r="S421" i="42"/>
  <c r="S422" i="42"/>
  <c r="S423" i="42"/>
  <c r="S424" i="42"/>
  <c r="S425" i="42"/>
  <c r="S426" i="42"/>
  <c r="S427" i="42"/>
  <c r="S428" i="42"/>
  <c r="S429" i="42"/>
  <c r="S430" i="42"/>
  <c r="S431" i="42"/>
  <c r="S432" i="42"/>
  <c r="S433" i="42"/>
  <c r="S434" i="42"/>
  <c r="S435" i="42"/>
  <c r="S436" i="42"/>
  <c r="S437" i="42"/>
  <c r="S438" i="42"/>
  <c r="S439" i="42"/>
  <c r="S440" i="42"/>
  <c r="S441" i="42"/>
  <c r="S442" i="42"/>
  <c r="S443" i="42"/>
  <c r="S444" i="42"/>
  <c r="S445" i="42"/>
  <c r="S446" i="42"/>
  <c r="S447" i="42"/>
  <c r="S448" i="42"/>
  <c r="S449" i="42"/>
  <c r="S450" i="42"/>
  <c r="S451" i="42"/>
  <c r="S452" i="42"/>
  <c r="S453" i="42"/>
  <c r="S454" i="42"/>
  <c r="S455" i="42"/>
  <c r="S456" i="42"/>
  <c r="S457" i="42"/>
  <c r="S458" i="42"/>
  <c r="S459" i="42"/>
  <c r="S460" i="42"/>
  <c r="S461" i="42"/>
  <c r="S462" i="42"/>
  <c r="S463" i="42"/>
  <c r="S464" i="42"/>
  <c r="S465" i="42"/>
  <c r="S466" i="42"/>
  <c r="S467" i="42"/>
  <c r="S468" i="42"/>
  <c r="S469" i="42"/>
  <c r="S470" i="42"/>
  <c r="S471" i="42"/>
  <c r="S472" i="42"/>
  <c r="S473" i="42"/>
  <c r="S474" i="42"/>
  <c r="S475" i="42"/>
  <c r="S476" i="42"/>
  <c r="S477" i="42"/>
  <c r="S478" i="42"/>
  <c r="S479" i="42"/>
  <c r="S480" i="42"/>
  <c r="S481" i="42"/>
  <c r="S482" i="42"/>
  <c r="S483" i="42"/>
  <c r="S484" i="42"/>
  <c r="S485" i="42"/>
  <c r="S486" i="42"/>
  <c r="S487" i="42"/>
  <c r="S488" i="42"/>
  <c r="S489" i="42"/>
  <c r="S490" i="42"/>
  <c r="S491" i="42"/>
  <c r="S492" i="42"/>
  <c r="S493" i="42"/>
  <c r="S494" i="42"/>
  <c r="S495" i="42"/>
  <c r="S496" i="42"/>
  <c r="S497" i="42"/>
  <c r="S498" i="42"/>
  <c r="S499" i="42"/>
  <c r="S500" i="42"/>
  <c r="S501" i="42"/>
  <c r="S502" i="42"/>
  <c r="S503" i="42"/>
  <c r="S504" i="42"/>
  <c r="S505" i="42"/>
  <c r="S506" i="42"/>
  <c r="S507" i="42"/>
  <c r="S508" i="42"/>
  <c r="S509" i="42"/>
  <c r="S510" i="42"/>
  <c r="S511" i="42"/>
  <c r="S512" i="42"/>
  <c r="S513" i="42"/>
  <c r="S514" i="42"/>
  <c r="S515" i="42"/>
  <c r="S516" i="42"/>
  <c r="S517" i="42"/>
  <c r="S518" i="42"/>
  <c r="S519" i="42"/>
  <c r="S520" i="42"/>
  <c r="S521" i="42"/>
  <c r="S522" i="42"/>
  <c r="S523" i="42"/>
  <c r="S524" i="42"/>
  <c r="S525" i="42"/>
  <c r="S526" i="42"/>
  <c r="S527" i="42"/>
  <c r="S528" i="42"/>
  <c r="S529" i="42"/>
  <c r="S530" i="42"/>
  <c r="S531" i="42"/>
  <c r="S532" i="42"/>
  <c r="S533" i="42"/>
  <c r="S534" i="42"/>
  <c r="S535" i="42"/>
  <c r="S536" i="42"/>
  <c r="S537" i="42"/>
  <c r="S538" i="42"/>
  <c r="S539" i="42"/>
  <c r="S540" i="42"/>
  <c r="S541" i="42"/>
  <c r="S542" i="42"/>
  <c r="S543" i="42"/>
  <c r="S544" i="42"/>
  <c r="S545" i="42"/>
  <c r="S546" i="42"/>
  <c r="S547" i="42"/>
  <c r="S548" i="42"/>
  <c r="S549" i="42"/>
  <c r="S550" i="42"/>
  <c r="S551" i="42"/>
  <c r="S552" i="42"/>
  <c r="S553" i="42"/>
  <c r="S554" i="42"/>
  <c r="S555" i="42"/>
  <c r="S556" i="42"/>
  <c r="S557" i="42"/>
  <c r="S558" i="42"/>
  <c r="S559" i="42"/>
  <c r="S560" i="42"/>
  <c r="S561" i="42"/>
  <c r="S562" i="42"/>
  <c r="S563" i="42"/>
  <c r="S564" i="42"/>
  <c r="S565" i="42"/>
  <c r="S566" i="42"/>
  <c r="S567" i="42"/>
  <c r="S568" i="42"/>
  <c r="S569" i="42"/>
  <c r="S570" i="42"/>
  <c r="S571" i="42"/>
  <c r="S572" i="42"/>
  <c r="S573" i="42"/>
  <c r="S574" i="42"/>
  <c r="S575" i="42"/>
  <c r="S576" i="42"/>
  <c r="S577" i="42"/>
  <c r="S579" i="42"/>
  <c r="S580" i="42"/>
  <c r="S581" i="42"/>
  <c r="S582" i="42"/>
  <c r="S583" i="42"/>
  <c r="R40" i="42"/>
  <c r="R41" i="42"/>
  <c r="R42" i="42"/>
  <c r="R43" i="42"/>
  <c r="R44" i="42"/>
  <c r="R45" i="42"/>
  <c r="R46" i="42"/>
  <c r="R47" i="42"/>
  <c r="R48" i="42"/>
  <c r="R49" i="42"/>
  <c r="R50" i="42"/>
  <c r="R51" i="42"/>
  <c r="R52" i="42"/>
  <c r="R53" i="42"/>
  <c r="R54" i="42"/>
  <c r="R55" i="42"/>
  <c r="R56" i="42"/>
  <c r="R57" i="42"/>
  <c r="R58" i="42"/>
  <c r="R59" i="42"/>
  <c r="R60" i="42"/>
  <c r="R61" i="42"/>
  <c r="R62" i="42"/>
  <c r="R63" i="42"/>
  <c r="R64" i="42"/>
  <c r="R65" i="42"/>
  <c r="R66" i="42"/>
  <c r="R67" i="42"/>
  <c r="R68" i="42"/>
  <c r="R69" i="42"/>
  <c r="R70" i="42"/>
  <c r="R71" i="42"/>
  <c r="R72" i="42"/>
  <c r="R73" i="42"/>
  <c r="R74" i="42"/>
  <c r="R75" i="42"/>
  <c r="R76" i="42"/>
  <c r="R77" i="42"/>
  <c r="R78" i="42"/>
  <c r="R79" i="42"/>
  <c r="R80" i="42"/>
  <c r="R81" i="42"/>
  <c r="R82" i="42"/>
  <c r="R83" i="42"/>
  <c r="R84" i="42"/>
  <c r="R85" i="42"/>
  <c r="R86" i="42"/>
  <c r="R87" i="42"/>
  <c r="R88" i="42"/>
  <c r="R89" i="42"/>
  <c r="R90" i="42"/>
  <c r="R91" i="42"/>
  <c r="R92" i="42"/>
  <c r="R93" i="42"/>
  <c r="R94" i="42"/>
  <c r="R95" i="42"/>
  <c r="R96" i="42"/>
  <c r="R97" i="42"/>
  <c r="R98" i="42"/>
  <c r="R99" i="42"/>
  <c r="R100" i="42"/>
  <c r="R101" i="42"/>
  <c r="R102" i="42"/>
  <c r="R103" i="42"/>
  <c r="R104" i="42"/>
  <c r="R105" i="42"/>
  <c r="R106" i="42"/>
  <c r="R107" i="42"/>
  <c r="R108" i="42"/>
  <c r="R109" i="42"/>
  <c r="R110" i="42"/>
  <c r="R111" i="42"/>
  <c r="R112" i="42"/>
  <c r="R113" i="42"/>
  <c r="R114" i="42"/>
  <c r="R115" i="42"/>
  <c r="R116" i="42"/>
  <c r="R117" i="42"/>
  <c r="R118" i="42"/>
  <c r="R119" i="42"/>
  <c r="R120" i="42"/>
  <c r="R121" i="42"/>
  <c r="R122" i="42"/>
  <c r="R123" i="42"/>
  <c r="R124" i="42"/>
  <c r="R125" i="42"/>
  <c r="R126" i="42"/>
  <c r="R127" i="42"/>
  <c r="R128" i="42"/>
  <c r="R129" i="42"/>
  <c r="R130" i="42"/>
  <c r="R131" i="42"/>
  <c r="R132" i="42"/>
  <c r="R133" i="42"/>
  <c r="R134" i="42"/>
  <c r="R135" i="42"/>
  <c r="R136" i="42"/>
  <c r="R137" i="42"/>
  <c r="R138" i="42"/>
  <c r="R139" i="42"/>
  <c r="R140" i="42"/>
  <c r="R141" i="42"/>
  <c r="R142" i="42"/>
  <c r="R143" i="42"/>
  <c r="R144" i="42"/>
  <c r="R145" i="42"/>
  <c r="R146" i="42"/>
  <c r="R147" i="42"/>
  <c r="R148" i="42"/>
  <c r="R149" i="42"/>
  <c r="R150" i="42"/>
  <c r="R151" i="42"/>
  <c r="R152" i="42"/>
  <c r="R153" i="42"/>
  <c r="R154" i="42"/>
  <c r="R155" i="42"/>
  <c r="R156" i="42"/>
  <c r="R157" i="42"/>
  <c r="R158" i="42"/>
  <c r="R159" i="42"/>
  <c r="R160" i="42"/>
  <c r="R161" i="42"/>
  <c r="R162" i="42"/>
  <c r="R163" i="42"/>
  <c r="R164" i="42"/>
  <c r="R165" i="42"/>
  <c r="R166" i="42"/>
  <c r="R167" i="42"/>
  <c r="R168" i="42"/>
  <c r="R169" i="42"/>
  <c r="R170" i="42"/>
  <c r="R171" i="42"/>
  <c r="R172" i="42"/>
  <c r="R173" i="42"/>
  <c r="R174" i="42"/>
  <c r="R175" i="42"/>
  <c r="R176" i="42"/>
  <c r="R177" i="42"/>
  <c r="R178" i="42"/>
  <c r="R179" i="42"/>
  <c r="R180" i="42"/>
  <c r="R181" i="42"/>
  <c r="R182" i="42"/>
  <c r="R183" i="42"/>
  <c r="R184" i="42"/>
  <c r="R185" i="42"/>
  <c r="R186" i="42"/>
  <c r="R187" i="42"/>
  <c r="R188" i="42"/>
  <c r="R189" i="42"/>
  <c r="R190" i="42"/>
  <c r="R191" i="42"/>
  <c r="R192" i="42"/>
  <c r="R193" i="42"/>
  <c r="R194" i="42"/>
  <c r="R195" i="42"/>
  <c r="R196" i="42"/>
  <c r="R197" i="42"/>
  <c r="R198" i="42"/>
  <c r="R199" i="42"/>
  <c r="R200" i="42"/>
  <c r="R201" i="42"/>
  <c r="R202" i="42"/>
  <c r="R203" i="42"/>
  <c r="R204" i="42"/>
  <c r="R205" i="42"/>
  <c r="R206" i="42"/>
  <c r="R207" i="42"/>
  <c r="R208" i="42"/>
  <c r="R209" i="42"/>
  <c r="R210" i="42"/>
  <c r="R211" i="42"/>
  <c r="R212" i="42"/>
  <c r="R213" i="42"/>
  <c r="R214" i="42"/>
  <c r="R215" i="42"/>
  <c r="R216" i="42"/>
  <c r="R217" i="42"/>
  <c r="R218" i="42"/>
  <c r="R219" i="42"/>
  <c r="R220" i="42"/>
  <c r="R221" i="42"/>
  <c r="R222" i="42"/>
  <c r="R223" i="42"/>
  <c r="R224" i="42"/>
  <c r="R225" i="42"/>
  <c r="R226" i="42"/>
  <c r="R227" i="42"/>
  <c r="R228" i="42"/>
  <c r="R229" i="42"/>
  <c r="R230" i="42"/>
  <c r="R231" i="42"/>
  <c r="R232" i="42"/>
  <c r="R233" i="42"/>
  <c r="R234" i="42"/>
  <c r="R235" i="42"/>
  <c r="R236" i="42"/>
  <c r="R237" i="42"/>
  <c r="R238" i="42"/>
  <c r="R239" i="42"/>
  <c r="R240" i="42"/>
  <c r="R241" i="42"/>
  <c r="R242" i="42"/>
  <c r="R243" i="42"/>
  <c r="R244" i="42"/>
  <c r="R245" i="42"/>
  <c r="R246" i="42"/>
  <c r="R247" i="42"/>
  <c r="R248" i="42"/>
  <c r="R249" i="42"/>
  <c r="R250" i="42"/>
  <c r="R251" i="42"/>
  <c r="R252" i="42"/>
  <c r="R253" i="42"/>
  <c r="R254" i="42"/>
  <c r="R255" i="42"/>
  <c r="R256" i="42"/>
  <c r="R257" i="42"/>
  <c r="R258" i="42"/>
  <c r="R259" i="42"/>
  <c r="R260" i="42"/>
  <c r="R261" i="42"/>
  <c r="R262" i="42"/>
  <c r="R263" i="42"/>
  <c r="R264" i="42"/>
  <c r="R265" i="42"/>
  <c r="R266" i="42"/>
  <c r="R267" i="42"/>
  <c r="R268" i="42"/>
  <c r="R269" i="42"/>
  <c r="R270" i="42"/>
  <c r="R271" i="42"/>
  <c r="R272" i="42"/>
  <c r="R273" i="42"/>
  <c r="R274" i="42"/>
  <c r="R275" i="42"/>
  <c r="R276" i="42"/>
  <c r="R277" i="42"/>
  <c r="R278" i="42"/>
  <c r="R279" i="42"/>
  <c r="R280" i="42"/>
  <c r="R281" i="42"/>
  <c r="R282" i="42"/>
  <c r="R283" i="42"/>
  <c r="R284" i="42"/>
  <c r="R285" i="42"/>
  <c r="R286" i="42"/>
  <c r="R287" i="42"/>
  <c r="R288" i="42"/>
  <c r="R289" i="42"/>
  <c r="R290" i="42"/>
  <c r="R291" i="42"/>
  <c r="R292" i="42"/>
  <c r="R293" i="42"/>
  <c r="R294" i="42"/>
  <c r="R295" i="42"/>
  <c r="R296" i="42"/>
  <c r="R297" i="42"/>
  <c r="R298" i="42"/>
  <c r="R299" i="42"/>
  <c r="R300" i="42"/>
  <c r="R301" i="42"/>
  <c r="R302" i="42"/>
  <c r="R303" i="42"/>
  <c r="R304" i="42"/>
  <c r="R305" i="42"/>
  <c r="R306" i="42"/>
  <c r="R307" i="42"/>
  <c r="R308" i="42"/>
  <c r="R309" i="42"/>
  <c r="R310" i="42"/>
  <c r="R311" i="42"/>
  <c r="R312" i="42"/>
  <c r="R313" i="42"/>
  <c r="R314" i="42"/>
  <c r="R315" i="42"/>
  <c r="R316" i="42"/>
  <c r="R317" i="42"/>
  <c r="R318" i="42"/>
  <c r="R319" i="42"/>
  <c r="R320" i="42"/>
  <c r="R321" i="42"/>
  <c r="R322" i="42"/>
  <c r="R323" i="42"/>
  <c r="R324" i="42"/>
  <c r="R325" i="42"/>
  <c r="R326" i="42"/>
  <c r="R327" i="42"/>
  <c r="R328" i="42"/>
  <c r="R329" i="42"/>
  <c r="R330" i="42"/>
  <c r="R331" i="42"/>
  <c r="R332" i="42"/>
  <c r="R333" i="42"/>
  <c r="R334" i="42"/>
  <c r="R335" i="42"/>
  <c r="R336" i="42"/>
  <c r="R337" i="42"/>
  <c r="R338" i="42"/>
  <c r="R339" i="42"/>
  <c r="R340" i="42"/>
  <c r="R341" i="42"/>
  <c r="R342" i="42"/>
  <c r="R343" i="42"/>
  <c r="R344" i="42"/>
  <c r="R345" i="42"/>
  <c r="R346" i="42"/>
  <c r="R347" i="42"/>
  <c r="R348" i="42"/>
  <c r="R349" i="42"/>
  <c r="R350" i="42"/>
  <c r="R351" i="42"/>
  <c r="R352" i="42"/>
  <c r="R353" i="42"/>
  <c r="R354" i="42"/>
  <c r="R355" i="42"/>
  <c r="R356" i="42"/>
  <c r="R357" i="42"/>
  <c r="R358" i="42"/>
  <c r="R359" i="42"/>
  <c r="R360" i="42"/>
  <c r="R361" i="42"/>
  <c r="R362" i="42"/>
  <c r="R363" i="42"/>
  <c r="R364" i="42"/>
  <c r="R365" i="42"/>
  <c r="R366" i="42"/>
  <c r="R367" i="42"/>
  <c r="R368" i="42"/>
  <c r="R369" i="42"/>
  <c r="R370" i="42"/>
  <c r="R371" i="42"/>
  <c r="R372" i="42"/>
  <c r="R373" i="42"/>
  <c r="R374" i="42"/>
  <c r="R375" i="42"/>
  <c r="R376" i="42"/>
  <c r="R377" i="42"/>
  <c r="R378" i="42"/>
  <c r="R379" i="42"/>
  <c r="R380" i="42"/>
  <c r="R381" i="42"/>
  <c r="R382" i="42"/>
  <c r="R383" i="42"/>
  <c r="R384" i="42"/>
  <c r="R385" i="42"/>
  <c r="R386" i="42"/>
  <c r="R387" i="42"/>
  <c r="R388" i="42"/>
  <c r="R389" i="42"/>
  <c r="R390" i="42"/>
  <c r="R391" i="42"/>
  <c r="R392" i="42"/>
  <c r="R393" i="42"/>
  <c r="R394" i="42"/>
  <c r="R395" i="42"/>
  <c r="R396" i="42"/>
  <c r="R397" i="42"/>
  <c r="R398" i="42"/>
  <c r="R399" i="42"/>
  <c r="R400" i="42"/>
  <c r="R401" i="42"/>
  <c r="R402" i="42"/>
  <c r="R403" i="42"/>
  <c r="R404" i="42"/>
  <c r="R405" i="42"/>
  <c r="R406" i="42"/>
  <c r="R407" i="42"/>
  <c r="R408" i="42"/>
  <c r="R409" i="42"/>
  <c r="R410" i="42"/>
  <c r="R411" i="42"/>
  <c r="R412" i="42"/>
  <c r="R413" i="42"/>
  <c r="R414" i="42"/>
  <c r="R415" i="42"/>
  <c r="R416" i="42"/>
  <c r="R417" i="42"/>
  <c r="R418" i="42"/>
  <c r="R419" i="42"/>
  <c r="R420" i="42"/>
  <c r="R421" i="42"/>
  <c r="R422" i="42"/>
  <c r="R423" i="42"/>
  <c r="R424" i="42"/>
  <c r="R425" i="42"/>
  <c r="R426" i="42"/>
  <c r="R427" i="42"/>
  <c r="R428" i="42"/>
  <c r="R429" i="42"/>
  <c r="R430" i="42"/>
  <c r="R431" i="42"/>
  <c r="R432" i="42"/>
  <c r="R433" i="42"/>
  <c r="R434" i="42"/>
  <c r="R435" i="42"/>
  <c r="R436" i="42"/>
  <c r="R437" i="42"/>
  <c r="R438" i="42"/>
  <c r="R439" i="42"/>
  <c r="R440" i="42"/>
  <c r="R441" i="42"/>
  <c r="R442" i="42"/>
  <c r="R443" i="42"/>
  <c r="R444" i="42"/>
  <c r="R445" i="42"/>
  <c r="R446" i="42"/>
  <c r="R447" i="42"/>
  <c r="R448" i="42"/>
  <c r="R449" i="42"/>
  <c r="R450" i="42"/>
  <c r="R451" i="42"/>
  <c r="R452" i="42"/>
  <c r="R453" i="42"/>
  <c r="R454" i="42"/>
  <c r="R455" i="42"/>
  <c r="R456" i="42"/>
  <c r="R457" i="42"/>
  <c r="R458" i="42"/>
  <c r="R459" i="42"/>
  <c r="R460" i="42"/>
  <c r="R461" i="42"/>
  <c r="R462" i="42"/>
  <c r="R463" i="42"/>
  <c r="R464" i="42"/>
  <c r="R465" i="42"/>
  <c r="R466" i="42"/>
  <c r="R467" i="42"/>
  <c r="R468" i="42"/>
  <c r="R469" i="42"/>
  <c r="R470" i="42"/>
  <c r="R471" i="42"/>
  <c r="R472" i="42"/>
  <c r="R473" i="42"/>
  <c r="R474" i="42"/>
  <c r="R475" i="42"/>
  <c r="R476" i="42"/>
  <c r="R477" i="42"/>
  <c r="R478" i="42"/>
  <c r="R479" i="42"/>
  <c r="R480" i="42"/>
  <c r="R481" i="42"/>
  <c r="R482" i="42"/>
  <c r="R483" i="42"/>
  <c r="R484" i="42"/>
  <c r="R485" i="42"/>
  <c r="R486" i="42"/>
  <c r="R487" i="42"/>
  <c r="R488" i="42"/>
  <c r="R489" i="42"/>
  <c r="R490" i="42"/>
  <c r="R491" i="42"/>
  <c r="R492" i="42"/>
  <c r="R493" i="42"/>
  <c r="R494" i="42"/>
  <c r="R495" i="42"/>
  <c r="R496" i="42"/>
  <c r="R497" i="42"/>
  <c r="R498" i="42"/>
  <c r="R499" i="42"/>
  <c r="R500" i="42"/>
  <c r="R501" i="42"/>
  <c r="R502" i="42"/>
  <c r="R503" i="42"/>
  <c r="R504" i="42"/>
  <c r="R505" i="42"/>
  <c r="R506" i="42"/>
  <c r="R507" i="42"/>
  <c r="R508" i="42"/>
  <c r="R509" i="42"/>
  <c r="R510" i="42"/>
  <c r="R511" i="42"/>
  <c r="R512" i="42"/>
  <c r="R513" i="42"/>
  <c r="R514" i="42"/>
  <c r="R515" i="42"/>
  <c r="R516" i="42"/>
  <c r="R517" i="42"/>
  <c r="R518" i="42"/>
  <c r="R519" i="42"/>
  <c r="R520" i="42"/>
  <c r="R521" i="42"/>
  <c r="R522" i="42"/>
  <c r="R523" i="42"/>
  <c r="R524" i="42"/>
  <c r="R525" i="42"/>
  <c r="R526" i="42"/>
  <c r="R527" i="42"/>
  <c r="R528" i="42"/>
  <c r="R529" i="42"/>
  <c r="R530" i="42"/>
  <c r="R531" i="42"/>
  <c r="R532" i="42"/>
  <c r="R533" i="42"/>
  <c r="R534" i="42"/>
  <c r="R535" i="42"/>
  <c r="R536" i="42"/>
  <c r="R537" i="42"/>
  <c r="R538" i="42"/>
  <c r="R539" i="42"/>
  <c r="R540" i="42"/>
  <c r="R541" i="42"/>
  <c r="R542" i="42"/>
  <c r="R543" i="42"/>
  <c r="R544" i="42"/>
  <c r="R545" i="42"/>
  <c r="R546" i="42"/>
  <c r="R547" i="42"/>
  <c r="R548" i="42"/>
  <c r="R549" i="42"/>
  <c r="R550" i="42"/>
  <c r="R551" i="42"/>
  <c r="R552" i="42"/>
  <c r="R553" i="42"/>
  <c r="R554" i="42"/>
  <c r="R555" i="42"/>
  <c r="R556" i="42"/>
  <c r="R557" i="42"/>
  <c r="R558" i="42"/>
  <c r="R559" i="42"/>
  <c r="R560" i="42"/>
  <c r="R561" i="42"/>
  <c r="R562" i="42"/>
  <c r="R563" i="42"/>
  <c r="R564" i="42"/>
  <c r="R565" i="42"/>
  <c r="R566" i="42"/>
  <c r="R567" i="42"/>
  <c r="R568" i="42"/>
  <c r="R569" i="42"/>
  <c r="R570" i="42"/>
  <c r="R571" i="42"/>
  <c r="R572" i="42"/>
  <c r="R573" i="42"/>
  <c r="R574" i="42"/>
  <c r="R575" i="42"/>
  <c r="R576" i="42"/>
  <c r="R577" i="42"/>
  <c r="R578" i="42"/>
  <c r="S578" i="42" s="1"/>
  <c r="J578" i="42" s="1"/>
  <c r="K578" i="42" s="1"/>
  <c r="R579" i="42"/>
  <c r="R580" i="42"/>
  <c r="R581" i="42"/>
  <c r="R582" i="42"/>
  <c r="R583" i="42"/>
  <c r="R30" i="42"/>
  <c r="R31" i="42"/>
  <c r="R32" i="42"/>
  <c r="R33" i="42"/>
  <c r="R34" i="42"/>
  <c r="R35" i="42"/>
  <c r="R36" i="42"/>
  <c r="R37" i="42"/>
  <c r="R38" i="42"/>
  <c r="R39" i="42"/>
  <c r="R29" i="42"/>
  <c r="Q39" i="42"/>
  <c r="Q40" i="42"/>
  <c r="Q41" i="42"/>
  <c r="Q42" i="42"/>
  <c r="Q43" i="42"/>
  <c r="Q44" i="42"/>
  <c r="Q45" i="42"/>
  <c r="Q46" i="42"/>
  <c r="Q47" i="42"/>
  <c r="Q48" i="42"/>
  <c r="Q49" i="42"/>
  <c r="Q50" i="42"/>
  <c r="Q51" i="42"/>
  <c r="Q52" i="42"/>
  <c r="Q53" i="42"/>
  <c r="Q54" i="42"/>
  <c r="Q55" i="42"/>
  <c r="Q56" i="42"/>
  <c r="Q57" i="42"/>
  <c r="Q58" i="42"/>
  <c r="Q59" i="42"/>
  <c r="Q60" i="42"/>
  <c r="Q61" i="42"/>
  <c r="Q62" i="42"/>
  <c r="Q63" i="42"/>
  <c r="Q64" i="42"/>
  <c r="Q65" i="42"/>
  <c r="Q66" i="42"/>
  <c r="Q67" i="42"/>
  <c r="Q68" i="42"/>
  <c r="Q69" i="42"/>
  <c r="Q70" i="42"/>
  <c r="Q71" i="42"/>
  <c r="Q72" i="42"/>
  <c r="Q73" i="42"/>
  <c r="Q74" i="42"/>
  <c r="Q75" i="42"/>
  <c r="Q76" i="42"/>
  <c r="Q77" i="42"/>
  <c r="Q78" i="42"/>
  <c r="Q79" i="42"/>
  <c r="Q80" i="42"/>
  <c r="Q81" i="42"/>
  <c r="Q82" i="42"/>
  <c r="Q83" i="42"/>
  <c r="Q84" i="42"/>
  <c r="Q85" i="42"/>
  <c r="Q86" i="42"/>
  <c r="Q87" i="42"/>
  <c r="Q88" i="42"/>
  <c r="Q89" i="42"/>
  <c r="Q90" i="42"/>
  <c r="Q91" i="42"/>
  <c r="Q92" i="42"/>
  <c r="Q93" i="42"/>
  <c r="Q94" i="42"/>
  <c r="Q95" i="42"/>
  <c r="Q96" i="42"/>
  <c r="Q97" i="42"/>
  <c r="Q98" i="42"/>
  <c r="Q99" i="42"/>
  <c r="Q100" i="42"/>
  <c r="Q101" i="42"/>
  <c r="Q102" i="42"/>
  <c r="Q103" i="42"/>
  <c r="Q104" i="42"/>
  <c r="Q105" i="42"/>
  <c r="Q106" i="42"/>
  <c r="Q107" i="42"/>
  <c r="Q108" i="42"/>
  <c r="Q109" i="42"/>
  <c r="Q110" i="42"/>
  <c r="Q111" i="42"/>
  <c r="Q112" i="42"/>
  <c r="Q113" i="42"/>
  <c r="Q114" i="42"/>
  <c r="Q115" i="42"/>
  <c r="Q116" i="42"/>
  <c r="Q117" i="42"/>
  <c r="Q118" i="42"/>
  <c r="Q119" i="42"/>
  <c r="Q120" i="42"/>
  <c r="Q121" i="42"/>
  <c r="Q122" i="42"/>
  <c r="Q123" i="42"/>
  <c r="Q124" i="42"/>
  <c r="Q125" i="42"/>
  <c r="Q126" i="42"/>
  <c r="Q127" i="42"/>
  <c r="Q128" i="42"/>
  <c r="Q129" i="42"/>
  <c r="Q130" i="42"/>
  <c r="Q131" i="42"/>
  <c r="Q132" i="42"/>
  <c r="Q133" i="42"/>
  <c r="Q134" i="42"/>
  <c r="Q135" i="42"/>
  <c r="Q136" i="42"/>
  <c r="Q137" i="42"/>
  <c r="Q138" i="42"/>
  <c r="Q139" i="42"/>
  <c r="Q140" i="42"/>
  <c r="Q141" i="42"/>
  <c r="Q142" i="42"/>
  <c r="Q143" i="42"/>
  <c r="Q144" i="42"/>
  <c r="Q145" i="42"/>
  <c r="Q146" i="42"/>
  <c r="Q147" i="42"/>
  <c r="Q148" i="42"/>
  <c r="Q149" i="42"/>
  <c r="Q150" i="42"/>
  <c r="Q151" i="42"/>
  <c r="Q152" i="42"/>
  <c r="Q153" i="42"/>
  <c r="Q154" i="42"/>
  <c r="Q155" i="42"/>
  <c r="Q156" i="42"/>
  <c r="Q157" i="42"/>
  <c r="Q158" i="42"/>
  <c r="Q159" i="42"/>
  <c r="Q160" i="42"/>
  <c r="Q161" i="42"/>
  <c r="Q162" i="42"/>
  <c r="Q163" i="42"/>
  <c r="Q164" i="42"/>
  <c r="Q165" i="42"/>
  <c r="Q166" i="42"/>
  <c r="Q167" i="42"/>
  <c r="Q168" i="42"/>
  <c r="Q169" i="42"/>
  <c r="Q170" i="42"/>
  <c r="Q171" i="42"/>
  <c r="Q172" i="42"/>
  <c r="Q173" i="42"/>
  <c r="Q174" i="42"/>
  <c r="Q175" i="42"/>
  <c r="Q176" i="42"/>
  <c r="Q177" i="42"/>
  <c r="Q178" i="42"/>
  <c r="Q179" i="42"/>
  <c r="Q180" i="42"/>
  <c r="Q181" i="42"/>
  <c r="Q182" i="42"/>
  <c r="Q183" i="42"/>
  <c r="Q184" i="42"/>
  <c r="Q185" i="42"/>
  <c r="Q186" i="42"/>
  <c r="Q187" i="42"/>
  <c r="Q188" i="42"/>
  <c r="Q189" i="42"/>
  <c r="Q190" i="42"/>
  <c r="Q191" i="42"/>
  <c r="Q192" i="42"/>
  <c r="Q193" i="42"/>
  <c r="Q194" i="42"/>
  <c r="Q195" i="42"/>
  <c r="Q196" i="42"/>
  <c r="Q197" i="42"/>
  <c r="Q198" i="42"/>
  <c r="Q199" i="42"/>
  <c r="Q200" i="42"/>
  <c r="Q201" i="42"/>
  <c r="Q202" i="42"/>
  <c r="Q203" i="42"/>
  <c r="Q204" i="42"/>
  <c r="Q205" i="42"/>
  <c r="Q206" i="42"/>
  <c r="Q207" i="42"/>
  <c r="Q208" i="42"/>
  <c r="Q209" i="42"/>
  <c r="Q210" i="42"/>
  <c r="Q211" i="42"/>
  <c r="Q212" i="42"/>
  <c r="Q213" i="42"/>
  <c r="Q214" i="42"/>
  <c r="Q215" i="42"/>
  <c r="Q216" i="42"/>
  <c r="Q217" i="42"/>
  <c r="Q218" i="42"/>
  <c r="Q219" i="42"/>
  <c r="Q220" i="42"/>
  <c r="Q221" i="42"/>
  <c r="Q222" i="42"/>
  <c r="Q223" i="42"/>
  <c r="Q224" i="42"/>
  <c r="Q225" i="42"/>
  <c r="Q226" i="42"/>
  <c r="Q227" i="42"/>
  <c r="Q228" i="42"/>
  <c r="Q229" i="42"/>
  <c r="Q230" i="42"/>
  <c r="Q231" i="42"/>
  <c r="Q232" i="42"/>
  <c r="Q233" i="42"/>
  <c r="Q234" i="42"/>
  <c r="Q235" i="42"/>
  <c r="Q236" i="42"/>
  <c r="Q237" i="42"/>
  <c r="Q238" i="42"/>
  <c r="Q239" i="42"/>
  <c r="Q240" i="42"/>
  <c r="Q241" i="42"/>
  <c r="Q242" i="42"/>
  <c r="Q243" i="42"/>
  <c r="Q244" i="42"/>
  <c r="Q245" i="42"/>
  <c r="Q246" i="42"/>
  <c r="Q247" i="42"/>
  <c r="Q248" i="42"/>
  <c r="Q249" i="42"/>
  <c r="Q250" i="42"/>
  <c r="Q251" i="42"/>
  <c r="Q252" i="42"/>
  <c r="Q253" i="42"/>
  <c r="Q254" i="42"/>
  <c r="Q255" i="42"/>
  <c r="Q256" i="42"/>
  <c r="Q257" i="42"/>
  <c r="Q258" i="42"/>
  <c r="Q259" i="42"/>
  <c r="Q260" i="42"/>
  <c r="Q261" i="42"/>
  <c r="Q262" i="42"/>
  <c r="Q263" i="42"/>
  <c r="Q264" i="42"/>
  <c r="Q265" i="42"/>
  <c r="Q266" i="42"/>
  <c r="Q267" i="42"/>
  <c r="Q268" i="42"/>
  <c r="Q269" i="42"/>
  <c r="Q270" i="42"/>
  <c r="Q271" i="42"/>
  <c r="Q272" i="42"/>
  <c r="Q273" i="42"/>
  <c r="Q274" i="42"/>
  <c r="Q275" i="42"/>
  <c r="Q276" i="42"/>
  <c r="Q277" i="42"/>
  <c r="Q278" i="42"/>
  <c r="Q279" i="42"/>
  <c r="Q280" i="42"/>
  <c r="Q281" i="42"/>
  <c r="Q282" i="42"/>
  <c r="Q283" i="42"/>
  <c r="Q284" i="42"/>
  <c r="Q285" i="42"/>
  <c r="Q286" i="42"/>
  <c r="Q287" i="42"/>
  <c r="Q288" i="42"/>
  <c r="Q289" i="42"/>
  <c r="Q290" i="42"/>
  <c r="Q291" i="42"/>
  <c r="Q292" i="42"/>
  <c r="Q293" i="42"/>
  <c r="Q294" i="42"/>
  <c r="Q295" i="42"/>
  <c r="Q296" i="42"/>
  <c r="Q297" i="42"/>
  <c r="Q298" i="42"/>
  <c r="Q299" i="42"/>
  <c r="Q300" i="42"/>
  <c r="Q301" i="42"/>
  <c r="Q302" i="42"/>
  <c r="Q303" i="42"/>
  <c r="Q304" i="42"/>
  <c r="Q305" i="42"/>
  <c r="Q306" i="42"/>
  <c r="Q307" i="42"/>
  <c r="Q308" i="42"/>
  <c r="Q309" i="42"/>
  <c r="Q310" i="42"/>
  <c r="Q311" i="42"/>
  <c r="Q312" i="42"/>
  <c r="Q313" i="42"/>
  <c r="Q314" i="42"/>
  <c r="Q315" i="42"/>
  <c r="Q316" i="42"/>
  <c r="Q317" i="42"/>
  <c r="Q318" i="42"/>
  <c r="Q319" i="42"/>
  <c r="Q320" i="42"/>
  <c r="Q321" i="42"/>
  <c r="Q322" i="42"/>
  <c r="Q323" i="42"/>
  <c r="Q324" i="42"/>
  <c r="Q325" i="42"/>
  <c r="Q326" i="42"/>
  <c r="Q327" i="42"/>
  <c r="Q328" i="42"/>
  <c r="Q329" i="42"/>
  <c r="Q330" i="42"/>
  <c r="Q331" i="42"/>
  <c r="Q332" i="42"/>
  <c r="Q333" i="42"/>
  <c r="Q334" i="42"/>
  <c r="Q335" i="42"/>
  <c r="Q336" i="42"/>
  <c r="Q337" i="42"/>
  <c r="Q338" i="42"/>
  <c r="Q339" i="42"/>
  <c r="Q340" i="42"/>
  <c r="Q341" i="42"/>
  <c r="Q342" i="42"/>
  <c r="Q343" i="42"/>
  <c r="Q344" i="42"/>
  <c r="Q345" i="42"/>
  <c r="Q346" i="42"/>
  <c r="Q347" i="42"/>
  <c r="Q348" i="42"/>
  <c r="Q349" i="42"/>
  <c r="Q350" i="42"/>
  <c r="Q351" i="42"/>
  <c r="Q352" i="42"/>
  <c r="Q353" i="42"/>
  <c r="Q354" i="42"/>
  <c r="Q355" i="42"/>
  <c r="Q356" i="42"/>
  <c r="Q357" i="42"/>
  <c r="Q358" i="42"/>
  <c r="Q359" i="42"/>
  <c r="Q360" i="42"/>
  <c r="Q361" i="42"/>
  <c r="Q362" i="42"/>
  <c r="Q363" i="42"/>
  <c r="Q364" i="42"/>
  <c r="Q365" i="42"/>
  <c r="Q366" i="42"/>
  <c r="Q367" i="42"/>
  <c r="Q368" i="42"/>
  <c r="Q369" i="42"/>
  <c r="Q370" i="42"/>
  <c r="Q371" i="42"/>
  <c r="Q372" i="42"/>
  <c r="Q373" i="42"/>
  <c r="Q374" i="42"/>
  <c r="Q375" i="42"/>
  <c r="Q376" i="42"/>
  <c r="Q377" i="42"/>
  <c r="Q378" i="42"/>
  <c r="Q379" i="42"/>
  <c r="Q380" i="42"/>
  <c r="Q381" i="42"/>
  <c r="Q382" i="42"/>
  <c r="Q383" i="42"/>
  <c r="Q384" i="42"/>
  <c r="Q385" i="42"/>
  <c r="Q386" i="42"/>
  <c r="Q387" i="42"/>
  <c r="Q388" i="42"/>
  <c r="Q389" i="42"/>
  <c r="Q390" i="42"/>
  <c r="Q391" i="42"/>
  <c r="Q392" i="42"/>
  <c r="Q393" i="42"/>
  <c r="Q394" i="42"/>
  <c r="Q395" i="42"/>
  <c r="Q396" i="42"/>
  <c r="Q397" i="42"/>
  <c r="Q398" i="42"/>
  <c r="Q399" i="42"/>
  <c r="Q400" i="42"/>
  <c r="Q401" i="42"/>
  <c r="Q402" i="42"/>
  <c r="Q403" i="42"/>
  <c r="Q404" i="42"/>
  <c r="Q405" i="42"/>
  <c r="Q406" i="42"/>
  <c r="Q407" i="42"/>
  <c r="Q408" i="42"/>
  <c r="Q409" i="42"/>
  <c r="Q410" i="42"/>
  <c r="Q411" i="42"/>
  <c r="Q412" i="42"/>
  <c r="Q413" i="42"/>
  <c r="Q414" i="42"/>
  <c r="Q415" i="42"/>
  <c r="Q416" i="42"/>
  <c r="Q417" i="42"/>
  <c r="Q418" i="42"/>
  <c r="Q419" i="42"/>
  <c r="Q420" i="42"/>
  <c r="Q421" i="42"/>
  <c r="Q422" i="42"/>
  <c r="Q423" i="42"/>
  <c r="Q424" i="42"/>
  <c r="Q425" i="42"/>
  <c r="Q426" i="42"/>
  <c r="Q427" i="42"/>
  <c r="Q428" i="42"/>
  <c r="Q429" i="42"/>
  <c r="Q430" i="42"/>
  <c r="Q431" i="42"/>
  <c r="Q432" i="42"/>
  <c r="Q433" i="42"/>
  <c r="Q434" i="42"/>
  <c r="Q435" i="42"/>
  <c r="Q436" i="42"/>
  <c r="Q437" i="42"/>
  <c r="Q438" i="42"/>
  <c r="Q439" i="42"/>
  <c r="Q440" i="42"/>
  <c r="Q441" i="42"/>
  <c r="Q442" i="42"/>
  <c r="Q443" i="42"/>
  <c r="Q444" i="42"/>
  <c r="Q445" i="42"/>
  <c r="Q446" i="42"/>
  <c r="Q447" i="42"/>
  <c r="Q448" i="42"/>
  <c r="Q449" i="42"/>
  <c r="Q450" i="42"/>
  <c r="Q451" i="42"/>
  <c r="Q452" i="42"/>
  <c r="Q453" i="42"/>
  <c r="Q454" i="42"/>
  <c r="Q455" i="42"/>
  <c r="Q456" i="42"/>
  <c r="Q457" i="42"/>
  <c r="Q458" i="42"/>
  <c r="Q459" i="42"/>
  <c r="Q460" i="42"/>
  <c r="Q461" i="42"/>
  <c r="Q462" i="42"/>
  <c r="Q463" i="42"/>
  <c r="Q464" i="42"/>
  <c r="Q465" i="42"/>
  <c r="Q466" i="42"/>
  <c r="Q467" i="42"/>
  <c r="Q468" i="42"/>
  <c r="Q469" i="42"/>
  <c r="Q470" i="42"/>
  <c r="Q471" i="42"/>
  <c r="Q472" i="42"/>
  <c r="Q473" i="42"/>
  <c r="Q474" i="42"/>
  <c r="Q475" i="42"/>
  <c r="Q476" i="42"/>
  <c r="Q477" i="42"/>
  <c r="Q478" i="42"/>
  <c r="Q479" i="42"/>
  <c r="Q480" i="42"/>
  <c r="Q481" i="42"/>
  <c r="Q482" i="42"/>
  <c r="Q483" i="42"/>
  <c r="Q484" i="42"/>
  <c r="Q485" i="42"/>
  <c r="Q486" i="42"/>
  <c r="Q487" i="42"/>
  <c r="Q488" i="42"/>
  <c r="Q489" i="42"/>
  <c r="Q490" i="42"/>
  <c r="Q491" i="42"/>
  <c r="Q492" i="42"/>
  <c r="Q493" i="42"/>
  <c r="Q494" i="42"/>
  <c r="Q495" i="42"/>
  <c r="Q496" i="42"/>
  <c r="Q497" i="42"/>
  <c r="Q498" i="42"/>
  <c r="Q499" i="42"/>
  <c r="Q500" i="42"/>
  <c r="Q501" i="42"/>
  <c r="Q502" i="42"/>
  <c r="Q503" i="42"/>
  <c r="Q504" i="42"/>
  <c r="Q505" i="42"/>
  <c r="Q506" i="42"/>
  <c r="Q507" i="42"/>
  <c r="Q508" i="42"/>
  <c r="Q509" i="42"/>
  <c r="Q510" i="42"/>
  <c r="Q511" i="42"/>
  <c r="Q512" i="42"/>
  <c r="Q513" i="42"/>
  <c r="Q514" i="42"/>
  <c r="Q515" i="42"/>
  <c r="Q516" i="42"/>
  <c r="Q517" i="42"/>
  <c r="Q518" i="42"/>
  <c r="Q519" i="42"/>
  <c r="Q520" i="42"/>
  <c r="Q521" i="42"/>
  <c r="Q522" i="42"/>
  <c r="Q523" i="42"/>
  <c r="Q524" i="42"/>
  <c r="Q525" i="42"/>
  <c r="Q526" i="42"/>
  <c r="Q527" i="42"/>
  <c r="Q528" i="42"/>
  <c r="Q529" i="42"/>
  <c r="Q530" i="42"/>
  <c r="Q531" i="42"/>
  <c r="Q533" i="42"/>
  <c r="Q534" i="42"/>
  <c r="Q535" i="42"/>
  <c r="Q536" i="42"/>
  <c r="Q537" i="42"/>
  <c r="Q538" i="42"/>
  <c r="Q539" i="42"/>
  <c r="Q540" i="42"/>
  <c r="Q541" i="42"/>
  <c r="Q542" i="42"/>
  <c r="Q543" i="42"/>
  <c r="Q544" i="42"/>
  <c r="Q545" i="42"/>
  <c r="Q546" i="42"/>
  <c r="Q547" i="42"/>
  <c r="Q548" i="42"/>
  <c r="Q549" i="42"/>
  <c r="Q550" i="42"/>
  <c r="Q551" i="42"/>
  <c r="Q552" i="42"/>
  <c r="Q553" i="42"/>
  <c r="Q554" i="42"/>
  <c r="Q555" i="42"/>
  <c r="Q556" i="42"/>
  <c r="Q557" i="42"/>
  <c r="Q558" i="42"/>
  <c r="Q559" i="42"/>
  <c r="Q560" i="42"/>
  <c r="Q561" i="42"/>
  <c r="Q562" i="42"/>
  <c r="Q563" i="42"/>
  <c r="Q564" i="42"/>
  <c r="Q565" i="42"/>
  <c r="Q566" i="42"/>
  <c r="Q567" i="42"/>
  <c r="Q568" i="42"/>
  <c r="Q569" i="42"/>
  <c r="Q570" i="42"/>
  <c r="Q571" i="42"/>
  <c r="Q572" i="42"/>
  <c r="Q573" i="42"/>
  <c r="Q574" i="42"/>
  <c r="Q575" i="42"/>
  <c r="Q576" i="42"/>
  <c r="Q577" i="42"/>
  <c r="Q578" i="42"/>
  <c r="Q579" i="42"/>
  <c r="Q580" i="42"/>
  <c r="Q581" i="42"/>
  <c r="Q582" i="42"/>
  <c r="Q583" i="42"/>
  <c r="Q29" i="42"/>
  <c r="Q30" i="42"/>
  <c r="Q31" i="42"/>
  <c r="Q32" i="42"/>
  <c r="Q33" i="42"/>
  <c r="Q34" i="42"/>
  <c r="Q35" i="42"/>
  <c r="Q36" i="42"/>
  <c r="Q37" i="42"/>
  <c r="Q38" i="42"/>
  <c r="P52" i="42"/>
  <c r="P53" i="42"/>
  <c r="P54" i="42"/>
  <c r="P55" i="42"/>
  <c r="P56" i="42"/>
  <c r="P57" i="42"/>
  <c r="P58" i="42"/>
  <c r="P59" i="42"/>
  <c r="P60" i="42"/>
  <c r="P61" i="42"/>
  <c r="P62" i="42"/>
  <c r="P63" i="42"/>
  <c r="P64" i="42"/>
  <c r="P65" i="42"/>
  <c r="P66" i="42"/>
  <c r="P67" i="42"/>
  <c r="P68" i="42"/>
  <c r="P69" i="42"/>
  <c r="P70" i="42"/>
  <c r="P71" i="42"/>
  <c r="P72" i="42"/>
  <c r="P73" i="42"/>
  <c r="P74" i="42"/>
  <c r="P75" i="42"/>
  <c r="P76" i="42"/>
  <c r="P77" i="42"/>
  <c r="P78" i="42"/>
  <c r="P79" i="42"/>
  <c r="P80" i="42"/>
  <c r="P81" i="42"/>
  <c r="P82" i="42"/>
  <c r="P83" i="42"/>
  <c r="P84" i="42"/>
  <c r="P85" i="42"/>
  <c r="P86" i="42"/>
  <c r="P87" i="42"/>
  <c r="P88" i="42"/>
  <c r="P89" i="42"/>
  <c r="P90" i="42"/>
  <c r="P91" i="42"/>
  <c r="P92" i="42"/>
  <c r="P93" i="42"/>
  <c r="P94" i="42"/>
  <c r="P95" i="42"/>
  <c r="P96" i="42"/>
  <c r="P97" i="42"/>
  <c r="P98" i="42"/>
  <c r="P99" i="42"/>
  <c r="P100" i="42"/>
  <c r="P101" i="42"/>
  <c r="P102" i="42"/>
  <c r="P103" i="42"/>
  <c r="P104" i="42"/>
  <c r="P105" i="42"/>
  <c r="P106" i="42"/>
  <c r="P107" i="42"/>
  <c r="P108" i="42"/>
  <c r="P109" i="42"/>
  <c r="P110" i="42"/>
  <c r="P111" i="42"/>
  <c r="P112" i="42"/>
  <c r="P113" i="42"/>
  <c r="P114" i="42"/>
  <c r="P115" i="42"/>
  <c r="P116" i="42"/>
  <c r="P117" i="42"/>
  <c r="P118" i="42"/>
  <c r="P119" i="42"/>
  <c r="P120" i="42"/>
  <c r="P121" i="42"/>
  <c r="P122" i="42"/>
  <c r="P123" i="42"/>
  <c r="P124" i="42"/>
  <c r="P125" i="42"/>
  <c r="P126" i="42"/>
  <c r="P127" i="42"/>
  <c r="P128" i="42"/>
  <c r="P129" i="42"/>
  <c r="P130" i="42"/>
  <c r="P131" i="42"/>
  <c r="P132" i="42"/>
  <c r="P133" i="42"/>
  <c r="P134" i="42"/>
  <c r="P135" i="42"/>
  <c r="P136" i="42"/>
  <c r="P137" i="42"/>
  <c r="P138" i="42"/>
  <c r="P139" i="42"/>
  <c r="P140" i="42"/>
  <c r="P141" i="42"/>
  <c r="P142" i="42"/>
  <c r="P143" i="42"/>
  <c r="P144" i="42"/>
  <c r="P145" i="42"/>
  <c r="P146" i="42"/>
  <c r="P147" i="42"/>
  <c r="P148" i="42"/>
  <c r="P149" i="42"/>
  <c r="P150" i="42"/>
  <c r="P151" i="42"/>
  <c r="P152" i="42"/>
  <c r="P153" i="42"/>
  <c r="P154" i="42"/>
  <c r="P155" i="42"/>
  <c r="P156" i="42"/>
  <c r="P157" i="42"/>
  <c r="P158" i="42"/>
  <c r="P159" i="42"/>
  <c r="P160" i="42"/>
  <c r="P161" i="42"/>
  <c r="P162" i="42"/>
  <c r="P163" i="42"/>
  <c r="P164" i="42"/>
  <c r="P165" i="42"/>
  <c r="P166" i="42"/>
  <c r="P167" i="42"/>
  <c r="P168" i="42"/>
  <c r="P169" i="42"/>
  <c r="P170" i="42"/>
  <c r="P171" i="42"/>
  <c r="P172" i="42"/>
  <c r="P173" i="42"/>
  <c r="P174" i="42"/>
  <c r="P175" i="42"/>
  <c r="P176" i="42"/>
  <c r="P177" i="42"/>
  <c r="P178" i="42"/>
  <c r="P179" i="42"/>
  <c r="P180" i="42"/>
  <c r="P181" i="42"/>
  <c r="P182" i="42"/>
  <c r="P183" i="42"/>
  <c r="P184" i="42"/>
  <c r="P185" i="42"/>
  <c r="P186" i="42"/>
  <c r="P187" i="42"/>
  <c r="P188" i="42"/>
  <c r="P189" i="42"/>
  <c r="P190" i="42"/>
  <c r="P191" i="42"/>
  <c r="P192" i="42"/>
  <c r="P193" i="42"/>
  <c r="P194" i="42"/>
  <c r="P195" i="42"/>
  <c r="P196" i="42"/>
  <c r="P197" i="42"/>
  <c r="P198" i="42"/>
  <c r="P199" i="42"/>
  <c r="P200" i="42"/>
  <c r="P201" i="42"/>
  <c r="P202" i="42"/>
  <c r="P203" i="42"/>
  <c r="P204" i="42"/>
  <c r="P205" i="42"/>
  <c r="P206" i="42"/>
  <c r="P207" i="42"/>
  <c r="P208" i="42"/>
  <c r="P209" i="42"/>
  <c r="P210" i="42"/>
  <c r="P211" i="42"/>
  <c r="P212" i="42"/>
  <c r="P213" i="42"/>
  <c r="P214" i="42"/>
  <c r="P215" i="42"/>
  <c r="P216" i="42"/>
  <c r="P217" i="42"/>
  <c r="P218" i="42"/>
  <c r="P219" i="42"/>
  <c r="P220" i="42"/>
  <c r="P221" i="42"/>
  <c r="P222" i="42"/>
  <c r="P223" i="42"/>
  <c r="P224" i="42"/>
  <c r="P225" i="42"/>
  <c r="P226" i="42"/>
  <c r="P227" i="42"/>
  <c r="P228" i="42"/>
  <c r="P229" i="42"/>
  <c r="P230" i="42"/>
  <c r="P231" i="42"/>
  <c r="P232" i="42"/>
  <c r="P233" i="42"/>
  <c r="P234" i="42"/>
  <c r="P235" i="42"/>
  <c r="P236" i="42"/>
  <c r="P237" i="42"/>
  <c r="P238" i="42"/>
  <c r="P239" i="42"/>
  <c r="P240" i="42"/>
  <c r="P241" i="42"/>
  <c r="P242" i="42"/>
  <c r="P243" i="42"/>
  <c r="P244" i="42"/>
  <c r="P245" i="42"/>
  <c r="P246" i="42"/>
  <c r="P247" i="42"/>
  <c r="P248" i="42"/>
  <c r="P249" i="42"/>
  <c r="P250" i="42"/>
  <c r="P251" i="42"/>
  <c r="P252" i="42"/>
  <c r="P253" i="42"/>
  <c r="P254" i="42"/>
  <c r="P255" i="42"/>
  <c r="P256" i="42"/>
  <c r="P257" i="42"/>
  <c r="P258" i="42"/>
  <c r="P259" i="42"/>
  <c r="P260" i="42"/>
  <c r="P261" i="42"/>
  <c r="P262" i="42"/>
  <c r="P263" i="42"/>
  <c r="P264" i="42"/>
  <c r="P265" i="42"/>
  <c r="P266" i="42"/>
  <c r="P267" i="42"/>
  <c r="P268" i="42"/>
  <c r="P269" i="42"/>
  <c r="P270" i="42"/>
  <c r="P271" i="42"/>
  <c r="P272" i="42"/>
  <c r="P273" i="42"/>
  <c r="P274" i="42"/>
  <c r="P275" i="42"/>
  <c r="P276" i="42"/>
  <c r="P277" i="42"/>
  <c r="P278" i="42"/>
  <c r="P279" i="42"/>
  <c r="P280" i="42"/>
  <c r="P281" i="42"/>
  <c r="P282" i="42"/>
  <c r="P283" i="42"/>
  <c r="P284" i="42"/>
  <c r="P285" i="42"/>
  <c r="P286" i="42"/>
  <c r="P287" i="42"/>
  <c r="P288" i="42"/>
  <c r="P289" i="42"/>
  <c r="P290" i="42"/>
  <c r="P291" i="42"/>
  <c r="P292" i="42"/>
  <c r="P293" i="42"/>
  <c r="P294" i="42"/>
  <c r="P295" i="42"/>
  <c r="P296" i="42"/>
  <c r="P297" i="42"/>
  <c r="P298" i="42"/>
  <c r="P299" i="42"/>
  <c r="P300" i="42"/>
  <c r="P301" i="42"/>
  <c r="P302" i="42"/>
  <c r="P303" i="42"/>
  <c r="P304" i="42"/>
  <c r="P305" i="42"/>
  <c r="P306" i="42"/>
  <c r="P307" i="42"/>
  <c r="P308" i="42"/>
  <c r="P309" i="42"/>
  <c r="P310" i="42"/>
  <c r="P311" i="42"/>
  <c r="P312" i="42"/>
  <c r="P313" i="42"/>
  <c r="P314" i="42"/>
  <c r="P315" i="42"/>
  <c r="P316" i="42"/>
  <c r="P317" i="42"/>
  <c r="P318" i="42"/>
  <c r="P319" i="42"/>
  <c r="P320" i="42"/>
  <c r="P321" i="42"/>
  <c r="P322" i="42"/>
  <c r="P323" i="42"/>
  <c r="P324" i="42"/>
  <c r="P325" i="42"/>
  <c r="P326" i="42"/>
  <c r="P327" i="42"/>
  <c r="P328" i="42"/>
  <c r="P329" i="42"/>
  <c r="P330" i="42"/>
  <c r="P331" i="42"/>
  <c r="P332" i="42"/>
  <c r="P333" i="42"/>
  <c r="P334" i="42"/>
  <c r="P335" i="42"/>
  <c r="P336" i="42"/>
  <c r="P337" i="42"/>
  <c r="P338" i="42"/>
  <c r="P339" i="42"/>
  <c r="P340" i="42"/>
  <c r="P341" i="42"/>
  <c r="P342" i="42"/>
  <c r="P343" i="42"/>
  <c r="P344" i="42"/>
  <c r="P345" i="42"/>
  <c r="P346" i="42"/>
  <c r="P347" i="42"/>
  <c r="P348" i="42"/>
  <c r="P349" i="42"/>
  <c r="P350" i="42"/>
  <c r="P351" i="42"/>
  <c r="P352" i="42"/>
  <c r="P353" i="42"/>
  <c r="P354" i="42"/>
  <c r="P355" i="42"/>
  <c r="P356" i="42"/>
  <c r="P357" i="42"/>
  <c r="P358" i="42"/>
  <c r="P359" i="42"/>
  <c r="P360" i="42"/>
  <c r="P361" i="42"/>
  <c r="P362" i="42"/>
  <c r="P363" i="42"/>
  <c r="P364" i="42"/>
  <c r="P365" i="42"/>
  <c r="P366" i="42"/>
  <c r="P367" i="42"/>
  <c r="P368" i="42"/>
  <c r="P369" i="42"/>
  <c r="P370" i="42"/>
  <c r="P371" i="42"/>
  <c r="P372" i="42"/>
  <c r="P373" i="42"/>
  <c r="P374" i="42"/>
  <c r="P375" i="42"/>
  <c r="P376" i="42"/>
  <c r="P377" i="42"/>
  <c r="P378" i="42"/>
  <c r="P379" i="42"/>
  <c r="P380" i="42"/>
  <c r="P381" i="42"/>
  <c r="P382" i="42"/>
  <c r="P383" i="42"/>
  <c r="P384" i="42"/>
  <c r="P385" i="42"/>
  <c r="P386" i="42"/>
  <c r="P387" i="42"/>
  <c r="P388" i="42"/>
  <c r="P389" i="42"/>
  <c r="P390" i="42"/>
  <c r="P391" i="42"/>
  <c r="P392" i="42"/>
  <c r="P393" i="42"/>
  <c r="P394" i="42"/>
  <c r="P395" i="42"/>
  <c r="P396" i="42"/>
  <c r="P397" i="42"/>
  <c r="P398" i="42"/>
  <c r="P399" i="42"/>
  <c r="P400" i="42"/>
  <c r="P401" i="42"/>
  <c r="P402" i="42"/>
  <c r="P403" i="42"/>
  <c r="P404" i="42"/>
  <c r="P405" i="42"/>
  <c r="P406" i="42"/>
  <c r="P407" i="42"/>
  <c r="P408" i="42"/>
  <c r="P409" i="42"/>
  <c r="P410" i="42"/>
  <c r="P411" i="42"/>
  <c r="P412" i="42"/>
  <c r="P413" i="42"/>
  <c r="P414" i="42"/>
  <c r="P415" i="42"/>
  <c r="P416" i="42"/>
  <c r="P417" i="42"/>
  <c r="P418" i="42"/>
  <c r="P419" i="42"/>
  <c r="P420" i="42"/>
  <c r="P421" i="42"/>
  <c r="P422" i="42"/>
  <c r="P423" i="42"/>
  <c r="P424" i="42"/>
  <c r="P425" i="42"/>
  <c r="P426" i="42"/>
  <c r="P427" i="42"/>
  <c r="P428" i="42"/>
  <c r="P429" i="42"/>
  <c r="P430" i="42"/>
  <c r="P431" i="42"/>
  <c r="P432" i="42"/>
  <c r="P433" i="42"/>
  <c r="P434" i="42"/>
  <c r="P435" i="42"/>
  <c r="P436" i="42"/>
  <c r="P437" i="42"/>
  <c r="P438" i="42"/>
  <c r="P439" i="42"/>
  <c r="P440" i="42"/>
  <c r="P441" i="42"/>
  <c r="P442" i="42"/>
  <c r="P443" i="42"/>
  <c r="P444" i="42"/>
  <c r="P445" i="42"/>
  <c r="P446" i="42"/>
  <c r="P447" i="42"/>
  <c r="P448" i="42"/>
  <c r="P449" i="42"/>
  <c r="P450" i="42"/>
  <c r="P451" i="42"/>
  <c r="P452" i="42"/>
  <c r="P453" i="42"/>
  <c r="P454" i="42"/>
  <c r="P455" i="42"/>
  <c r="P456" i="42"/>
  <c r="P457" i="42"/>
  <c r="P458" i="42"/>
  <c r="P459" i="42"/>
  <c r="P460" i="42"/>
  <c r="P461" i="42"/>
  <c r="P462" i="42"/>
  <c r="P463" i="42"/>
  <c r="P464" i="42"/>
  <c r="P465" i="42"/>
  <c r="P466" i="42"/>
  <c r="P467" i="42"/>
  <c r="P468" i="42"/>
  <c r="P469" i="42"/>
  <c r="P470" i="42"/>
  <c r="P471" i="42"/>
  <c r="P472" i="42"/>
  <c r="P473" i="42"/>
  <c r="P474" i="42"/>
  <c r="P475" i="42"/>
  <c r="P476" i="42"/>
  <c r="P477" i="42"/>
  <c r="P478" i="42"/>
  <c r="P479" i="42"/>
  <c r="P480" i="42"/>
  <c r="P481" i="42"/>
  <c r="P482" i="42"/>
  <c r="P483" i="42"/>
  <c r="P484" i="42"/>
  <c r="P485" i="42"/>
  <c r="P486" i="42"/>
  <c r="P487" i="42"/>
  <c r="P488" i="42"/>
  <c r="P489" i="42"/>
  <c r="P490" i="42"/>
  <c r="P491" i="42"/>
  <c r="P492" i="42"/>
  <c r="P493" i="42"/>
  <c r="P494" i="42"/>
  <c r="P495" i="42"/>
  <c r="P496" i="42"/>
  <c r="P497" i="42"/>
  <c r="P498" i="42"/>
  <c r="P499" i="42"/>
  <c r="P500" i="42"/>
  <c r="P501" i="42"/>
  <c r="P502" i="42"/>
  <c r="P503" i="42"/>
  <c r="P504" i="42"/>
  <c r="P505" i="42"/>
  <c r="P506" i="42"/>
  <c r="P507" i="42"/>
  <c r="P508" i="42"/>
  <c r="P509" i="42"/>
  <c r="P510" i="42"/>
  <c r="P511" i="42"/>
  <c r="P512" i="42"/>
  <c r="P513" i="42"/>
  <c r="P514" i="42"/>
  <c r="P515" i="42"/>
  <c r="P516" i="42"/>
  <c r="P517" i="42"/>
  <c r="P518" i="42"/>
  <c r="P519" i="42"/>
  <c r="P520" i="42"/>
  <c r="P521" i="42"/>
  <c r="P522" i="42"/>
  <c r="P523" i="42"/>
  <c r="P524" i="42"/>
  <c r="P525" i="42"/>
  <c r="P534" i="42"/>
  <c r="P535" i="42"/>
  <c r="P536" i="42"/>
  <c r="P537" i="42"/>
  <c r="P538" i="42"/>
  <c r="P539" i="42"/>
  <c r="P540" i="42"/>
  <c r="P541" i="42"/>
  <c r="P542" i="42"/>
  <c r="P543" i="42"/>
  <c r="P544" i="42"/>
  <c r="P545" i="42"/>
  <c r="P546" i="42"/>
  <c r="P547" i="42"/>
  <c r="P548" i="42"/>
  <c r="P549" i="42"/>
  <c r="P550" i="42"/>
  <c r="P551" i="42"/>
  <c r="P552" i="42"/>
  <c r="P553" i="42"/>
  <c r="P554" i="42"/>
  <c r="P555" i="42"/>
  <c r="P556" i="42"/>
  <c r="P557" i="42"/>
  <c r="P558" i="42"/>
  <c r="P559" i="42"/>
  <c r="P560" i="42"/>
  <c r="P561" i="42"/>
  <c r="P562" i="42"/>
  <c r="P563" i="42"/>
  <c r="P564" i="42"/>
  <c r="P565" i="42"/>
  <c r="P566" i="42"/>
  <c r="P567" i="42"/>
  <c r="P568" i="42"/>
  <c r="P569" i="42"/>
  <c r="P570" i="42"/>
  <c r="P571" i="42"/>
  <c r="P572" i="42"/>
  <c r="P573" i="42"/>
  <c r="P574" i="42"/>
  <c r="P575" i="42"/>
  <c r="P576" i="42"/>
  <c r="P577" i="42"/>
  <c r="P578" i="42"/>
  <c r="P579" i="42"/>
  <c r="P580" i="42"/>
  <c r="P581" i="42"/>
  <c r="P582" i="42"/>
  <c r="P583" i="42"/>
  <c r="P40" i="42"/>
  <c r="P41" i="42"/>
  <c r="P42" i="42"/>
  <c r="P43" i="42"/>
  <c r="P44" i="42"/>
  <c r="P45" i="42"/>
  <c r="P46" i="42"/>
  <c r="P47" i="42"/>
  <c r="P48" i="42"/>
  <c r="P49" i="42"/>
  <c r="P50" i="42"/>
  <c r="P51" i="42"/>
  <c r="P30" i="42"/>
  <c r="P31" i="42"/>
  <c r="P32" i="42"/>
  <c r="P33" i="42"/>
  <c r="P34" i="42"/>
  <c r="P35" i="42"/>
  <c r="P36" i="42"/>
  <c r="P37" i="42"/>
  <c r="P38" i="42"/>
  <c r="P39" i="42"/>
  <c r="P29" i="42"/>
  <c r="S28" i="42"/>
  <c r="Q28" i="42"/>
  <c r="D72" i="45" l="1"/>
  <c r="D72" i="44"/>
  <c r="D76" i="43"/>
  <c r="D76" i="42"/>
  <c r="L217" i="43" l="1"/>
  <c r="Q18" i="47" l="1"/>
  <c r="Q17" i="47"/>
  <c r="Q16" i="47"/>
  <c r="Q15" i="47"/>
  <c r="Q14" i="47"/>
  <c r="Q13" i="47"/>
  <c r="Q12" i="47"/>
  <c r="Q11" i="47"/>
  <c r="Q10" i="47"/>
  <c r="P25" i="47"/>
  <c r="O25" i="47"/>
  <c r="Q18" i="45"/>
  <c r="Q17" i="45"/>
  <c r="Q16" i="45"/>
  <c r="Q15" i="45"/>
  <c r="Q14" i="45"/>
  <c r="Q13" i="45"/>
  <c r="Q12" i="45"/>
  <c r="Q11" i="45"/>
  <c r="Q10" i="45"/>
  <c r="P25" i="45"/>
  <c r="O25" i="45"/>
  <c r="Q25" i="45" s="1"/>
  <c r="Q18" i="44"/>
  <c r="Q17" i="44"/>
  <c r="Q16" i="44"/>
  <c r="Q15" i="44"/>
  <c r="Q14" i="44"/>
  <c r="Q13" i="44"/>
  <c r="Q12" i="44"/>
  <c r="Q11" i="44"/>
  <c r="Q10" i="44"/>
  <c r="P25" i="44"/>
  <c r="O25" i="44"/>
  <c r="Q18" i="43"/>
  <c r="Q17" i="43"/>
  <c r="Q16" i="43"/>
  <c r="Q15" i="43"/>
  <c r="Q14" i="43"/>
  <c r="Q13" i="43"/>
  <c r="Q12" i="43"/>
  <c r="Q11" i="43"/>
  <c r="Q10" i="43"/>
  <c r="P25" i="43"/>
  <c r="O25" i="43"/>
  <c r="Q18" i="42"/>
  <c r="Q17" i="42"/>
  <c r="Q16" i="42"/>
  <c r="Q15" i="42"/>
  <c r="Q14" i="42"/>
  <c r="Q13" i="42"/>
  <c r="Q12" i="42"/>
  <c r="Q11" i="42"/>
  <c r="Q10" i="42"/>
  <c r="P25" i="42"/>
  <c r="O25" i="42"/>
  <c r="Q25" i="44" l="1"/>
  <c r="Q25" i="42"/>
  <c r="Q25" i="43"/>
  <c r="Q25" i="47"/>
  <c r="N25" i="32" l="1"/>
  <c r="M25" i="32"/>
  <c r="O15" i="32"/>
  <c r="O14" i="32"/>
  <c r="O13" i="32"/>
  <c r="O12" i="32"/>
  <c r="O11" i="32"/>
  <c r="O10" i="32"/>
  <c r="O25" i="32" l="1"/>
  <c r="D265" i="45"/>
  <c r="D229" i="45"/>
  <c r="D228" i="45"/>
  <c r="D227" i="45"/>
  <c r="D226" i="45"/>
  <c r="D225" i="45"/>
  <c r="D224" i="45"/>
  <c r="D223" i="45"/>
  <c r="D222" i="45"/>
  <c r="D221" i="45"/>
  <c r="D220" i="45"/>
  <c r="D219" i="45"/>
  <c r="D218" i="45"/>
  <c r="D217" i="45"/>
  <c r="D216" i="45"/>
  <c r="D215" i="45"/>
  <c r="D214" i="45"/>
  <c r="D213" i="45"/>
  <c r="D212" i="45"/>
  <c r="D211" i="45"/>
  <c r="D210" i="45"/>
  <c r="D309" i="43"/>
  <c r="D308" i="43"/>
  <c r="D286" i="43"/>
  <c r="D285" i="43"/>
  <c r="D268" i="43"/>
  <c r="D267" i="43"/>
  <c r="D266" i="43"/>
  <c r="D265" i="43"/>
  <c r="D264" i="43"/>
  <c r="D263" i="43"/>
  <c r="D262" i="43"/>
  <c r="D261" i="43"/>
  <c r="D260" i="43"/>
  <c r="D259" i="43"/>
  <c r="D258" i="43"/>
  <c r="D257" i="43"/>
  <c r="D256" i="43"/>
  <c r="D255" i="43"/>
  <c r="D254" i="43"/>
  <c r="D253" i="43"/>
  <c r="D252" i="43"/>
  <c r="D251" i="43"/>
  <c r="D250" i="43"/>
  <c r="D249" i="43"/>
  <c r="D248" i="43"/>
  <c r="D247" i="43"/>
  <c r="D246" i="43"/>
  <c r="L176" i="45" l="1"/>
  <c r="L234" i="45"/>
  <c r="L229" i="42"/>
  <c r="L261" i="45"/>
  <c r="L262" i="45"/>
  <c r="L201" i="45"/>
  <c r="L183" i="45"/>
  <c r="L193" i="45"/>
  <c r="L186" i="45"/>
  <c r="L236" i="45"/>
  <c r="L244" i="45"/>
  <c r="L212" i="45"/>
  <c r="L230" i="45"/>
  <c r="L223" i="42"/>
  <c r="L233" i="42"/>
  <c r="L173" i="45"/>
  <c r="L181" i="45"/>
  <c r="L198" i="45"/>
  <c r="L227" i="42"/>
  <c r="L200" i="45"/>
  <c r="L202" i="45"/>
  <c r="L206" i="45"/>
  <c r="L210" i="45"/>
  <c r="L228" i="45"/>
  <c r="L246" i="45"/>
  <c r="L252" i="45"/>
  <c r="L254" i="45"/>
  <c r="L194" i="45"/>
  <c r="L244" i="44"/>
  <c r="L246" i="44"/>
  <c r="L248" i="44"/>
  <c r="L252" i="44"/>
  <c r="L254" i="44"/>
  <c r="L256" i="44"/>
  <c r="L260" i="44"/>
  <c r="L262" i="44"/>
  <c r="L264" i="44"/>
  <c r="L267" i="44"/>
  <c r="L269" i="44"/>
  <c r="L271" i="44"/>
  <c r="L201" i="44"/>
  <c r="L240" i="44"/>
  <c r="L247" i="44"/>
  <c r="L268" i="44"/>
  <c r="L174" i="44"/>
  <c r="L180" i="44"/>
  <c r="L186" i="44"/>
  <c r="L193" i="44"/>
  <c r="L197" i="44"/>
  <c r="L199" i="44"/>
  <c r="L177" i="44"/>
  <c r="L183" i="44"/>
  <c r="L185" i="44"/>
  <c r="L188" i="44"/>
  <c r="L192" i="44"/>
  <c r="L207" i="44"/>
  <c r="L231" i="44"/>
  <c r="L233" i="44"/>
  <c r="L237" i="44"/>
  <c r="L239" i="44"/>
  <c r="L259" i="44"/>
  <c r="L178" i="44"/>
  <c r="L200" i="44"/>
  <c r="L204" i="44"/>
  <c r="L206" i="44"/>
  <c r="L230" i="44"/>
  <c r="L232" i="44"/>
  <c r="K314" i="43"/>
  <c r="L300" i="42"/>
  <c r="L302" i="42"/>
  <c r="L304" i="42"/>
  <c r="L310" i="42"/>
  <c r="L312" i="42"/>
  <c r="L308" i="43"/>
  <c r="L301" i="43"/>
  <c r="L228" i="43"/>
  <c r="L236" i="43"/>
  <c r="L244" i="43"/>
  <c r="L289" i="43"/>
  <c r="L297" i="43"/>
  <c r="L305" i="43"/>
  <c r="L269" i="43"/>
  <c r="L277" i="43"/>
  <c r="L294" i="43"/>
  <c r="L270" i="43"/>
  <c r="L293" i="43"/>
  <c r="L209" i="43"/>
  <c r="L215" i="43"/>
  <c r="L243" i="43"/>
  <c r="L210" i="43"/>
  <c r="L218" i="43"/>
  <c r="L220" i="43"/>
  <c r="L226" i="43"/>
  <c r="L234" i="43"/>
  <c r="L242" i="43"/>
  <c r="L224" i="42"/>
  <c r="L228" i="42"/>
  <c r="L234" i="42"/>
  <c r="L299" i="42"/>
  <c r="L303" i="42"/>
  <c r="L216" i="42"/>
  <c r="L226" i="42"/>
  <c r="L232" i="42"/>
  <c r="L311" i="42"/>
  <c r="L287" i="42"/>
  <c r="L288" i="42"/>
  <c r="L298" i="42"/>
  <c r="L236" i="42"/>
  <c r="L242" i="42"/>
  <c r="L270" i="42"/>
  <c r="L277" i="42"/>
  <c r="L281" i="42"/>
  <c r="L291" i="42"/>
  <c r="L293" i="42"/>
  <c r="L295" i="42"/>
  <c r="L297" i="42"/>
  <c r="L301" i="42"/>
  <c r="L235" i="42"/>
  <c r="L241" i="42"/>
  <c r="L271" i="42"/>
  <c r="L276" i="42"/>
  <c r="L278" i="42"/>
  <c r="L280" i="42"/>
  <c r="L282" i="42"/>
  <c r="L284" i="42"/>
  <c r="L292" i="42"/>
  <c r="L296" i="42"/>
  <c r="L91" i="47"/>
  <c r="L306" i="42"/>
  <c r="L181" i="44"/>
  <c r="L242" i="44"/>
  <c r="L235" i="44"/>
  <c r="L258" i="44"/>
  <c r="L208" i="44"/>
  <c r="L260" i="45"/>
  <c r="L237" i="42"/>
  <c r="L279" i="42"/>
  <c r="L294" i="42"/>
  <c r="L287" i="43"/>
  <c r="L295" i="43"/>
  <c r="L184" i="44"/>
  <c r="L238" i="44"/>
  <c r="L245" i="44"/>
  <c r="L253" i="44"/>
  <c r="L261" i="44"/>
  <c r="L192" i="45"/>
  <c r="L207" i="45"/>
  <c r="L245" i="45"/>
  <c r="L253" i="45"/>
  <c r="L190" i="44"/>
  <c r="L250" i="44"/>
  <c r="L189" i="45"/>
  <c r="L237" i="45"/>
  <c r="L243" i="42"/>
  <c r="L303" i="43"/>
  <c r="L209" i="44"/>
  <c r="L177" i="45"/>
  <c r="L185" i="45"/>
  <c r="L208" i="45"/>
  <c r="L238" i="45"/>
  <c r="L269" i="45"/>
  <c r="L273" i="42"/>
  <c r="L212" i="43"/>
  <c r="L271" i="43"/>
  <c r="L279" i="43"/>
  <c r="L194" i="44"/>
  <c r="L178" i="45"/>
  <c r="L220" i="45"/>
  <c r="L239" i="43"/>
  <c r="L184" i="45"/>
  <c r="L255" i="44"/>
  <c r="L263" i="44"/>
  <c r="L270" i="44"/>
  <c r="L209" i="45"/>
  <c r="L247" i="45"/>
  <c r="L245" i="42"/>
  <c r="L274" i="42"/>
  <c r="L289" i="42"/>
  <c r="L312" i="43"/>
  <c r="L179" i="44"/>
  <c r="L195" i="44"/>
  <c r="L179" i="45"/>
  <c r="L232" i="45"/>
  <c r="L240" i="45"/>
  <c r="L275" i="42"/>
  <c r="L290" i="42"/>
  <c r="L281" i="43"/>
  <c r="L196" i="44"/>
  <c r="L241" i="45"/>
  <c r="L225" i="42"/>
  <c r="L244" i="42"/>
  <c r="L283" i="42"/>
  <c r="L305" i="42"/>
  <c r="L173" i="44"/>
  <c r="L205" i="44"/>
  <c r="L234" i="44"/>
  <c r="L241" i="44"/>
  <c r="L249" i="44"/>
  <c r="L257" i="44"/>
  <c r="L203" i="45"/>
  <c r="L249" i="45"/>
  <c r="L264" i="45"/>
  <c r="L85" i="47"/>
  <c r="L226" i="45"/>
  <c r="L198" i="44"/>
  <c r="L266" i="44"/>
  <c r="L258" i="45"/>
  <c r="L266" i="45"/>
  <c r="L269" i="42"/>
  <c r="L307" i="42"/>
  <c r="L224" i="43"/>
  <c r="L175" i="44"/>
  <c r="L182" i="44"/>
  <c r="L191" i="44"/>
  <c r="L236" i="44"/>
  <c r="L243" i="44"/>
  <c r="L251" i="44"/>
  <c r="L190" i="45"/>
  <c r="L214" i="45"/>
  <c r="L251" i="45"/>
  <c r="L267" i="45"/>
  <c r="L100" i="47"/>
  <c r="L197" i="45"/>
  <c r="L216" i="45"/>
  <c r="L248" i="45"/>
  <c r="L265" i="45"/>
  <c r="L268" i="45"/>
  <c r="L174" i="45"/>
  <c r="L187" i="45"/>
  <c r="L191" i="45"/>
  <c r="L204" i="45"/>
  <c r="L222" i="45"/>
  <c r="L242" i="45"/>
  <c r="L255" i="45"/>
  <c r="L259" i="45"/>
  <c r="L175" i="45"/>
  <c r="L188" i="45"/>
  <c r="L205" i="45"/>
  <c r="L218" i="45"/>
  <c r="L239" i="45"/>
  <c r="L243" i="45"/>
  <c r="L256" i="45"/>
  <c r="L235" i="45"/>
  <c r="L182" i="45"/>
  <c r="L195" i="45"/>
  <c r="L199" i="45"/>
  <c r="L224" i="45"/>
  <c r="L233" i="45"/>
  <c r="L250" i="45"/>
  <c r="L263" i="45"/>
  <c r="L270" i="45"/>
  <c r="L180" i="45"/>
  <c r="L231" i="45"/>
  <c r="L257" i="45"/>
  <c r="L196" i="45"/>
  <c r="L271" i="45"/>
  <c r="L211" i="45"/>
  <c r="L213" i="45"/>
  <c r="L215" i="45"/>
  <c r="L217" i="45"/>
  <c r="L219" i="45"/>
  <c r="L221" i="45"/>
  <c r="L223" i="45"/>
  <c r="L225" i="45"/>
  <c r="L227" i="45"/>
  <c r="L229" i="45"/>
  <c r="L176" i="44"/>
  <c r="L189" i="44"/>
  <c r="L274" i="43"/>
  <c r="L225" i="43"/>
  <c r="L282" i="43"/>
  <c r="L233" i="43"/>
  <c r="L275" i="43"/>
  <c r="L310" i="43"/>
  <c r="L207" i="43"/>
  <c r="L211" i="43"/>
  <c r="L222" i="43"/>
  <c r="L237" i="43"/>
  <c r="L241" i="43"/>
  <c r="L283" i="43"/>
  <c r="L288" i="43"/>
  <c r="L299" i="43"/>
  <c r="L232" i="43"/>
  <c r="L302" i="43"/>
  <c r="L219" i="43"/>
  <c r="L230" i="43"/>
  <c r="L245" i="43"/>
  <c r="L272" i="43"/>
  <c r="L276" i="43"/>
  <c r="L292" i="43"/>
  <c r="L296" i="43"/>
  <c r="L307" i="43"/>
  <c r="L311" i="43"/>
  <c r="L240" i="43"/>
  <c r="L298" i="43"/>
  <c r="L229" i="43"/>
  <c r="L306" i="43"/>
  <c r="L208" i="43"/>
  <c r="L223" i="43"/>
  <c r="L227" i="43"/>
  <c r="L238" i="43"/>
  <c r="L280" i="43"/>
  <c r="L284" i="43"/>
  <c r="L300" i="43"/>
  <c r="L304" i="43"/>
  <c r="L213" i="43"/>
  <c r="L278" i="43"/>
  <c r="L290" i="43"/>
  <c r="L221" i="43"/>
  <c r="L214" i="43"/>
  <c r="L291" i="43"/>
  <c r="L216" i="43"/>
  <c r="L231" i="43"/>
  <c r="L235" i="43"/>
  <c r="L273" i="43"/>
  <c r="L247" i="43"/>
  <c r="L249" i="43"/>
  <c r="L251" i="43"/>
  <c r="L253" i="43"/>
  <c r="L255" i="43"/>
  <c r="L257" i="43"/>
  <c r="L259" i="43"/>
  <c r="L261" i="43"/>
  <c r="L263" i="43"/>
  <c r="L265" i="43"/>
  <c r="L267" i="43"/>
  <c r="L285" i="43"/>
  <c r="L309" i="43"/>
  <c r="L246" i="43"/>
  <c r="L248" i="43"/>
  <c r="L250" i="43"/>
  <c r="L252" i="43"/>
  <c r="L254" i="43"/>
  <c r="L256" i="43"/>
  <c r="L258" i="43"/>
  <c r="L260" i="43"/>
  <c r="L262" i="43"/>
  <c r="L264" i="43"/>
  <c r="L266" i="43"/>
  <c r="L268" i="43"/>
  <c r="L286" i="43"/>
  <c r="L273" i="45" l="1"/>
  <c r="K273" i="45"/>
  <c r="L314" i="43"/>
  <c r="H314" i="43"/>
  <c r="L207" i="42"/>
  <c r="L209" i="42"/>
  <c r="L208" i="42"/>
  <c r="H273" i="45"/>
  <c r="D221" i="44" l="1"/>
  <c r="D212" i="44"/>
  <c r="B15" i="43"/>
  <c r="D260" i="42"/>
  <c r="D258" i="42"/>
  <c r="D248" i="42"/>
  <c r="L318" i="43" l="1"/>
  <c r="L187" i="44"/>
  <c r="L317" i="43"/>
  <c r="L240" i="42"/>
  <c r="L221" i="44" l="1"/>
  <c r="L248" i="42"/>
  <c r="L260" i="42"/>
  <c r="L212" i="44"/>
  <c r="L258" i="42"/>
  <c r="L120" i="47"/>
  <c r="L119" i="47"/>
  <c r="L113" i="47"/>
  <c r="L105" i="47"/>
  <c r="L103" i="47"/>
  <c r="L99" i="47"/>
  <c r="L94" i="47"/>
  <c r="L95" i="47"/>
  <c r="L183" i="47" l="1"/>
  <c r="L180" i="47"/>
  <c r="L173" i="47"/>
  <c r="L172" i="47"/>
  <c r="L56" i="47"/>
  <c r="L55" i="47"/>
  <c r="K50" i="47"/>
  <c r="K11" i="47" s="1"/>
  <c r="H50" i="47"/>
  <c r="H11" i="47" s="1"/>
  <c r="D38" i="47"/>
  <c r="D33" i="47"/>
  <c r="B18" i="47"/>
  <c r="B17" i="47"/>
  <c r="B16" i="47"/>
  <c r="B15" i="47"/>
  <c r="B14" i="47"/>
  <c r="B13" i="47"/>
  <c r="B12" i="47"/>
  <c r="B11" i="47"/>
  <c r="B10" i="47"/>
  <c r="L176" i="47" l="1"/>
  <c r="L178" i="47"/>
  <c r="L186" i="47"/>
  <c r="L181" i="47"/>
  <c r="L188" i="47"/>
  <c r="L112" i="47"/>
  <c r="L147" i="47"/>
  <c r="L124" i="47"/>
  <c r="L153" i="47"/>
  <c r="L89" i="47"/>
  <c r="L44" i="47"/>
  <c r="L58" i="47"/>
  <c r="L74" i="47"/>
  <c r="L81" i="47"/>
  <c r="L98" i="47"/>
  <c r="L104" i="47"/>
  <c r="L109" i="47"/>
  <c r="L11" i="47"/>
  <c r="R11" i="47" s="1"/>
  <c r="L70" i="47"/>
  <c r="L80" i="47"/>
  <c r="L34" i="47"/>
  <c r="L190" i="47"/>
  <c r="L101" i="47"/>
  <c r="L97" i="47"/>
  <c r="L127" i="47"/>
  <c r="L169" i="47"/>
  <c r="L128" i="47"/>
  <c r="L86" i="47"/>
  <c r="L106" i="47"/>
  <c r="L111" i="47"/>
  <c r="L157" i="47"/>
  <c r="H83" i="47"/>
  <c r="H14" i="47" s="1"/>
  <c r="L141" i="47"/>
  <c r="K83" i="47"/>
  <c r="K14" i="47" s="1"/>
  <c r="L28" i="47"/>
  <c r="L131" i="47"/>
  <c r="L122" i="47"/>
  <c r="L133" i="47"/>
  <c r="L192" i="47"/>
  <c r="L69" i="47"/>
  <c r="L165" i="47"/>
  <c r="L29" i="47"/>
  <c r="L73" i="47"/>
  <c r="L93" i="47"/>
  <c r="L108" i="47"/>
  <c r="L130" i="47"/>
  <c r="L110" i="47"/>
  <c r="L135" i="47"/>
  <c r="L32" i="47"/>
  <c r="L129" i="47"/>
  <c r="L148" i="47"/>
  <c r="L126" i="47"/>
  <c r="L136" i="47"/>
  <c r="L68" i="47"/>
  <c r="L139" i="47"/>
  <c r="L39" i="47"/>
  <c r="L62" i="47"/>
  <c r="L114" i="47"/>
  <c r="L121" i="47"/>
  <c r="L125" i="47"/>
  <c r="L134" i="47"/>
  <c r="L138" i="47"/>
  <c r="L191" i="47"/>
  <c r="L164" i="47"/>
  <c r="L63" i="47"/>
  <c r="L88" i="47"/>
  <c r="L92" i="47"/>
  <c r="K143" i="47"/>
  <c r="K16" i="47" s="1"/>
  <c r="L75" i="47"/>
  <c r="K194" i="47"/>
  <c r="K18" i="47" s="1"/>
  <c r="L140" i="47"/>
  <c r="K46" i="47"/>
  <c r="K10" i="47" s="1"/>
  <c r="L76" i="47"/>
  <c r="H116" i="47"/>
  <c r="H15" i="47" s="1"/>
  <c r="L96" i="47"/>
  <c r="L132" i="47"/>
  <c r="L137" i="47"/>
  <c r="H159" i="47"/>
  <c r="H17" i="47" s="1"/>
  <c r="L174" i="47"/>
  <c r="L107" i="47"/>
  <c r="L167" i="47"/>
  <c r="L31" i="47"/>
  <c r="L65" i="47"/>
  <c r="L36" i="47"/>
  <c r="L41" i="47"/>
  <c r="L66" i="47"/>
  <c r="K116" i="47"/>
  <c r="K15" i="47" s="1"/>
  <c r="L156" i="47"/>
  <c r="L90" i="47"/>
  <c r="L48" i="47"/>
  <c r="L50" i="47" s="1"/>
  <c r="L71" i="47"/>
  <c r="L102" i="47"/>
  <c r="L154" i="47"/>
  <c r="L163" i="47"/>
  <c r="H59" i="47"/>
  <c r="H12" i="47" s="1"/>
  <c r="H78" i="47"/>
  <c r="H13" i="47" s="1"/>
  <c r="L150" i="47"/>
  <c r="L35" i="47"/>
  <c r="L37" i="47"/>
  <c r="L42" i="47"/>
  <c r="L54" i="47"/>
  <c r="L67" i="47"/>
  <c r="L87" i="47"/>
  <c r="L123" i="47"/>
  <c r="H143" i="47"/>
  <c r="H16" i="47" s="1"/>
  <c r="H194" i="47"/>
  <c r="H18" i="47" s="1"/>
  <c r="L168" i="47"/>
  <c r="L184" i="47"/>
  <c r="K78" i="47"/>
  <c r="K13" i="47" s="1"/>
  <c r="K159" i="47"/>
  <c r="K17" i="47" s="1"/>
  <c r="L38" i="47"/>
  <c r="K59" i="47"/>
  <c r="K12" i="47" s="1"/>
  <c r="L59" i="47" l="1"/>
  <c r="L83" i="47"/>
  <c r="L14" i="47"/>
  <c r="R14" i="47" s="1"/>
  <c r="L17" i="47"/>
  <c r="R17" i="47" s="1"/>
  <c r="L16" i="47"/>
  <c r="R16" i="47" s="1"/>
  <c r="L143" i="47"/>
  <c r="L194" i="47"/>
  <c r="L18" i="47"/>
  <c r="R18" i="47" s="1"/>
  <c r="L116" i="47"/>
  <c r="H46" i="47"/>
  <c r="H10" i="47" s="1"/>
  <c r="L10" i="47" s="1"/>
  <c r="R10" i="47" s="1"/>
  <c r="L78" i="47"/>
  <c r="L159" i="47"/>
  <c r="L12" i="47"/>
  <c r="R12" i="47" s="1"/>
  <c r="L15" i="47"/>
  <c r="R15" i="47" s="1"/>
  <c r="L13" i="47"/>
  <c r="R13" i="47" s="1"/>
  <c r="K25" i="47"/>
  <c r="H15" i="32" s="1"/>
  <c r="I15" i="32" s="1"/>
  <c r="L33" i="47"/>
  <c r="L46" i="47" s="1"/>
  <c r="R25" i="47" l="1"/>
  <c r="H25" i="47"/>
  <c r="F15" i="32" s="1"/>
  <c r="G15" i="32" s="1"/>
  <c r="J15" i="32" s="1"/>
  <c r="L25" i="47"/>
  <c r="L506" i="45"/>
  <c r="L502" i="45"/>
  <c r="L489" i="45"/>
  <c r="L480" i="45"/>
  <c r="D331" i="45"/>
  <c r="D330" i="45"/>
  <c r="D329" i="45"/>
  <c r="D328" i="45"/>
  <c r="D327" i="45"/>
  <c r="D326" i="45"/>
  <c r="D325" i="45"/>
  <c r="D324" i="45"/>
  <c r="D323" i="45"/>
  <c r="D322" i="45"/>
  <c r="D321" i="45"/>
  <c r="D320" i="45"/>
  <c r="D319" i="45"/>
  <c r="D318" i="45"/>
  <c r="D317" i="45"/>
  <c r="D316" i="45"/>
  <c r="D315" i="45"/>
  <c r="D314" i="45"/>
  <c r="D167" i="45"/>
  <c r="B18" i="45"/>
  <c r="B17" i="45"/>
  <c r="B16" i="45"/>
  <c r="B15" i="45"/>
  <c r="B14" i="45"/>
  <c r="B13" i="45"/>
  <c r="B12" i="45"/>
  <c r="B11" i="45"/>
  <c r="B10" i="45"/>
  <c r="D331" i="44"/>
  <c r="D330" i="44"/>
  <c r="D329" i="44"/>
  <c r="D328" i="44"/>
  <c r="D327" i="44"/>
  <c r="D326" i="44"/>
  <c r="D325" i="44"/>
  <c r="D324" i="44"/>
  <c r="D323" i="44"/>
  <c r="D322" i="44"/>
  <c r="D321" i="44"/>
  <c r="D320" i="44"/>
  <c r="D319" i="44"/>
  <c r="D318" i="44"/>
  <c r="D317" i="44"/>
  <c r="D316" i="44"/>
  <c r="D315" i="44"/>
  <c r="D314" i="44"/>
  <c r="D265" i="44"/>
  <c r="D229" i="44"/>
  <c r="D228" i="44"/>
  <c r="D227" i="44"/>
  <c r="D226" i="44"/>
  <c r="D225" i="44"/>
  <c r="D224" i="44"/>
  <c r="D223" i="44"/>
  <c r="D222" i="44"/>
  <c r="D220" i="44"/>
  <c r="D219" i="44"/>
  <c r="D218" i="44"/>
  <c r="D217" i="44"/>
  <c r="D216" i="44"/>
  <c r="D215" i="44"/>
  <c r="D214" i="44"/>
  <c r="D213" i="44"/>
  <c r="D211" i="44"/>
  <c r="D210" i="44"/>
  <c r="D582" i="43"/>
  <c r="H568" i="43"/>
  <c r="L567" i="43"/>
  <c r="L565" i="43"/>
  <c r="L564" i="43"/>
  <c r="L552" i="43"/>
  <c r="H542" i="43"/>
  <c r="L542" i="43" s="1"/>
  <c r="L533" i="43"/>
  <c r="L524" i="43"/>
  <c r="D522" i="43"/>
  <c r="D371" i="43"/>
  <c r="D370" i="43"/>
  <c r="D369" i="43"/>
  <c r="D368" i="43"/>
  <c r="D367" i="43"/>
  <c r="D366" i="43"/>
  <c r="D365" i="43"/>
  <c r="D364" i="43"/>
  <c r="D363" i="43"/>
  <c r="D362" i="43"/>
  <c r="D361" i="43"/>
  <c r="D360" i="43"/>
  <c r="D359" i="43"/>
  <c r="D358" i="43"/>
  <c r="D357" i="43"/>
  <c r="D356" i="43"/>
  <c r="D355" i="43"/>
  <c r="D354" i="43"/>
  <c r="D201" i="43"/>
  <c r="L122" i="43"/>
  <c r="L121" i="43"/>
  <c r="L117" i="43"/>
  <c r="L116" i="43"/>
  <c r="L112" i="43"/>
  <c r="L111" i="43"/>
  <c r="L107" i="43"/>
  <c r="L106" i="43"/>
  <c r="L102" i="43"/>
  <c r="L101" i="43"/>
  <c r="L97" i="43"/>
  <c r="L96" i="43"/>
  <c r="L92" i="43"/>
  <c r="L91" i="43"/>
  <c r="L87" i="43"/>
  <c r="L86" i="43"/>
  <c r="L82" i="43"/>
  <c r="B18" i="43"/>
  <c r="B17" i="43"/>
  <c r="B16" i="43"/>
  <c r="B14" i="43"/>
  <c r="B13" i="43"/>
  <c r="B12" i="43"/>
  <c r="B11" i="43"/>
  <c r="B10" i="43"/>
  <c r="D371" i="42"/>
  <c r="D370" i="42"/>
  <c r="D369" i="42"/>
  <c r="D368" i="42"/>
  <c r="D367" i="42"/>
  <c r="D366" i="42"/>
  <c r="D365" i="42"/>
  <c r="D364" i="42"/>
  <c r="D363" i="42"/>
  <c r="D362" i="42"/>
  <c r="D361" i="42"/>
  <c r="D360" i="42"/>
  <c r="D359" i="42"/>
  <c r="D358" i="42"/>
  <c r="D357" i="42"/>
  <c r="D356" i="42"/>
  <c r="D355" i="42"/>
  <c r="D354" i="42"/>
  <c r="D309" i="42"/>
  <c r="D308" i="42"/>
  <c r="D286" i="42"/>
  <c r="D285" i="42"/>
  <c r="D263" i="42"/>
  <c r="D262" i="42"/>
  <c r="D268" i="42"/>
  <c r="D267" i="42"/>
  <c r="D266" i="42"/>
  <c r="D265" i="42"/>
  <c r="D264" i="42"/>
  <c r="D261" i="42"/>
  <c r="D259" i="42"/>
  <c r="D257" i="42"/>
  <c r="D256" i="42"/>
  <c r="D255" i="42"/>
  <c r="D254" i="42"/>
  <c r="D253" i="42"/>
  <c r="D252" i="42"/>
  <c r="D251" i="42"/>
  <c r="D250" i="42"/>
  <c r="D249" i="42"/>
  <c r="D247" i="42"/>
  <c r="D246" i="42"/>
  <c r="L507" i="45" l="1"/>
  <c r="L500" i="45"/>
  <c r="L504" i="45"/>
  <c r="L505" i="45"/>
  <c r="L575" i="43"/>
  <c r="L579" i="43"/>
  <c r="H450" i="45"/>
  <c r="H17" i="45" s="1"/>
  <c r="H509" i="45"/>
  <c r="H18" i="45" s="1"/>
  <c r="K450" i="45"/>
  <c r="K509" i="45"/>
  <c r="K18" i="45" s="1"/>
  <c r="L478" i="45"/>
  <c r="L580" i="43"/>
  <c r="L568" i="43"/>
  <c r="L333" i="43"/>
  <c r="L581" i="43"/>
  <c r="L569" i="43"/>
  <c r="L571" i="43"/>
  <c r="H70" i="45"/>
  <c r="H10" i="45" s="1"/>
  <c r="K70" i="45"/>
  <c r="K10" i="45" s="1"/>
  <c r="H102" i="45"/>
  <c r="H12" i="45" s="1"/>
  <c r="K102" i="45"/>
  <c r="K12" i="45" s="1"/>
  <c r="L338" i="43"/>
  <c r="L583" i="43"/>
  <c r="L573" i="43"/>
  <c r="H488" i="43"/>
  <c r="H17" i="43" s="1"/>
  <c r="L577" i="43"/>
  <c r="K488" i="43"/>
  <c r="K17" i="43" s="1"/>
  <c r="K411" i="43"/>
  <c r="K16" i="43" s="1"/>
  <c r="H74" i="43"/>
  <c r="H10" i="43" s="1"/>
  <c r="H124" i="43"/>
  <c r="H12" i="43" s="1"/>
  <c r="K124" i="43"/>
  <c r="K12" i="43" s="1"/>
  <c r="K199" i="43"/>
  <c r="K13" i="43" s="1"/>
  <c r="L478" i="43"/>
  <c r="L44" i="45"/>
  <c r="L49" i="45"/>
  <c r="L432" i="45"/>
  <c r="L432" i="43"/>
  <c r="L333" i="45"/>
  <c r="L337" i="45"/>
  <c r="L345" i="45"/>
  <c r="L349" i="45"/>
  <c r="L354" i="45"/>
  <c r="L358" i="45"/>
  <c r="L362" i="45"/>
  <c r="L286" i="45"/>
  <c r="L326" i="45"/>
  <c r="L135" i="45"/>
  <c r="L31" i="43"/>
  <c r="L40" i="43"/>
  <c r="L149" i="43"/>
  <c r="L367" i="43"/>
  <c r="L378" i="43"/>
  <c r="L395" i="43"/>
  <c r="L406" i="43"/>
  <c r="L415" i="43"/>
  <c r="L436" i="43"/>
  <c r="L384" i="43"/>
  <c r="L90" i="45"/>
  <c r="L105" i="45"/>
  <c r="L130" i="43"/>
  <c r="L153" i="43"/>
  <c r="L328" i="43"/>
  <c r="L157" i="43"/>
  <c r="L180" i="43"/>
  <c r="K205" i="43"/>
  <c r="K14" i="43" s="1"/>
  <c r="L381" i="43"/>
  <c r="L385" i="43"/>
  <c r="L405" i="43"/>
  <c r="L419" i="43"/>
  <c r="L435" i="43"/>
  <c r="L445" i="43"/>
  <c r="L452" i="43"/>
  <c r="L472" i="43"/>
  <c r="L185" i="43"/>
  <c r="L159" i="43"/>
  <c r="L139" i="43"/>
  <c r="L166" i="43"/>
  <c r="L194" i="43"/>
  <c r="L44" i="43"/>
  <c r="L143" i="43"/>
  <c r="L320" i="43"/>
  <c r="L454" i="43"/>
  <c r="L134" i="45"/>
  <c r="L329" i="45"/>
  <c r="L136" i="45"/>
  <c r="L279" i="45"/>
  <c r="L414" i="45"/>
  <c r="L434" i="45"/>
  <c r="L454" i="45"/>
  <c r="L147" i="45"/>
  <c r="L156" i="45"/>
  <c r="L29" i="45"/>
  <c r="L309" i="45"/>
  <c r="L40" i="45"/>
  <c r="L68" i="45"/>
  <c r="L477" i="45"/>
  <c r="L87" i="45"/>
  <c r="L93" i="45"/>
  <c r="L99" i="45"/>
  <c r="L107" i="45"/>
  <c r="L112" i="45"/>
  <c r="L116" i="45"/>
  <c r="L121" i="45"/>
  <c r="L126" i="45"/>
  <c r="L127" i="45"/>
  <c r="L150" i="45"/>
  <c r="L168" i="45"/>
  <c r="L424" i="45"/>
  <c r="L129" i="45"/>
  <c r="L54" i="45"/>
  <c r="L144" i="45"/>
  <c r="L289" i="45"/>
  <c r="L298" i="45"/>
  <c r="L306" i="45"/>
  <c r="L43" i="45"/>
  <c r="L36" i="45"/>
  <c r="L334" i="45"/>
  <c r="L149" i="45"/>
  <c r="L154" i="45"/>
  <c r="L315" i="45"/>
  <c r="L31" i="45"/>
  <c r="L440" i="45"/>
  <c r="L125" i="45"/>
  <c r="L467" i="45"/>
  <c r="L342" i="45"/>
  <c r="L55" i="45"/>
  <c r="L445" i="45"/>
  <c r="L153" i="45"/>
  <c r="L56" i="45"/>
  <c r="L60" i="45"/>
  <c r="L335" i="45"/>
  <c r="L383" i="45"/>
  <c r="L393" i="45"/>
  <c r="L399" i="45"/>
  <c r="L404" i="45"/>
  <c r="L118" i="45"/>
  <c r="L132" i="45"/>
  <c r="L300" i="45"/>
  <c r="L308" i="45"/>
  <c r="L330" i="45"/>
  <c r="L412" i="45"/>
  <c r="L84" i="45"/>
  <c r="L96" i="45"/>
  <c r="L109" i="45"/>
  <c r="L114" i="45"/>
  <c r="L128" i="45"/>
  <c r="L133" i="45"/>
  <c r="L141" i="45"/>
  <c r="L281" i="45"/>
  <c r="L284" i="45"/>
  <c r="L288" i="45"/>
  <c r="L297" i="45"/>
  <c r="L417" i="45"/>
  <c r="L442" i="45"/>
  <c r="L448" i="45"/>
  <c r="L457" i="45"/>
  <c r="L63" i="45"/>
  <c r="L366" i="45"/>
  <c r="L375" i="45"/>
  <c r="L380" i="45"/>
  <c r="L385" i="45"/>
  <c r="L391" i="45"/>
  <c r="L401" i="45"/>
  <c r="L106" i="45"/>
  <c r="L115" i="45"/>
  <c r="L328" i="45"/>
  <c r="L143" i="45"/>
  <c r="L33" i="43"/>
  <c r="L161" i="43"/>
  <c r="L183" i="43"/>
  <c r="L193" i="43"/>
  <c r="L43" i="43"/>
  <c r="L53" i="43"/>
  <c r="L62" i="43"/>
  <c r="L72" i="43"/>
  <c r="L165" i="43"/>
  <c r="L179" i="43"/>
  <c r="L188" i="43"/>
  <c r="L120" i="43"/>
  <c r="L335" i="43"/>
  <c r="L440" i="43"/>
  <c r="L476" i="43"/>
  <c r="L495" i="43"/>
  <c r="L505" i="43"/>
  <c r="L515" i="43"/>
  <c r="L359" i="43"/>
  <c r="L390" i="43"/>
  <c r="L497" i="43"/>
  <c r="L502" i="43"/>
  <c r="L512" i="43"/>
  <c r="L35" i="43"/>
  <c r="L518" i="43"/>
  <c r="L484" i="43"/>
  <c r="L115" i="43"/>
  <c r="L145" i="43"/>
  <c r="L325" i="43"/>
  <c r="L350" i="43"/>
  <c r="L387" i="43"/>
  <c r="L421" i="43"/>
  <c r="L441" i="43"/>
  <c r="L32" i="43"/>
  <c r="L508" i="43"/>
  <c r="L522" i="43"/>
  <c r="L70" i="43"/>
  <c r="L84" i="43"/>
  <c r="L104" i="43"/>
  <c r="L132" i="43"/>
  <c r="L141" i="43"/>
  <c r="L343" i="43"/>
  <c r="L351" i="43"/>
  <c r="L358" i="43"/>
  <c r="L364" i="43"/>
  <c r="L417" i="43"/>
  <c r="L423" i="43"/>
  <c r="L428" i="43"/>
  <c r="L464" i="43"/>
  <c r="L321" i="43"/>
  <c r="L396" i="43"/>
  <c r="L169" i="43"/>
  <c r="L178" i="43"/>
  <c r="L509" i="43"/>
  <c r="L131" i="43"/>
  <c r="L346" i="43"/>
  <c r="L383" i="43"/>
  <c r="L403" i="43"/>
  <c r="L448" i="43"/>
  <c r="L50" i="43"/>
  <c r="L109" i="43"/>
  <c r="L379" i="43"/>
  <c r="L453" i="43"/>
  <c r="L49" i="43"/>
  <c r="L63" i="43"/>
  <c r="L68" i="43"/>
  <c r="L94" i="43"/>
  <c r="L148" i="43"/>
  <c r="L462" i="43"/>
  <c r="L172" i="43"/>
  <c r="L482" i="43"/>
  <c r="L42" i="43"/>
  <c r="L47" i="43"/>
  <c r="L52" i="43"/>
  <c r="L60" i="43"/>
  <c r="L133" i="43"/>
  <c r="L138" i="43"/>
  <c r="L150" i="43"/>
  <c r="L190" i="43"/>
  <c r="L195" i="43"/>
  <c r="L329" i="43"/>
  <c r="L342" i="43"/>
  <c r="L360" i="43"/>
  <c r="L424" i="43"/>
  <c r="L429" i="43"/>
  <c r="L492" i="43"/>
  <c r="L64" i="43"/>
  <c r="L163" i="43"/>
  <c r="L443" i="43"/>
  <c r="L463" i="43"/>
  <c r="K79" i="43"/>
  <c r="K11" i="43" s="1"/>
  <c r="L114" i="43"/>
  <c r="L156" i="43"/>
  <c r="L187" i="43"/>
  <c r="L191" i="43"/>
  <c r="L196" i="43"/>
  <c r="L203" i="43"/>
  <c r="L326" i="43"/>
  <c r="L330" i="43"/>
  <c r="L374" i="43"/>
  <c r="L425" i="43"/>
  <c r="L431" i="43"/>
  <c r="L451" i="43"/>
  <c r="L474" i="43"/>
  <c r="L493" i="43"/>
  <c r="L177" i="43"/>
  <c r="L468" i="43"/>
  <c r="L347" i="43"/>
  <c r="L368" i="43"/>
  <c r="L382" i="43"/>
  <c r="L466" i="43"/>
  <c r="L498" i="43"/>
  <c r="L119" i="43"/>
  <c r="L167" i="43"/>
  <c r="L458" i="43"/>
  <c r="L140" i="43"/>
  <c r="L69" i="43"/>
  <c r="L158" i="43"/>
  <c r="L345" i="43"/>
  <c r="L500" i="43"/>
  <c r="L514" i="43"/>
  <c r="L59" i="43"/>
  <c r="L175" i="43"/>
  <c r="L376" i="43"/>
  <c r="L392" i="43"/>
  <c r="L481" i="43"/>
  <c r="H205" i="43"/>
  <c r="H14" i="43" s="1"/>
  <c r="H79" i="43"/>
  <c r="H11" i="43" s="1"/>
  <c r="L340" i="43"/>
  <c r="L393" i="43"/>
  <c r="L389" i="43"/>
  <c r="L37" i="43"/>
  <c r="L134" i="43"/>
  <c r="L370" i="43"/>
  <c r="L420" i="43"/>
  <c r="L437" i="43"/>
  <c r="L510" i="43"/>
  <c r="L29" i="43"/>
  <c r="L45" i="43"/>
  <c r="L65" i="43"/>
  <c r="L99" i="43"/>
  <c r="L142" i="43"/>
  <c r="L147" i="43"/>
  <c r="L162" i="43"/>
  <c r="L181" i="43"/>
  <c r="L189" i="43"/>
  <c r="L202" i="43"/>
  <c r="L337" i="43"/>
  <c r="L341" i="43"/>
  <c r="L344" i="43"/>
  <c r="L348" i="43"/>
  <c r="L366" i="43"/>
  <c r="L386" i="43"/>
  <c r="L394" i="43"/>
  <c r="L404" i="43"/>
  <c r="L416" i="43"/>
  <c r="L461" i="43"/>
  <c r="L473" i="43"/>
  <c r="L486" i="43"/>
  <c r="L507" i="43"/>
  <c r="L356" i="43"/>
  <c r="L375" i="43"/>
  <c r="L400" i="43"/>
  <c r="L407" i="43"/>
  <c r="L433" i="43"/>
  <c r="L494" i="43"/>
  <c r="L54" i="43"/>
  <c r="L58" i="43"/>
  <c r="L105" i="43"/>
  <c r="L128" i="43"/>
  <c r="L135" i="43"/>
  <c r="L170" i="43"/>
  <c r="L174" i="43"/>
  <c r="L186" i="43"/>
  <c r="L323" i="43"/>
  <c r="L362" i="43"/>
  <c r="L371" i="43"/>
  <c r="L398" i="43"/>
  <c r="L401" i="43"/>
  <c r="L408" i="43"/>
  <c r="L439" i="43"/>
  <c r="L457" i="43"/>
  <c r="L469" i="43"/>
  <c r="L499" i="43"/>
  <c r="L503" i="43"/>
  <c r="L322" i="43"/>
  <c r="L76" i="43"/>
  <c r="L79" i="43" s="1"/>
  <c r="L477" i="43"/>
  <c r="L34" i="43"/>
  <c r="L39" i="43"/>
  <c r="L55" i="43"/>
  <c r="L151" i="43"/>
  <c r="L171" i="43"/>
  <c r="L331" i="43"/>
  <c r="L363" i="43"/>
  <c r="L373" i="43"/>
  <c r="L399" i="43"/>
  <c r="L402" i="43"/>
  <c r="L444" i="43"/>
  <c r="L471" i="43"/>
  <c r="L483" i="43"/>
  <c r="L504" i="43"/>
  <c r="L517" i="43"/>
  <c r="L85" i="43"/>
  <c r="L154" i="43"/>
  <c r="L456" i="43"/>
  <c r="L339" i="43"/>
  <c r="L354" i="43"/>
  <c r="L467" i="43"/>
  <c r="L476" i="45"/>
  <c r="L53" i="45"/>
  <c r="L113" i="45"/>
  <c r="L318" i="45"/>
  <c r="L35" i="45"/>
  <c r="L45" i="45"/>
  <c r="L50" i="45"/>
  <c r="L66" i="45"/>
  <c r="L122" i="45"/>
  <c r="L157" i="45"/>
  <c r="L162" i="45"/>
  <c r="L282" i="45"/>
  <c r="L301" i="45"/>
  <c r="L305" i="45"/>
  <c r="L314" i="45"/>
  <c r="L344" i="45"/>
  <c r="L353" i="45"/>
  <c r="L369" i="45"/>
  <c r="L379" i="45"/>
  <c r="L384" i="45"/>
  <c r="L389" i="45"/>
  <c r="L395" i="45"/>
  <c r="L400" i="45"/>
  <c r="L436" i="45"/>
  <c r="L441" i="45"/>
  <c r="L456" i="45"/>
  <c r="L461" i="45"/>
  <c r="L466" i="45"/>
  <c r="L61" i="45"/>
  <c r="L163" i="45"/>
  <c r="L302" i="45"/>
  <c r="L310" i="45"/>
  <c r="L341" i="45"/>
  <c r="L407" i="45"/>
  <c r="L422" i="45"/>
  <c r="L427" i="45"/>
  <c r="L471" i="45"/>
  <c r="L88" i="45"/>
  <c r="L470" i="45"/>
  <c r="L46" i="45"/>
  <c r="L51" i="45"/>
  <c r="L59" i="45"/>
  <c r="L323" i="45"/>
  <c r="L338" i="45"/>
  <c r="L419" i="45"/>
  <c r="L429" i="45"/>
  <c r="L108" i="45"/>
  <c r="L169" i="45"/>
  <c r="L322" i="45"/>
  <c r="L94" i="45"/>
  <c r="L292" i="45"/>
  <c r="L48" i="45"/>
  <c r="L72" i="45"/>
  <c r="L146" i="45"/>
  <c r="L155" i="45"/>
  <c r="L276" i="45"/>
  <c r="L311" i="45"/>
  <c r="L321" i="45"/>
  <c r="L350" i="45"/>
  <c r="L359" i="45"/>
  <c r="L363" i="45"/>
  <c r="L367" i="45"/>
  <c r="L376" i="45"/>
  <c r="L403" i="45"/>
  <c r="L410" i="45"/>
  <c r="L444" i="45"/>
  <c r="L464" i="45"/>
  <c r="L82" i="45"/>
  <c r="L426" i="45"/>
  <c r="L34" i="45"/>
  <c r="L137" i="45"/>
  <c r="L339" i="45"/>
  <c r="L347" i="45"/>
  <c r="L356" i="45"/>
  <c r="L364" i="45"/>
  <c r="L430" i="45"/>
  <c r="L368" i="45"/>
  <c r="L420" i="45"/>
  <c r="L437" i="45"/>
  <c r="L446" i="45"/>
  <c r="L469" i="45"/>
  <c r="L474" i="45"/>
  <c r="L38" i="45"/>
  <c r="L64" i="45"/>
  <c r="L79" i="45"/>
  <c r="L100" i="45"/>
  <c r="L119" i="45"/>
  <c r="L123" i="45"/>
  <c r="L139" i="45"/>
  <c r="L151" i="45"/>
  <c r="L159" i="45"/>
  <c r="L278" i="45"/>
  <c r="L295" i="45"/>
  <c r="L316" i="45"/>
  <c r="L319" i="45"/>
  <c r="L324" i="45"/>
  <c r="L327" i="45"/>
  <c r="L355" i="45"/>
  <c r="L387" i="45"/>
  <c r="L396" i="45"/>
  <c r="L405" i="45"/>
  <c r="L416" i="45"/>
  <c r="L439" i="45"/>
  <c r="L130" i="45"/>
  <c r="L340" i="45"/>
  <c r="L365" i="45"/>
  <c r="L460" i="45"/>
  <c r="L39" i="45"/>
  <c r="L65" i="45"/>
  <c r="L81" i="45"/>
  <c r="L91" i="45"/>
  <c r="L120" i="45"/>
  <c r="L140" i="45"/>
  <c r="L160" i="45"/>
  <c r="L291" i="45"/>
  <c r="L296" i="45"/>
  <c r="L299" i="45"/>
  <c r="L303" i="45"/>
  <c r="L317" i="45"/>
  <c r="L325" i="45"/>
  <c r="L397" i="45"/>
  <c r="L462" i="45"/>
  <c r="L148" i="45"/>
  <c r="L285" i="45"/>
  <c r="L320" i="45"/>
  <c r="L111" i="45"/>
  <c r="L277" i="45"/>
  <c r="L336" i="45"/>
  <c r="L161" i="45"/>
  <c r="L331" i="45"/>
  <c r="L343" i="45"/>
  <c r="L361" i="45"/>
  <c r="L465" i="45"/>
  <c r="L33" i="45"/>
  <c r="L41" i="45"/>
  <c r="L78" i="45"/>
  <c r="L142" i="45"/>
  <c r="L293" i="45"/>
  <c r="L346" i="45"/>
  <c r="L472" i="45"/>
  <c r="K165" i="45"/>
  <c r="K13" i="45" s="1"/>
  <c r="L435" i="45"/>
  <c r="L58" i="45"/>
  <c r="L280" i="45"/>
  <c r="L283" i="45"/>
  <c r="L348" i="45"/>
  <c r="L352" i="45"/>
  <c r="L377" i="45"/>
  <c r="L381" i="45"/>
  <c r="L304" i="45"/>
  <c r="L307" i="45"/>
  <c r="L411" i="45"/>
  <c r="L415" i="45"/>
  <c r="H171" i="45"/>
  <c r="H14" i="45" s="1"/>
  <c r="K75" i="45"/>
  <c r="K11" i="45" s="1"/>
  <c r="L85" i="45"/>
  <c r="L287" i="45"/>
  <c r="L290" i="45"/>
  <c r="L357" i="45"/>
  <c r="L360" i="45"/>
  <c r="L388" i="45"/>
  <c r="L392" i="45"/>
  <c r="L455" i="45"/>
  <c r="L459" i="45"/>
  <c r="L97" i="45"/>
  <c r="L431" i="45"/>
  <c r="L30" i="45"/>
  <c r="L312" i="45"/>
  <c r="L421" i="45"/>
  <c r="L425" i="45"/>
  <c r="K17" i="45"/>
  <c r="L28" i="45"/>
  <c r="H165" i="45"/>
  <c r="H13" i="45" s="1"/>
  <c r="L521" i="43"/>
  <c r="L520" i="43"/>
  <c r="L89" i="43"/>
  <c r="L380" i="43"/>
  <c r="L38" i="43"/>
  <c r="L57" i="43"/>
  <c r="L110" i="43"/>
  <c r="L137" i="43"/>
  <c r="L155" i="43"/>
  <c r="L173" i="43"/>
  <c r="L95" i="43"/>
  <c r="H199" i="43"/>
  <c r="H13" i="43" s="1"/>
  <c r="L127" i="43"/>
  <c r="L349" i="43"/>
  <c r="L352" i="43"/>
  <c r="L357" i="43"/>
  <c r="L361" i="43"/>
  <c r="L365" i="43"/>
  <c r="L369" i="43"/>
  <c r="L409" i="43"/>
  <c r="L427" i="43"/>
  <c r="L449" i="43"/>
  <c r="L100" i="43"/>
  <c r="L324" i="43"/>
  <c r="L28" i="43"/>
  <c r="L48" i="43"/>
  <c r="L67" i="43"/>
  <c r="L90" i="43"/>
  <c r="L146" i="43"/>
  <c r="L164" i="43"/>
  <c r="L182" i="43"/>
  <c r="L197" i="43"/>
  <c r="L388" i="43"/>
  <c r="L479" i="43"/>
  <c r="L513" i="43"/>
  <c r="L332" i="43"/>
  <c r="L336" i="43"/>
  <c r="L397" i="43"/>
  <c r="L459" i="43"/>
  <c r="K74" i="43"/>
  <c r="K10" i="43" s="1"/>
  <c r="L327" i="43"/>
  <c r="L377" i="43"/>
  <c r="L319" i="43"/>
  <c r="L355" i="43"/>
  <c r="L239" i="42"/>
  <c r="L219" i="42"/>
  <c r="L218" i="42"/>
  <c r="L217" i="42"/>
  <c r="L371" i="45" l="1"/>
  <c r="L450" i="45"/>
  <c r="H371" i="45"/>
  <c r="H16" i="45" s="1"/>
  <c r="L227" i="44"/>
  <c r="L219" i="44"/>
  <c r="L582" i="43"/>
  <c r="L585" i="43" s="1"/>
  <c r="L253" i="42"/>
  <c r="L102" i="45"/>
  <c r="L488" i="43"/>
  <c r="N491" i="43" s="1"/>
  <c r="L222" i="44"/>
  <c r="H411" i="43"/>
  <c r="H16" i="43" s="1"/>
  <c r="L16" i="43" s="1"/>
  <c r="R16" i="43" s="1"/>
  <c r="K585" i="43"/>
  <c r="K18" i="43" s="1"/>
  <c r="H585" i="43"/>
  <c r="H18" i="43" s="1"/>
  <c r="L265" i="44"/>
  <c r="L223" i="44"/>
  <c r="L220" i="44"/>
  <c r="L210" i="44"/>
  <c r="L215" i="44"/>
  <c r="L229" i="44"/>
  <c r="L214" i="44"/>
  <c r="L74" i="43"/>
  <c r="L199" i="43"/>
  <c r="L201" i="43"/>
  <c r="L205" i="43" s="1"/>
  <c r="L11" i="43"/>
  <c r="R11" i="43" s="1"/>
  <c r="L257" i="42"/>
  <c r="L285" i="42"/>
  <c r="L266" i="42"/>
  <c r="L254" i="42"/>
  <c r="L247" i="42"/>
  <c r="L309" i="42"/>
  <c r="L255" i="42"/>
  <c r="L252" i="42"/>
  <c r="L250" i="42"/>
  <c r="L251" i="42"/>
  <c r="L268" i="42"/>
  <c r="L256" i="42"/>
  <c r="L246" i="42"/>
  <c r="L211" i="44"/>
  <c r="L286" i="42"/>
  <c r="L262" i="42"/>
  <c r="L218" i="44"/>
  <c r="L261" i="42"/>
  <c r="L259" i="42"/>
  <c r="L226" i="44"/>
  <c r="L267" i="42"/>
  <c r="L217" i="44"/>
  <c r="L224" i="44"/>
  <c r="L228" i="44"/>
  <c r="L249" i="42"/>
  <c r="L213" i="44"/>
  <c r="L225" i="44"/>
  <c r="L308" i="42"/>
  <c r="L216" i="44"/>
  <c r="L265" i="42"/>
  <c r="L264" i="42"/>
  <c r="L263" i="42"/>
  <c r="L14" i="43"/>
  <c r="R14" i="43" s="1"/>
  <c r="L12" i="45"/>
  <c r="R12" i="45" s="1"/>
  <c r="H75" i="45"/>
  <c r="H11" i="45" s="1"/>
  <c r="L11" i="45" s="1"/>
  <c r="R11" i="45" s="1"/>
  <c r="L75" i="45"/>
  <c r="L17" i="43"/>
  <c r="R17" i="43" s="1"/>
  <c r="K15" i="43"/>
  <c r="L12" i="43"/>
  <c r="R12" i="43" s="1"/>
  <c r="L124" i="43"/>
  <c r="L165" i="45"/>
  <c r="L509" i="45"/>
  <c r="H15" i="45"/>
  <c r="K371" i="45"/>
  <c r="K16" i="45" s="1"/>
  <c r="L17" i="45"/>
  <c r="R17" i="45" s="1"/>
  <c r="K171" i="45"/>
  <c r="K14" i="45" s="1"/>
  <c r="L14" i="45" s="1"/>
  <c r="R14" i="45" s="1"/>
  <c r="L167" i="45"/>
  <c r="L171" i="45" s="1"/>
  <c r="L18" i="45"/>
  <c r="R18" i="45" s="1"/>
  <c r="L10" i="45"/>
  <c r="R10" i="45" s="1"/>
  <c r="K15" i="45"/>
  <c r="L13" i="45"/>
  <c r="R13" i="45" s="1"/>
  <c r="L70" i="45"/>
  <c r="L411" i="43"/>
  <c r="H15" i="43"/>
  <c r="L13" i="43"/>
  <c r="R13" i="43" s="1"/>
  <c r="L10" i="43"/>
  <c r="R10" i="43" s="1"/>
  <c r="L212" i="42"/>
  <c r="L18" i="43" l="1"/>
  <c r="R18" i="43" s="1"/>
  <c r="K25" i="43"/>
  <c r="H12" i="32" s="1"/>
  <c r="I12" i="32" s="1"/>
  <c r="H25" i="45"/>
  <c r="L15" i="45"/>
  <c r="R15" i="45" s="1"/>
  <c r="L16" i="45"/>
  <c r="R16" i="45" s="1"/>
  <c r="K25" i="45"/>
  <c r="L15" i="43"/>
  <c r="R15" i="43" s="1"/>
  <c r="H25" i="43"/>
  <c r="F12" i="32" s="1"/>
  <c r="G12" i="32" s="1"/>
  <c r="R25" i="45" l="1"/>
  <c r="R25" i="43"/>
  <c r="J12" i="32"/>
  <c r="L25" i="43"/>
  <c r="L25" i="45"/>
  <c r="K508" i="44" l="1"/>
  <c r="L508" i="44"/>
  <c r="L582" i="42" l="1"/>
  <c r="L519" i="42"/>
  <c r="L500" i="42"/>
  <c r="L518" i="42"/>
  <c r="L510" i="42"/>
  <c r="L496" i="42"/>
  <c r="L467" i="44"/>
  <c r="L472" i="44"/>
  <c r="L505" i="42"/>
  <c r="L514" i="42"/>
  <c r="L495" i="42"/>
  <c r="L505" i="44"/>
  <c r="L503" i="44"/>
  <c r="L490" i="44"/>
  <c r="L481" i="44"/>
  <c r="D167" i="44"/>
  <c r="B18" i="44"/>
  <c r="B17" i="44"/>
  <c r="B16" i="44"/>
  <c r="B15" i="44"/>
  <c r="B14" i="44"/>
  <c r="B13" i="44"/>
  <c r="B12" i="44"/>
  <c r="B11" i="44"/>
  <c r="B10" i="44"/>
  <c r="D581" i="42"/>
  <c r="H567" i="42"/>
  <c r="L566" i="42"/>
  <c r="L564" i="42"/>
  <c r="L563" i="42"/>
  <c r="L552" i="42"/>
  <c r="L543" i="42"/>
  <c r="L534" i="42"/>
  <c r="L525" i="42"/>
  <c r="D523" i="42"/>
  <c r="H521" i="42"/>
  <c r="D201" i="42"/>
  <c r="L122" i="42"/>
  <c r="L121" i="42"/>
  <c r="L117" i="42"/>
  <c r="L116" i="42"/>
  <c r="L112" i="42"/>
  <c r="L111" i="42"/>
  <c r="L107" i="42"/>
  <c r="L106" i="42"/>
  <c r="L102" i="42"/>
  <c r="L101" i="42"/>
  <c r="L97" i="42"/>
  <c r="L96" i="42"/>
  <c r="L92" i="42"/>
  <c r="L91" i="42"/>
  <c r="L87" i="42"/>
  <c r="L86" i="42"/>
  <c r="L82" i="42"/>
  <c r="B18" i="42"/>
  <c r="B17" i="42"/>
  <c r="B16" i="42"/>
  <c r="B15" i="42"/>
  <c r="B14" i="42"/>
  <c r="B13" i="42"/>
  <c r="B12" i="42"/>
  <c r="B11" i="42"/>
  <c r="B10" i="42"/>
  <c r="L501" i="44" l="1"/>
  <c r="L506" i="44"/>
  <c r="L479" i="44"/>
  <c r="K273" i="44"/>
  <c r="K15" i="44" s="1"/>
  <c r="K199" i="42"/>
  <c r="K13" i="42" s="1"/>
  <c r="H314" i="42"/>
  <c r="H15" i="42" s="1"/>
  <c r="H165" i="44"/>
  <c r="H13" i="44" s="1"/>
  <c r="K371" i="44"/>
  <c r="K16" i="44" s="1"/>
  <c r="K314" i="42"/>
  <c r="K74" i="42"/>
  <c r="K10" i="42" s="1"/>
  <c r="L311" i="44"/>
  <c r="H412" i="42"/>
  <c r="H16" i="42" s="1"/>
  <c r="H70" i="44"/>
  <c r="H10" i="44" s="1"/>
  <c r="K489" i="42"/>
  <c r="K17" i="42" s="1"/>
  <c r="L507" i="44"/>
  <c r="H371" i="44"/>
  <c r="H16" i="44" s="1"/>
  <c r="H102" i="44"/>
  <c r="H12" i="44" s="1"/>
  <c r="L31" i="44"/>
  <c r="K70" i="44"/>
  <c r="K10" i="44" s="1"/>
  <c r="K102" i="44"/>
  <c r="K12" i="44" s="1"/>
  <c r="H124" i="42"/>
  <c r="H12" i="42" s="1"/>
  <c r="H199" i="42"/>
  <c r="H13" i="42" s="1"/>
  <c r="H489" i="42"/>
  <c r="H17" i="42" s="1"/>
  <c r="L567" i="42"/>
  <c r="L570" i="42"/>
  <c r="L574" i="42"/>
  <c r="L578" i="42"/>
  <c r="L580" i="42"/>
  <c r="L568" i="42"/>
  <c r="L572" i="42"/>
  <c r="L579" i="42"/>
  <c r="L460" i="44"/>
  <c r="L314" i="44"/>
  <c r="L326" i="44"/>
  <c r="L330" i="44"/>
  <c r="H273" i="44"/>
  <c r="H15" i="44" s="1"/>
  <c r="L379" i="44"/>
  <c r="L134" i="44"/>
  <c r="L143" i="44"/>
  <c r="L136" i="44"/>
  <c r="L108" i="44"/>
  <c r="L141" i="44"/>
  <c r="L365" i="44"/>
  <c r="L51" i="44"/>
  <c r="L144" i="44"/>
  <c r="L159" i="44"/>
  <c r="L377" i="44"/>
  <c r="L53" i="44"/>
  <c r="L113" i="44"/>
  <c r="L422" i="44"/>
  <c r="L462" i="44"/>
  <c r="L366" i="44"/>
  <c r="L81" i="44"/>
  <c r="L112" i="44"/>
  <c r="L116" i="44"/>
  <c r="L126" i="44"/>
  <c r="L153" i="44"/>
  <c r="L157" i="44"/>
  <c r="L363" i="44"/>
  <c r="L399" i="44"/>
  <c r="L88" i="44"/>
  <c r="L310" i="44"/>
  <c r="L34" i="44"/>
  <c r="L44" i="44"/>
  <c r="L49" i="44"/>
  <c r="L160" i="44"/>
  <c r="L61" i="44"/>
  <c r="L388" i="44"/>
  <c r="L393" i="44"/>
  <c r="L280" i="44"/>
  <c r="L348" i="44"/>
  <c r="L353" i="44"/>
  <c r="L357" i="44"/>
  <c r="L361" i="44"/>
  <c r="L468" i="44"/>
  <c r="L301" i="44"/>
  <c r="L322" i="44"/>
  <c r="L428" i="44"/>
  <c r="L433" i="44"/>
  <c r="L443" i="44"/>
  <c r="L457" i="42"/>
  <c r="L399" i="42"/>
  <c r="L403" i="42"/>
  <c r="L416" i="42"/>
  <c r="L437" i="42"/>
  <c r="L474" i="42"/>
  <c r="L479" i="42"/>
  <c r="L28" i="42"/>
  <c r="L462" i="42"/>
  <c r="L68" i="42"/>
  <c r="L109" i="42"/>
  <c r="L114" i="42"/>
  <c r="L139" i="42"/>
  <c r="L143" i="42"/>
  <c r="L148" i="42"/>
  <c r="L153" i="42"/>
  <c r="L157" i="42"/>
  <c r="L162" i="42"/>
  <c r="L175" i="42"/>
  <c r="L194" i="42"/>
  <c r="L467" i="42"/>
  <c r="L135" i="42"/>
  <c r="L154" i="42"/>
  <c r="L52" i="42"/>
  <c r="L65" i="42"/>
  <c r="L131" i="42"/>
  <c r="L149" i="42"/>
  <c r="L55" i="42"/>
  <c r="L140" i="42"/>
  <c r="L158" i="42"/>
  <c r="L172" i="42"/>
  <c r="L238" i="42"/>
  <c r="L396" i="42"/>
  <c r="L342" i="42"/>
  <c r="L40" i="42"/>
  <c r="L145" i="42"/>
  <c r="L369" i="42"/>
  <c r="L428" i="42"/>
  <c r="L480" i="42"/>
  <c r="L76" i="42"/>
  <c r="L84" i="42"/>
  <c r="L90" i="42"/>
  <c r="L344" i="42"/>
  <c r="L361" i="42"/>
  <c r="L438" i="42"/>
  <c r="L450" i="42"/>
  <c r="L460" i="42"/>
  <c r="L159" i="42"/>
  <c r="L477" i="42"/>
  <c r="L482" i="42"/>
  <c r="L487" i="42"/>
  <c r="L499" i="42"/>
  <c r="L318" i="42"/>
  <c r="L328" i="42"/>
  <c r="L345" i="42"/>
  <c r="L366" i="42"/>
  <c r="L376" i="42"/>
  <c r="L384" i="42"/>
  <c r="L388" i="42"/>
  <c r="L169" i="42"/>
  <c r="L196" i="42"/>
  <c r="L221" i="42"/>
  <c r="L34" i="42"/>
  <c r="L39" i="42"/>
  <c r="L119" i="42"/>
  <c r="L128" i="42"/>
  <c r="L183" i="42"/>
  <c r="L350" i="42"/>
  <c r="L43" i="42"/>
  <c r="L62" i="42"/>
  <c r="L132" i="42"/>
  <c r="L141" i="42"/>
  <c r="L215" i="42"/>
  <c r="L31" i="42"/>
  <c r="L171" i="42"/>
  <c r="L406" i="42"/>
  <c r="L410" i="42"/>
  <c r="L441" i="42"/>
  <c r="L463" i="42"/>
  <c r="L473" i="42"/>
  <c r="L501" i="42"/>
  <c r="L190" i="42"/>
  <c r="L231" i="42"/>
  <c r="L339" i="42"/>
  <c r="L356" i="42"/>
  <c r="L147" i="42"/>
  <c r="L174" i="42"/>
  <c r="L203" i="42"/>
  <c r="L329" i="42"/>
  <c r="L421" i="42"/>
  <c r="L33" i="42"/>
  <c r="L47" i="42"/>
  <c r="L89" i="42"/>
  <c r="L115" i="42"/>
  <c r="L180" i="42"/>
  <c r="L185" i="42"/>
  <c r="L189" i="42"/>
  <c r="L336" i="42"/>
  <c r="L340" i="42"/>
  <c r="L352" i="42"/>
  <c r="L357" i="42"/>
  <c r="L417" i="42"/>
  <c r="L337" i="42"/>
  <c r="L38" i="42"/>
  <c r="L70" i="42"/>
  <c r="L104" i="42"/>
  <c r="L181" i="42"/>
  <c r="L186" i="42"/>
  <c r="L214" i="42"/>
  <c r="L397" i="42"/>
  <c r="L405" i="42"/>
  <c r="L50" i="42"/>
  <c r="L94" i="42"/>
  <c r="L100" i="42"/>
  <c r="L201" i="42"/>
  <c r="L323" i="42"/>
  <c r="L326" i="42"/>
  <c r="L330" i="42"/>
  <c r="L335" i="42"/>
  <c r="L367" i="42"/>
  <c r="L380" i="42"/>
  <c r="L404" i="42"/>
  <c r="L408" i="42"/>
  <c r="L449" i="42"/>
  <c r="L454" i="42"/>
  <c r="L459" i="42"/>
  <c r="L464" i="42"/>
  <c r="L469" i="42"/>
  <c r="L503" i="42"/>
  <c r="L37" i="42"/>
  <c r="L59" i="42"/>
  <c r="L64" i="42"/>
  <c r="L138" i="42"/>
  <c r="L156" i="42"/>
  <c r="L165" i="42"/>
  <c r="L187" i="42"/>
  <c r="L317" i="42"/>
  <c r="L321" i="42"/>
  <c r="L324" i="42"/>
  <c r="L327" i="42"/>
  <c r="L331" i="42"/>
  <c r="L348" i="42"/>
  <c r="L364" i="42"/>
  <c r="L381" i="42"/>
  <c r="L385" i="42"/>
  <c r="L401" i="42"/>
  <c r="L409" i="42"/>
  <c r="L418" i="42"/>
  <c r="L444" i="42"/>
  <c r="L455" i="42"/>
  <c r="L465" i="42"/>
  <c r="L470" i="42"/>
  <c r="L29" i="42"/>
  <c r="L57" i="42"/>
  <c r="L67" i="42"/>
  <c r="L110" i="42"/>
  <c r="L163" i="42"/>
  <c r="L193" i="42"/>
  <c r="L319" i="42"/>
  <c r="L325" i="42"/>
  <c r="L349" i="42"/>
  <c r="L354" i="42"/>
  <c r="L362" i="42"/>
  <c r="L370" i="42"/>
  <c r="L382" i="42"/>
  <c r="L390" i="42"/>
  <c r="L426" i="42"/>
  <c r="L513" i="42"/>
  <c r="L493" i="42"/>
  <c r="L49" i="42"/>
  <c r="L58" i="42"/>
  <c r="L72" i="42"/>
  <c r="L99" i="42"/>
  <c r="L137" i="42"/>
  <c r="H205" i="42"/>
  <c r="H14" i="42" s="1"/>
  <c r="L338" i="42"/>
  <c r="L375" i="42"/>
  <c r="L379" i="42"/>
  <c r="L383" i="42"/>
  <c r="L387" i="42"/>
  <c r="L392" i="42"/>
  <c r="L432" i="42"/>
  <c r="L483" i="42"/>
  <c r="L65" i="44"/>
  <c r="L94" i="44"/>
  <c r="L163" i="44"/>
  <c r="L318" i="44"/>
  <c r="L340" i="44"/>
  <c r="L368" i="44"/>
  <c r="L403" i="44"/>
  <c r="L446" i="44"/>
  <c r="L43" i="44"/>
  <c r="L281" i="44"/>
  <c r="L457" i="44"/>
  <c r="L329" i="44"/>
  <c r="L82" i="44"/>
  <c r="L284" i="44"/>
  <c r="L305" i="44"/>
  <c r="L30" i="44"/>
  <c r="L35" i="44"/>
  <c r="L85" i="44"/>
  <c r="L168" i="44"/>
  <c r="L279" i="44"/>
  <c r="L286" i="44"/>
  <c r="L290" i="44"/>
  <c r="L333" i="44"/>
  <c r="L345" i="44"/>
  <c r="L349" i="44"/>
  <c r="L358" i="44"/>
  <c r="L288" i="44"/>
  <c r="L325" i="44"/>
  <c r="L63" i="44"/>
  <c r="L68" i="44"/>
  <c r="L106" i="44"/>
  <c r="L125" i="44"/>
  <c r="L296" i="44"/>
  <c r="L316" i="44"/>
  <c r="L320" i="44"/>
  <c r="H75" i="44"/>
  <c r="H11" i="44" s="1"/>
  <c r="L321" i="44"/>
  <c r="L50" i="44"/>
  <c r="L169" i="44"/>
  <c r="L334" i="44"/>
  <c r="L389" i="44"/>
  <c r="L432" i="44"/>
  <c r="L473" i="44"/>
  <c r="L33" i="44"/>
  <c r="L41" i="44"/>
  <c r="L54" i="44"/>
  <c r="L58" i="44"/>
  <c r="L96" i="44"/>
  <c r="L149" i="44"/>
  <c r="L154" i="44"/>
  <c r="L202" i="44"/>
  <c r="L277" i="44"/>
  <c r="L303" i="44"/>
  <c r="L307" i="44"/>
  <c r="L327" i="44"/>
  <c r="L331" i="44"/>
  <c r="L350" i="44"/>
  <c r="L355" i="44"/>
  <c r="L375" i="44"/>
  <c r="L400" i="44"/>
  <c r="L412" i="44"/>
  <c r="L423" i="44"/>
  <c r="L438" i="44"/>
  <c r="L447" i="44"/>
  <c r="L475" i="44"/>
  <c r="L384" i="44"/>
  <c r="L442" i="44"/>
  <c r="L162" i="44"/>
  <c r="L338" i="44"/>
  <c r="L38" i="44"/>
  <c r="L55" i="44"/>
  <c r="L59" i="44"/>
  <c r="L91" i="44"/>
  <c r="L97" i="44"/>
  <c r="L128" i="44"/>
  <c r="L133" i="44"/>
  <c r="L292" i="44"/>
  <c r="L304" i="44"/>
  <c r="L308" i="44"/>
  <c r="L312" i="44"/>
  <c r="L343" i="44"/>
  <c r="L347" i="44"/>
  <c r="L415" i="44"/>
  <c r="L420" i="44"/>
  <c r="L449" i="44"/>
  <c r="L45" i="44"/>
  <c r="L135" i="44"/>
  <c r="L299" i="44"/>
  <c r="L362" i="44"/>
  <c r="L437" i="44"/>
  <c r="L29" i="44"/>
  <c r="L60" i="44"/>
  <c r="L115" i="44"/>
  <c r="L120" i="44"/>
  <c r="L285" i="44"/>
  <c r="L293" i="44"/>
  <c r="L297" i="44"/>
  <c r="L336" i="44"/>
  <c r="L360" i="44"/>
  <c r="L440" i="44"/>
  <c r="L463" i="44"/>
  <c r="L470" i="44"/>
  <c r="L66" i="44"/>
  <c r="L39" i="44"/>
  <c r="L93" i="44"/>
  <c r="L99" i="44"/>
  <c r="L107" i="44"/>
  <c r="L298" i="44"/>
  <c r="L410" i="44"/>
  <c r="L287" i="44"/>
  <c r="L319" i="44"/>
  <c r="L100" i="44"/>
  <c r="L302" i="44"/>
  <c r="L341" i="44"/>
  <c r="L354" i="44"/>
  <c r="L411" i="44"/>
  <c r="L79" i="44"/>
  <c r="L127" i="44"/>
  <c r="L148" i="44"/>
  <c r="L278" i="44"/>
  <c r="L337" i="44"/>
  <c r="L344" i="44"/>
  <c r="L352" i="44"/>
  <c r="L369" i="44"/>
  <c r="L392" i="44"/>
  <c r="L397" i="44"/>
  <c r="L401" i="44"/>
  <c r="L418" i="44"/>
  <c r="L427" i="44"/>
  <c r="L436" i="44"/>
  <c r="L36" i="44"/>
  <c r="L56" i="44"/>
  <c r="L64" i="44"/>
  <c r="L90" i="44"/>
  <c r="L161" i="44"/>
  <c r="H171" i="44"/>
  <c r="H14" i="44" s="1"/>
  <c r="L282" i="44"/>
  <c r="L291" i="44"/>
  <c r="L309" i="44"/>
  <c r="L317" i="44"/>
  <c r="L324" i="44"/>
  <c r="L328" i="44"/>
  <c r="L356" i="44"/>
  <c r="L359" i="44"/>
  <c r="H451" i="44"/>
  <c r="H17" i="44" s="1"/>
  <c r="L441" i="44"/>
  <c r="L445" i="44"/>
  <c r="L458" i="44"/>
  <c r="L132" i="44"/>
  <c r="L383" i="44"/>
  <c r="L407" i="44"/>
  <c r="L72" i="44"/>
  <c r="L306" i="44"/>
  <c r="L40" i="44"/>
  <c r="L84" i="44"/>
  <c r="L119" i="44"/>
  <c r="L140" i="44"/>
  <c r="L156" i="44"/>
  <c r="L295" i="44"/>
  <c r="L111" i="44"/>
  <c r="L123" i="44"/>
  <c r="L46" i="44"/>
  <c r="L87" i="44"/>
  <c r="K165" i="44"/>
  <c r="K13" i="44" s="1"/>
  <c r="L121" i="44"/>
  <c r="L129" i="44"/>
  <c r="L137" i="44"/>
  <c r="L142" i="44"/>
  <c r="L146" i="44"/>
  <c r="L150" i="44"/>
  <c r="L203" i="44"/>
  <c r="L283" i="44"/>
  <c r="L289" i="44"/>
  <c r="L300" i="44"/>
  <c r="L315" i="44"/>
  <c r="L335" i="44"/>
  <c r="L339" i="44"/>
  <c r="L342" i="44"/>
  <c r="L346" i="44"/>
  <c r="L364" i="44"/>
  <c r="L367" i="44"/>
  <c r="L376" i="44"/>
  <c r="L380" i="44"/>
  <c r="L385" i="44"/>
  <c r="L395" i="44"/>
  <c r="L404" i="44"/>
  <c r="L416" i="44"/>
  <c r="L421" i="44"/>
  <c r="L425" i="44"/>
  <c r="L430" i="44"/>
  <c r="L456" i="44"/>
  <c r="L465" i="44"/>
  <c r="L48" i="44"/>
  <c r="L78" i="44"/>
  <c r="L109" i="44"/>
  <c r="L114" i="44"/>
  <c r="L118" i="44"/>
  <c r="L122" i="44"/>
  <c r="L130" i="44"/>
  <c r="L139" i="44"/>
  <c r="L147" i="44"/>
  <c r="L151" i="44"/>
  <c r="L155" i="44"/>
  <c r="L323" i="44"/>
  <c r="L381" i="44"/>
  <c r="L387" i="44"/>
  <c r="L391" i="44"/>
  <c r="L396" i="44"/>
  <c r="L405" i="44"/>
  <c r="L417" i="44"/>
  <c r="L426" i="44"/>
  <c r="L431" i="44"/>
  <c r="L435" i="44"/>
  <c r="L466" i="44"/>
  <c r="L478" i="44"/>
  <c r="L471" i="44"/>
  <c r="L461" i="44"/>
  <c r="L134" i="42"/>
  <c r="L195" i="42"/>
  <c r="L365" i="42"/>
  <c r="L374" i="42"/>
  <c r="L407" i="42"/>
  <c r="L420" i="42"/>
  <c r="L433" i="42"/>
  <c r="L442" i="42"/>
  <c r="L453" i="42"/>
  <c r="L506" i="42"/>
  <c r="L45" i="42"/>
  <c r="L105" i="42"/>
  <c r="L177" i="42"/>
  <c r="L213" i="42"/>
  <c r="L333" i="42"/>
  <c r="L347" i="42"/>
  <c r="L359" i="42"/>
  <c r="L389" i="42"/>
  <c r="L394" i="42"/>
  <c r="L434" i="42"/>
  <c r="L472" i="42"/>
  <c r="L475" i="42"/>
  <c r="L484" i="42"/>
  <c r="L508" i="42"/>
  <c r="L523" i="42"/>
  <c r="L32" i="42"/>
  <c r="L60" i="42"/>
  <c r="L130" i="42"/>
  <c r="L358" i="42"/>
  <c r="L42" i="42"/>
  <c r="K124" i="42"/>
  <c r="K12" i="42" s="1"/>
  <c r="L95" i="42"/>
  <c r="L166" i="42"/>
  <c r="L178" i="42"/>
  <c r="L222" i="42"/>
  <c r="L341" i="42"/>
  <c r="L402" i="42"/>
  <c r="L430" i="42"/>
  <c r="L445" i="42"/>
  <c r="L485" i="42"/>
  <c r="L53" i="42"/>
  <c r="L150" i="42"/>
  <c r="L202" i="42"/>
  <c r="L332" i="42"/>
  <c r="L393" i="42"/>
  <c r="L494" i="42"/>
  <c r="L69" i="42"/>
  <c r="L272" i="42"/>
  <c r="L400" i="42"/>
  <c r="L35" i="42"/>
  <c r="L48" i="42"/>
  <c r="H79" i="42"/>
  <c r="H11" i="42" s="1"/>
  <c r="L85" i="42"/>
  <c r="L167" i="42"/>
  <c r="L210" i="42"/>
  <c r="L220" i="42"/>
  <c r="L230" i="42"/>
  <c r="L377" i="42"/>
  <c r="L422" i="42"/>
  <c r="L516" i="42"/>
  <c r="K79" i="42"/>
  <c r="K11" i="42" s="1"/>
  <c r="L120" i="42"/>
  <c r="L146" i="42"/>
  <c r="L424" i="42"/>
  <c r="L511" i="42"/>
  <c r="L515" i="42"/>
  <c r="L504" i="42"/>
  <c r="K171" i="44"/>
  <c r="K14" i="44" s="1"/>
  <c r="K510" i="44"/>
  <c r="K18" i="44" s="1"/>
  <c r="K451" i="44"/>
  <c r="K17" i="44" s="1"/>
  <c r="L28" i="44"/>
  <c r="L276" i="44"/>
  <c r="L477" i="44"/>
  <c r="L105" i="44"/>
  <c r="L455" i="44"/>
  <c r="L179" i="42"/>
  <c r="L351" i="42"/>
  <c r="L355" i="42"/>
  <c r="L436" i="42"/>
  <c r="L440" i="42"/>
  <c r="L498" i="42"/>
  <c r="L44" i="42"/>
  <c r="H74" i="42"/>
  <c r="H10" i="42" s="1"/>
  <c r="L161" i="42"/>
  <c r="L164" i="42"/>
  <c r="L182" i="42"/>
  <c r="L197" i="42"/>
  <c r="L127" i="42"/>
  <c r="L142" i="42"/>
  <c r="L386" i="42"/>
  <c r="L468" i="42"/>
  <c r="L509" i="42"/>
  <c r="K412" i="42"/>
  <c r="K16" i="42" s="1"/>
  <c r="L360" i="42"/>
  <c r="L452" i="42"/>
  <c r="L151" i="42"/>
  <c r="L155" i="42"/>
  <c r="L170" i="42"/>
  <c r="L173" i="42"/>
  <c r="L188" i="42"/>
  <c r="L191" i="42"/>
  <c r="K15" i="42"/>
  <c r="L320" i="42"/>
  <c r="L322" i="42"/>
  <c r="L395" i="42"/>
  <c r="L398" i="42"/>
  <c r="L478" i="42"/>
  <c r="L521" i="42"/>
  <c r="L54" i="42"/>
  <c r="L343" i="42"/>
  <c r="L346" i="42"/>
  <c r="L425" i="42"/>
  <c r="L429" i="42"/>
  <c r="L363" i="42"/>
  <c r="L373" i="42"/>
  <c r="L446" i="42"/>
  <c r="L63" i="42"/>
  <c r="L133" i="42"/>
  <c r="L211" i="42"/>
  <c r="L368" i="42"/>
  <c r="L371" i="42"/>
  <c r="L378" i="42"/>
  <c r="L458" i="42"/>
  <c r="K584" i="42" l="1"/>
  <c r="K18" i="42" s="1"/>
  <c r="L581" i="42"/>
  <c r="H584" i="42"/>
  <c r="H18" i="42" s="1"/>
  <c r="H25" i="42" s="1"/>
  <c r="F11" i="32" s="1"/>
  <c r="G11" i="32" s="1"/>
  <c r="L273" i="44"/>
  <c r="L74" i="42"/>
  <c r="L489" i="42"/>
  <c r="L17" i="44"/>
  <c r="R17" i="44" s="1"/>
  <c r="L75" i="44"/>
  <c r="L13" i="44"/>
  <c r="R13" i="44" s="1"/>
  <c r="L167" i="44"/>
  <c r="L171" i="44" s="1"/>
  <c r="L15" i="44"/>
  <c r="R15" i="44" s="1"/>
  <c r="L205" i="42"/>
  <c r="K205" i="42"/>
  <c r="K14" i="42" s="1"/>
  <c r="L14" i="42" s="1"/>
  <c r="R14" i="42" s="1"/>
  <c r="L13" i="42"/>
  <c r="R13" i="42" s="1"/>
  <c r="L15" i="42"/>
  <c r="R15" i="42" s="1"/>
  <c r="L12" i="42"/>
  <c r="R12" i="42" s="1"/>
  <c r="L16" i="42"/>
  <c r="R16" i="42" s="1"/>
  <c r="L17" i="42"/>
  <c r="R17" i="42" s="1"/>
  <c r="L124" i="42"/>
  <c r="L10" i="44"/>
  <c r="R10" i="44" s="1"/>
  <c r="L14" i="44"/>
  <c r="R14" i="44" s="1"/>
  <c r="L102" i="44"/>
  <c r="L451" i="44"/>
  <c r="L165" i="44"/>
  <c r="L371" i="44"/>
  <c r="L70" i="44"/>
  <c r="K75" i="44"/>
  <c r="K11" i="44" s="1"/>
  <c r="L11" i="44" s="1"/>
  <c r="R11" i="44" s="1"/>
  <c r="L16" i="44"/>
  <c r="R16" i="44" s="1"/>
  <c r="L12" i="44"/>
  <c r="R12" i="44" s="1"/>
  <c r="H510" i="44"/>
  <c r="H18" i="44" s="1"/>
  <c r="L18" i="44" s="1"/>
  <c r="R18" i="44" s="1"/>
  <c r="L11" i="42"/>
  <c r="R11" i="42" s="1"/>
  <c r="L412" i="42"/>
  <c r="L314" i="42"/>
  <c r="L79" i="42"/>
  <c r="L522" i="42"/>
  <c r="L584" i="42" s="1"/>
  <c r="L510" i="44"/>
  <c r="L10" i="42"/>
  <c r="R10" i="42" s="1"/>
  <c r="L199" i="42"/>
  <c r="K25" i="42" l="1"/>
  <c r="H11" i="32" s="1"/>
  <c r="I11" i="32" s="1"/>
  <c r="J11" i="32" s="1"/>
  <c r="R25" i="44"/>
  <c r="L25" i="44"/>
  <c r="K25" i="44"/>
  <c r="H25" i="44"/>
  <c r="L18" i="42"/>
  <c r="L25" i="42" l="1"/>
  <c r="R18" i="42"/>
  <c r="R25" i="42" s="1"/>
  <c r="H14" i="32" l="1"/>
  <c r="I14" i="32" s="1"/>
  <c r="F14" i="32" l="1"/>
  <c r="G14" i="32" s="1"/>
  <c r="J14" i="32" s="1"/>
  <c r="F13" i="32"/>
  <c r="G13" i="32" s="1"/>
  <c r="H13" i="32"/>
  <c r="I13" i="32" s="1"/>
  <c r="J13" i="32" l="1"/>
  <c r="P15" i="32"/>
  <c r="I10" i="32"/>
  <c r="G10" i="32"/>
  <c r="J10" i="32" l="1"/>
  <c r="P14" i="32" l="1"/>
  <c r="P13" i="32" l="1"/>
  <c r="P12" i="32" l="1"/>
  <c r="P11" i="32" l="1"/>
  <c r="I25" i="32" l="1"/>
  <c r="I29" i="32" s="1"/>
  <c r="P10" i="32"/>
  <c r="P25" i="32" s="1"/>
  <c r="G25" i="32" l="1"/>
  <c r="G29" i="32" s="1"/>
  <c r="J25" i="32"/>
  <c r="J29" i="32" l="1"/>
  <c r="J32" i="32"/>
</calcChain>
</file>

<file path=xl/sharedStrings.xml><?xml version="1.0" encoding="utf-8"?>
<sst xmlns="http://schemas.openxmlformats.org/spreadsheetml/2006/main" count="8001" uniqueCount="537">
  <si>
    <t>หน่วย : บาท</t>
  </si>
  <si>
    <t>รายการ</t>
  </si>
  <si>
    <t>จำนวน</t>
  </si>
  <si>
    <t>หน่วย</t>
  </si>
  <si>
    <t>ค่าวัสดุ</t>
  </si>
  <si>
    <t>ค่าแรงงาน</t>
  </si>
  <si>
    <t>รวม</t>
  </si>
  <si>
    <t>หมายเหตุ</t>
  </si>
  <si>
    <t>ราคาต่อหน่วย</t>
  </si>
  <si>
    <t>จำนวนเงิน</t>
  </si>
  <si>
    <t>ค่าวัสดุและแรงงาน</t>
  </si>
  <si>
    <t>หลัง</t>
  </si>
  <si>
    <t xml:space="preserve">    เมื่อวันที่</t>
  </si>
  <si>
    <t>อาคาร</t>
  </si>
  <si>
    <t>สรุปราคางานสถาปัตยกรรมทั้งหมด</t>
  </si>
  <si>
    <t>แบบแสดงรายการ ปริมาณงานและราคา</t>
  </si>
  <si>
    <t>อาคาร TYPE B1</t>
  </si>
  <si>
    <t>อาคาร TYPE B2</t>
  </si>
  <si>
    <t>อาคาร TYPE C1</t>
  </si>
  <si>
    <t>อาคาร TYPE C2</t>
  </si>
  <si>
    <t>อาคาร CLUB HOUSE</t>
  </si>
  <si>
    <t>ชื่อโครงการ : ศูนย์ที่พักอาศัยสำหรับผู้สูงอายุแบบครบวงจร (Senior Complex)</t>
  </si>
  <si>
    <t>สถานที่ก่อสร้าง : ตำบลบางปลา อำเภอบางพลี จังหวัดสมุทรปราการ</t>
  </si>
  <si>
    <t>หน่วยงานเจ้าของโครงการ :  กรมธนารักษ์</t>
  </si>
  <si>
    <t>ประมาณราคาโดย : บริษัท สถาปนิกชุมชนและสิ่งแวดล้อม อาศรมศิลป์</t>
  </si>
  <si>
    <t>2.1</t>
  </si>
  <si>
    <t>2.2</t>
  </si>
  <si>
    <t>2.3</t>
  </si>
  <si>
    <t>2.4</t>
  </si>
  <si>
    <t>2.5</t>
  </si>
  <si>
    <t>2.6</t>
  </si>
  <si>
    <t>ปร. 4 : หมวดงานสถาปัตยกรรม</t>
  </si>
  <si>
    <t>ลำดับที่</t>
  </si>
  <si>
    <t>หมวดงานสถาปัตยกรรม (อาคาร TYPE A1)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</si>
  <si>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</si>
  <si>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</si>
  <si>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</si>
  <si>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</si>
  <si>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</si>
  <si>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</si>
  <si>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</si>
  <si>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</si>
  <si>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</si>
  <si>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รวมงานสถาปัตยกรรม อาคาร TYPE A1</t>
  </si>
  <si>
    <t>งานพื้น</t>
  </si>
  <si>
    <t>ชั้น 1</t>
  </si>
  <si>
    <t>F1</t>
  </si>
  <si>
    <t>ตร.ม.</t>
  </si>
  <si>
    <t>F2</t>
  </si>
  <si>
    <t>F3</t>
  </si>
  <si>
    <t>F5</t>
  </si>
  <si>
    <t>พื้น คสล. ขัดเรียบ</t>
  </si>
  <si>
    <t>F6</t>
  </si>
  <si>
    <t>F7</t>
  </si>
  <si>
    <t>F8</t>
  </si>
  <si>
    <t>F9</t>
  </si>
  <si>
    <t>ชั้น 2</t>
  </si>
  <si>
    <t>ชั้น 3</t>
  </si>
  <si>
    <t>ชั้น 4</t>
  </si>
  <si>
    <t>ชั้น 5</t>
  </si>
  <si>
    <t>ชั้น 6</t>
  </si>
  <si>
    <t>ชั้น 7</t>
  </si>
  <si>
    <t>ชั้น 8</t>
  </si>
  <si>
    <t>ชั้นดาดฟ้า</t>
  </si>
  <si>
    <t>รวมงานพื้น</t>
  </si>
  <si>
    <t>งานบัวเชิงผนัง</t>
  </si>
  <si>
    <t>B1</t>
  </si>
  <si>
    <t>เมตร</t>
  </si>
  <si>
    <t>รวมงานบัวเชิงผนัง</t>
  </si>
  <si>
    <t>งานฝ้าเพดาน</t>
  </si>
  <si>
    <t>C1</t>
  </si>
  <si>
    <t>C2</t>
  </si>
  <si>
    <t>C3</t>
  </si>
  <si>
    <t>ท้องพื้น คสล. ฉาบเรียบ ทาสีอะครีลิค ชนิดทาภายนอก</t>
  </si>
  <si>
    <t>C4</t>
  </si>
  <si>
    <t>ท้องพื้น คสล. แต่งผิวเรียบ ไม่ทาสี</t>
  </si>
  <si>
    <t>รวมงานฝ้าเพดาน</t>
  </si>
  <si>
    <t>งานผนัง</t>
  </si>
  <si>
    <t>-</t>
  </si>
  <si>
    <t>W1</t>
  </si>
  <si>
    <t>W2</t>
  </si>
  <si>
    <t>W3</t>
  </si>
  <si>
    <t>W4</t>
  </si>
  <si>
    <t>ผนังห้องน้ำสำเร็จรูป</t>
  </si>
  <si>
    <t>รวมงานผนัง</t>
  </si>
  <si>
    <t>งานหลังคา</t>
  </si>
  <si>
    <t>หลังคา คสล. ทำผิวขัดมัน ผสมน้ำยากันซึม</t>
  </si>
  <si>
    <t>รวมงานหลังคา</t>
  </si>
  <si>
    <t>งานประตูหน้าต่าง</t>
  </si>
  <si>
    <t>ชุด</t>
  </si>
  <si>
    <t>W6</t>
  </si>
  <si>
    <t>รวมงานประตูหน้าต่าง</t>
  </si>
  <si>
    <t>งานสุขภัณฑ์</t>
  </si>
  <si>
    <t>WC1</t>
  </si>
  <si>
    <t>WC2</t>
  </si>
  <si>
    <t>UR2</t>
  </si>
  <si>
    <t>LAV1</t>
  </si>
  <si>
    <t>LAV2</t>
  </si>
  <si>
    <t>LAV3</t>
  </si>
  <si>
    <t>PH1</t>
  </si>
  <si>
    <t>TR</t>
  </si>
  <si>
    <t>HR1</t>
  </si>
  <si>
    <t>HR2</t>
  </si>
  <si>
    <t>HR3</t>
  </si>
  <si>
    <t>HR4</t>
  </si>
  <si>
    <t>FD</t>
  </si>
  <si>
    <t>TC1</t>
  </si>
  <si>
    <t>TC2</t>
  </si>
  <si>
    <t>TC3</t>
  </si>
  <si>
    <t>รวมงานสุขภัณฑ์</t>
  </si>
  <si>
    <t>งานทาสี</t>
  </si>
  <si>
    <t>รวมงานทาสี</t>
  </si>
  <si>
    <t>งานเบ็ดเตล็ด</t>
  </si>
  <si>
    <t>รวมงานเบ็ดเตล็ด</t>
  </si>
  <si>
    <t>หมวดงานสถาปัตยกรรม (อาคาร TYPE B1)</t>
  </si>
  <si>
    <t>รวมงานสถาปัตยกรรม อาคาร TYPE B1</t>
  </si>
  <si>
    <t>หมวดงานสถาปัตยกรรม (อาคาร TYPE C1)</t>
  </si>
  <si>
    <t>รวมงานสถาปัตยกรรม อาคาร TYPE C1</t>
  </si>
  <si>
    <t>อาคาร :  CLUB HOUSE</t>
  </si>
  <si>
    <t>หมวดงานสถาปัตยกรรม (CLUB HOUSE)</t>
  </si>
  <si>
    <t>รวมงานสถาปัตยกรรม CLUB HOUSE</t>
  </si>
  <si>
    <t>อาคาร : TYPE B1</t>
  </si>
  <si>
    <t>อาคาร : TYPE C1</t>
  </si>
  <si>
    <t>พื้น คสล. ขัดมัน</t>
  </si>
  <si>
    <t>พื้น คสล. ปูกระเบื้องแกรนิตโต้ชนิดกันลื่น ขนาด 0.30x0.30 ม.</t>
  </si>
  <si>
    <t>พื้น คสล. ขัดเรียบ ปูปาร์เก้ไม้แดงขนาด 1"x4" (ปูนทรายปรับระดับ 3 ซม.)</t>
  </si>
  <si>
    <t>ผนังก่ออิฐคอนกรีตเชิงตัน (ครึ่งแผ่น)</t>
  </si>
  <si>
    <t>คอนกรีตเสาเอ็นและคานทับหลัง (ชนิดก่อครึ่งแผ่น)</t>
  </si>
  <si>
    <t>ผนังก่ออิฐบล็อคเชิงตัน/ผนัง คสล.ผิวฉาบปูนเรียบ ทาสีอะครีคลิค ชนิดทาภายนอก</t>
  </si>
  <si>
    <t>ผนังก่ออิฐบล็อคเชิงตัน/ผนัง คสล.ผิวฉาบปูนเรียบ ทาสีอะครีคลิค ชนิดทาภายใน</t>
  </si>
  <si>
    <t>งานทาสีฝ้าเพดาน</t>
  </si>
  <si>
    <t>2.8.1</t>
  </si>
  <si>
    <t>2.8.2</t>
  </si>
  <si>
    <t>งานทาสีผนัง</t>
  </si>
  <si>
    <t>F11-1</t>
  </si>
  <si>
    <t>F11-2</t>
  </si>
  <si>
    <t>พื้นค.ส.ล.ทำระบบกันซึม  / CL-MEMBRANE SA15-10 (ภายนอก)</t>
  </si>
  <si>
    <t xml:space="preserve">พื้นค.ส.ล.ทำระบบกันซึม   / TUFFC-FLEX1:2 จำนวน 2 เที่ยว (ภายใน) </t>
  </si>
  <si>
    <t>ชั้นใต้ดิน</t>
  </si>
  <si>
    <t>W7-1</t>
  </si>
  <si>
    <t>W7-2</t>
  </si>
  <si>
    <t xml:space="preserve">ผนัง ค.ส.ล. ผสมน้ำยากันซึม  / TUFFC-FLEX1:2 จำนวน 2 เที่ยว (ภายใน) </t>
  </si>
  <si>
    <t>ผนัง ค.ส.ล. ผสมน้ำยากันซึม  / CL-MEMBRANE SA15-10 (ภายนอก)</t>
  </si>
  <si>
    <t>ผนังก่ออิฐบล็อคเชิงตัน กรุกระเบื้องแกรนิตโต้ ขนาด 0.30x0.60 ม.</t>
  </si>
  <si>
    <t>SD1C</t>
  </si>
  <si>
    <t>FD1C</t>
  </si>
  <si>
    <t>AD1C</t>
  </si>
  <si>
    <t>AD1B</t>
  </si>
  <si>
    <t>AD1A</t>
  </si>
  <si>
    <t>AD2A</t>
  </si>
  <si>
    <t>AD3A</t>
  </si>
  <si>
    <t>AD4A</t>
  </si>
  <si>
    <t>AD5A</t>
  </si>
  <si>
    <t>AD7A</t>
  </si>
  <si>
    <t>AD8A</t>
  </si>
  <si>
    <t>AD9A</t>
  </si>
  <si>
    <t>AD10A</t>
  </si>
  <si>
    <t>AD11A</t>
  </si>
  <si>
    <t>AD12A</t>
  </si>
  <si>
    <t>AD13A</t>
  </si>
  <si>
    <t>AD14A</t>
  </si>
  <si>
    <t>AD15A</t>
  </si>
  <si>
    <t>WD1A</t>
  </si>
  <si>
    <t>WD2A</t>
  </si>
  <si>
    <t>WD3A</t>
  </si>
  <si>
    <t>WD4A</t>
  </si>
  <si>
    <t>WD1C</t>
  </si>
  <si>
    <t>WD2C</t>
  </si>
  <si>
    <t>WD3C</t>
  </si>
  <si>
    <t>AW1G</t>
  </si>
  <si>
    <t>AW2G</t>
  </si>
  <si>
    <t>AW4G</t>
  </si>
  <si>
    <t>AW5G</t>
  </si>
  <si>
    <t>AW7G</t>
  </si>
  <si>
    <t>AW9G</t>
  </si>
  <si>
    <t>AW12G</t>
  </si>
  <si>
    <t>AW1B</t>
  </si>
  <si>
    <t>AW2B</t>
  </si>
  <si>
    <t>AW3B</t>
  </si>
  <si>
    <t>AW4B</t>
  </si>
  <si>
    <t>AW5B</t>
  </si>
  <si>
    <t>AW10B</t>
  </si>
  <si>
    <t>AW12B</t>
  </si>
  <si>
    <t>AW14B</t>
  </si>
  <si>
    <t>AW15B</t>
  </si>
  <si>
    <t>AW16B</t>
  </si>
  <si>
    <t>AW1K</t>
  </si>
  <si>
    <t>AW2K</t>
  </si>
  <si>
    <t>AW3K</t>
  </si>
  <si>
    <t>AW4K</t>
  </si>
  <si>
    <t>AW5K</t>
  </si>
  <si>
    <t>AW6K</t>
  </si>
  <si>
    <t>AW7K</t>
  </si>
  <si>
    <t>AW9K</t>
  </si>
  <si>
    <t>WW1L</t>
  </si>
  <si>
    <t>WW2L</t>
  </si>
  <si>
    <t>R2</t>
  </si>
  <si>
    <t>R1-2</t>
  </si>
  <si>
    <t>R1-1</t>
  </si>
  <si>
    <t xml:space="preserve">จมูกบันได  สำเร็จรูป UPVC. ขนาด 5 cm. (ตามมาตราฐานผู้ผลิต) </t>
  </si>
  <si>
    <t>NA</t>
  </si>
  <si>
    <t>RS</t>
  </si>
  <si>
    <t>H</t>
  </si>
  <si>
    <t>PH2</t>
  </si>
  <si>
    <t>SD</t>
  </si>
  <si>
    <t>CS</t>
  </si>
  <si>
    <t>PS</t>
  </si>
  <si>
    <t>FD2</t>
  </si>
  <si>
    <t>M1</t>
  </si>
  <si>
    <t>M2</t>
  </si>
  <si>
    <t>M3</t>
  </si>
  <si>
    <t>กระจกเงา ขนาด 2.00 x 1.20 m. หนา 6 มม. (อาคาร B ห้องน้ำห้องน้ำสาธารณะหญิง)</t>
  </si>
  <si>
    <t>M4</t>
  </si>
  <si>
    <t xml:space="preserve">กระจกเงา ขนาด 1.20 x 1.20 m.  หนา 6 มม. (อาคาร B ห้องน้ำห้องน้ำสาธารณะชาย) </t>
  </si>
  <si>
    <t>M5</t>
  </si>
  <si>
    <t>กระจกเงา ขนาด 2.80 x 1.20 m. หนา 6 มม. (ห้องน้ำสาธารณะ Club House)</t>
  </si>
  <si>
    <t>TC4</t>
  </si>
  <si>
    <t>ราวทรงตัวรูปตัว I ยาว 60 ซม. / ยี่ห้อ  WS Faucet รุ่น GB-6327-60</t>
  </si>
  <si>
    <t>ราวแขวนผ้ายาว 0.60 ม. / ยี่ห้อ  COTTO รุ่น CT0121(HM)</t>
  </si>
  <si>
    <t>ที่ใส่กระดาษชำระ (ห้องพัก) / ยี่ห้อ  WS Faucet รุ่น AX-5502</t>
  </si>
  <si>
    <t>ที่กดสบู่เหลว/โฟม / ยี่ห้อ  MARVEL รุ่น MS-101</t>
  </si>
  <si>
    <t>ที่เปลี่ยนผ้าอ้อม / ยี่ห้อ  MARVEL รุ่น MBBS-101</t>
  </si>
  <si>
    <t>ที่นั่งสำหรับเด็ก / ยี่ห้อ  MARVEL รุ่น MBBS-102</t>
  </si>
  <si>
    <t xml:space="preserve">ขั้นบันไดและชานพัก / F2 - พื้น คสล. ทำผิวขัดมัน </t>
  </si>
  <si>
    <t>จมูกบันได  เซาะร่อง ขนาด 1cm. x 1cm. จำนวน 2 ร่อง</t>
  </si>
  <si>
    <t>งานบันได</t>
  </si>
  <si>
    <t>2.9.1</t>
  </si>
  <si>
    <t>อื่นๆ</t>
  </si>
  <si>
    <t>งานราวกันตก</t>
  </si>
  <si>
    <t>อาคาร : TYPE C2</t>
  </si>
  <si>
    <t>บันได ST1</t>
  </si>
  <si>
    <t>บันได ST2</t>
  </si>
  <si>
    <t>บันได ST3</t>
  </si>
  <si>
    <t>บันได ST4</t>
  </si>
  <si>
    <t>บันได ST5</t>
  </si>
  <si>
    <t>บันได ST6</t>
  </si>
  <si>
    <t>บานเปิดเดี่ยวเหล็ก ขนาด 1.00x2.00 ม. (บันไดหนีไฟ)</t>
  </si>
  <si>
    <t>บานเปิดเดี่ยวเหล็ก ขนาด 1.00x2.00 ม. (ทนไฟ)</t>
  </si>
  <si>
    <t>บานเปิดเดี่ยว ไม้สังเคราะห์สำเร็จรูป WPC ขนาด 0.9x2.00 ม.</t>
  </si>
  <si>
    <t>บานเปิดเดี่ยว ไม้สังเคราะห์สำเร็จรูป WPC ขนาด 0.40 x 1.90 ม. (บานชาร์ป)</t>
  </si>
  <si>
    <t>บานเปิดคู่ ไม้สังเคราะห์สำเร็จรูป WPC ขนาด 1.20 x 1.90 ม. (บานชาร์ป)</t>
  </si>
  <si>
    <t>UR</t>
  </si>
  <si>
    <t>ราวทรงตัวแบบพับเก็บได้ในแนวดิ่ง / ยี่ห้อ WS Faucet รุ่น HR-6114-2-UD</t>
  </si>
  <si>
    <t>ราวทรงตัวรูปตัว L 60x60 ซม. , 60x70 ซม. / ยี่ห้อ  WS Faucet รุ่น GB-6327-2BL-R-67</t>
  </si>
  <si>
    <t>ราวทรงตัวโถปัสสาวะชาย/ ยี่ห้อ  WS Faucet รุ่น HR-6700-2U- BU</t>
  </si>
  <si>
    <t>สัญญาณฉุกเฉิน / ยี่ห้อ Carecom รุ่น BCAT-314ZRE</t>
  </si>
  <si>
    <t>อยู่ในหมวดงานระบบ</t>
  </si>
  <si>
    <t>SP</t>
  </si>
  <si>
    <t>ที่วางสบู่ (Club House) / ยี่ห้อ  COTTO รุ่น CT035(HM)</t>
  </si>
  <si>
    <t>ตะขอแขวนผ้า / ยี่ห้อ WS Faucet รุ่น OR-5801</t>
  </si>
  <si>
    <t>ที่ใส่กระดาษชำระแบบม้วนใหญ่ / ยี่ห้อ  MARVEL รุ่น MBT-101</t>
  </si>
  <si>
    <t>CH</t>
  </si>
  <si>
    <t>เก้าอี้นั่งอาบน้ำ / ยี่ห้อ COTTO รุ่น CT0179#WH</t>
  </si>
  <si>
    <t>ตะแกรงกันกลิ่นสเตนเลส / ยี่ห้อ COTTO รุ่น CT697Z2P(HM)</t>
  </si>
  <si>
    <t xml:space="preserve">รางระบายน้ำสเตนเลส ยาว 100 ซม. / ยี่ห้อ WS Faucet รุ่น TSD-1000
</t>
  </si>
  <si>
    <t>กระจกเงา ขนาด 0.60 x 0.80  m. หนา 5 มม. (ห้องพัก)  / ยี่ห้อ COTTO รุ่น MM006</t>
  </si>
  <si>
    <t>หมวดงานสถาปัตยกรรม (อาคาร TYPE C2)</t>
  </si>
  <si>
    <t>ผนัง ครีบ ค.ส.ล. PRECAST ทาสี (เสนอกรรมวิธีการทำงานเพื่อขออนุมัติก่อนดำเนินการ)</t>
  </si>
  <si>
    <t>W8</t>
  </si>
  <si>
    <t xml:space="preserve">หมวดงานโครงสร้าง </t>
  </si>
  <si>
    <t xml:space="preserve">ผนังก่ออิฐเชิงตัน/ผนัง ค.ส.ล. ผิวฉาบปูนเรียบ ทาสี TEXTURE ชนิดทาภายนอก </t>
  </si>
  <si>
    <t>W9</t>
  </si>
  <si>
    <t>ผนังยิบซั่มบอร์ด หนา 9 มม. ฉาบรอยต่อเรียบ ทาสี โครงคร่าวเหล็กชุบสังกะสี เบอร์ 24 @ 0.30 ม.</t>
  </si>
  <si>
    <t>ฉนวนกันความร้อน Rockwool  หนา 2" หุ้มฟอยด์ 2 ด้าน (ชนิดม้วน)</t>
  </si>
  <si>
    <t>ฝ้าเพดานยิบซั่มบอร์ด หนา 9 มม. ฉาบรอยต่อเรียบ ทาสี โครงคร่าวเหล็กชุปสังกะสี เบอร์ 24 @ 0.40 x 0.40 ม.</t>
  </si>
  <si>
    <t>ฝ้าเพดานยิบซั่มบอร์ด หนา 9 มม. ชนิดทนชื้น ฉาบรอยต่อเรียบ ทาสี โครงคร่าวเหล็กชุปสังกะสี เบอร์ 24 @ 0.40 x 0.40 ม.</t>
  </si>
  <si>
    <t>ไม่คิดค่าวัสดุ และ ค่าแรง</t>
  </si>
  <si>
    <t>B3</t>
  </si>
  <si>
    <t>บัวเชิงผนังไม้แดง ขนาด 1/2"x4" ทำสีธรรมชาติ</t>
  </si>
  <si>
    <t>หลังคาโปรงแสง ไฟเบอร์กลาสลอนลูกคลื่น</t>
  </si>
  <si>
    <t>บานเปิดเดี่ยวพร้อมช่องแสงติดตาย (ALUMINUM ทำผิว POWDER COATING 
ผิวทราย สีเทาเข้ม) ขนาด 1.60x2.20 ม.</t>
  </si>
  <si>
    <t>บานเลื่อนสลับ (ALUMINUM ทำผิว POWDER COATING ผิวทราย สีเทาเข้ม)  
ขนาด 1.90x2.00 ม.</t>
  </si>
  <si>
    <t>บานเลื่อนเดี่ยวพร้อมบานติดตาย (ALUMINUM ทำผิว POWDER COATING 
ผิวทราย สีเทาเข้ม) ขนาด 4.75x2.00 ม.</t>
  </si>
  <si>
    <t>บานเลื่อนเดี่ยว (ALUMINUM ทำผิว POWDER COATING ผิวทราย สีเทาเข้ม) 
ขนาด 1.20x2.00 ม.</t>
  </si>
  <si>
    <t>บานเลื่อนคู่ (ALUMINUM ทำผิว POWDER COATING ผิวทราย สีเทาเข้ม) 
ขนาด 4.40x2.20 ม.</t>
  </si>
  <si>
    <t>บานเลื่อนเดี่ยว (ALUMINUM ทำผิว POWDER COATING ผิวทราย สีเทาเข้ม) 
ขนาด 2.545x2.20 ม.</t>
  </si>
  <si>
    <t xml:space="preserve">บานเลื่อนคู่ (ALUMINUM ทำผิว POWDER COATING ผิวทราย สีเทาเข้ม) 
ขนาด 4.92x2.20 ม. </t>
  </si>
  <si>
    <t>บานเลื่อนคู่ (ALUMINUM ทำผิว POWDER COATING ผิวทราย สีเทาเข้ม)  
ขนาด 4.10x2.20 ม.</t>
  </si>
  <si>
    <t>บานเลื่อนเดี่ยวพร้อมบานติดตาย (ALUMINUM ทำผิว POWDER COATING 
ผิวทราย สีเทาเข้ม) ขนาด 4.275x2.20 ม.</t>
  </si>
  <si>
    <t>บานเลื่อนเดี่ยวพร้อมบานติดตาย (ALUMINUM ทำผิว POWDER COATING 
ผิวทราย สีเทาเข้ม) ขนาด 4.65x3.25 ม.</t>
  </si>
  <si>
    <t>บานเลื่อนสลับพรร้อมบานติดตาย (ALUMINUM ทำผิว POWDER COATING 
ผิวทราย สีเทาเข้ม) ขนาด 4.65x3.00 ม.</t>
  </si>
  <si>
    <t>บานเลื่อนสลับพรร้อมบานติดตาย (ALUMINUM ทำผิว POWDER COATING 
ผิวทราย สีเทาเข้ม) ขนาด 3.65x3.95 ม.</t>
  </si>
  <si>
    <t>บานเลื่อนสลับพร้อมช่องแสงติดตาย (ALUMINUM ทำผิว POWDER COATING  
ผิวทราย สีเทาเข้ม) ขนาด 2.475x3.00 ม.</t>
  </si>
  <si>
    <t>บานเลื่อนสลับพร้อมบานติดตาย (ALUMINUM ทำผิว POWDER COATING  
ผิวทราย สีเทาเข้ม) ขนาด 30.60x3.00 ม.</t>
  </si>
  <si>
    <t>บานเลื่อนสลับพร้อมบานติดตาย (ALUMINUM ทำผิว POWDER COATING  
ผิวทราย สีเทาเข้ม) ขนาด 18.70x3.00 ม.</t>
  </si>
  <si>
    <t>บานกระทุ้งพร้อมช่องแสงติดตาย (ALUMINUM ทำผิว POWDER COATING 
ผิวทราย สีเทาเข้ม) ขนาด 3.29 x 2.10 ม.</t>
  </si>
  <si>
    <t>บานกระทุ้งพร้อมช่องแสงติดตาย (ALUMINUM ทำผิว POWDER COATING 
ผิวทราย สีเทาเข้ม) ขนาด 0.85 x 2.10 ม.</t>
  </si>
  <si>
    <t>บานกระทุ้งพร้อมช่องแสงติดตาย (ALUMINUM ทำผิว POWDER COATING 
ผิวทราย สีเทาเข้ม) ขนาด 2.87 x 2.10 ม.</t>
  </si>
  <si>
    <t>บานกระทุ้งพร้อมช่องแสงติดตาย (ALUMINUM ทำผิว POWDER COATING 
ผิวทราย สีเทาเข้ม) ขนาด 1.395 x 2.10 ม.</t>
  </si>
  <si>
    <t>บานกระทุ้ง (ALUMINUM ทำผิว POWDER COATING ผิวทราย สีเทาเข้ม) 
ขนาด 0.70 x 0.40 ม.</t>
  </si>
  <si>
    <t>บานกระทุ้งพร้อมช่องแสงติดตาย (ALUMINUM ทำผิว POWDER COATING 
ผิวทราย สีเทาเข้ม) ขนาด 0.85 x 1.95 ม.</t>
  </si>
  <si>
    <t>บานเลื่อนสลับ (ALUMINUM ทำผิว POWDER COATING ผิวทราย สีเทาเข้ม) 
ขนาด 0.80 x 0.50 ม.</t>
  </si>
  <si>
    <t>บานเลื่อนสลับ (ALUMINUM ทำผิว POWDER COATING ผิวทราย สีเทาเข้ม) 
ขนาด 1.50 x 1.10 ม.</t>
  </si>
  <si>
    <t>บานเลื่อนสลับพร้อมช่องแสงติดตาย (ALUMINUM ทำผิว POWDER COATING 
ผิวทราย สีเทาเข้ม) ขนาด 1.60 x 2.10 ม.</t>
  </si>
  <si>
    <t>บานเลื่อนสลับพร้อมช่องแสงติดตาย (ALUMINUM ทำผิว POWDER COATING 
ผิวทราย สีเทาเข้ม) ขนาด 2.95 x 1.30 ม.</t>
  </si>
  <si>
    <t>บานเลื่อนสลับพร้อมช่องแสงติดตาย (ALUMINUM ทำผิว POWDER COATING 
ผิวทราย สีเทาเข้ม) ขนาด 2.47 x 2.10 ม.</t>
  </si>
  <si>
    <t>บานเลื่อนสลับพร้อมช่องแสงติดตาย (ALUMINUM ทำผิว POWDER COATING 
ผิวทราย สีเทาเข้ม) ขนาด 3.65 x 3.25 ม.</t>
  </si>
  <si>
    <t>บานเลื่อนสลับพร้อมช่องแสงติดตาย (ALUMINUM ทำผิว POWDER COATING 
ผิวทราย สีเทาเข้ม) ขนาด 3.65 x 1.70 ม.</t>
  </si>
  <si>
    <t>บานเลื่อนสลับพร้อมช่องแสงติดตาย (ALUMINUM ทำผิว POWDER COATING 
ผิวทราย สีเทาเข้ม)  ขนาด 2.65 x 3.00 ม.</t>
  </si>
  <si>
    <t>บานเลื่อนสลับพร้อมช่องแสงติดตาย (ALUMINUM ทำผิว POWDER COATING 
ผิวทราย สีเทาเข้ม)  ขนาด 6.475 x 3.00 ม.</t>
  </si>
  <si>
    <t>บานเลื่อนสลับพร้อมช่องแสงติดตาย (ALUMINUM ทำผิว POWDER COATING 
ผิวทราย สีเทาเข้ม)  ขนาด 3.65 x 3.00 ม.</t>
  </si>
  <si>
    <t>บานติดตาย (ALUMINUM ทำผิว POWDER COATING ผิวทราย สีเทาเข้ม) 
ขนาด 1.47 x 2.10 ม.</t>
  </si>
  <si>
    <t>บานติดตาย (ALUMINUM ทำผิว POWDER COATING ผิวทราย สีเทาเข้ม) 
ขนาด 3.383 x 1.70 ม.</t>
  </si>
  <si>
    <t>บานติดตาย (ALUMINUM ทำผิว POWDER COATING ผิวทราย สีเทาเข้ม) 
ขนาด 4.917 x 1.70 ม.</t>
  </si>
  <si>
    <t>บานติดตาย (ALUMINUM ทำผิว POWDER COATING ผิวทราย สีเทาเข้ม) 
ขนาด 1.65 x 3.95 ม.</t>
  </si>
  <si>
    <t>บานติดตาย (ALUMINUM ทำผิว POWDER COATING ผิวทราย สีเทาเข้ม) 
ขนาด 5.65 x 0.35 ม.</t>
  </si>
  <si>
    <t>บานติดตาย (ALUMINUM ทำผิว POWDER COATING ผิวทราย สีเทาเข้ม) 
ขนาด 5.65 x 3.064 ม. ขนาด 5.65 x 3.064 ม.</t>
  </si>
  <si>
    <t>บานติดตาย (ALUMINUM ทำผิว POWDER COATING ผิวทราย สีเทาเข้ม) 
ขนาด 0.80 x 3.25 ม.</t>
  </si>
  <si>
    <t>บานติดตาย (ALUMINUM ทำผิว POWDER COATING ผิวทราย สีเทาเข้ม) 
ขนาด 3.65 x 3.00 ม.</t>
  </si>
  <si>
    <t>พื้น คสล. ปูกระเบื้อง ขนาด 0.30 x 0.60 ม. (Club House)</t>
  </si>
  <si>
    <t>พื้น คสล. ทำผิวขัดมัน ปูกระเบื้องยางลายไม้ ขนาด 0.15x0.90 ม. หนา 2.0 มม. ขึ้นไป</t>
  </si>
  <si>
    <t>พื้น คสล. ปูกระเบื้องแกรนิตโต้ชนิดกันลื่น ขนาด 0.60x0.60 ม. ชนิดที่ 1</t>
  </si>
  <si>
    <t>พื้น คสล. ปูกระเบื้องแกรนิตโต้ชนิดกันลื่น ขนาด 0.60x0.60 ม. ชนิดที่ 2</t>
  </si>
  <si>
    <t xml:space="preserve">RL7 ราวกันตกท่อเหล็กกลม สูง 0.90 ม. (บันได) / แบบขยายราวกันตก 1 (A810) 
/ท่อเหล็กกลม Ø 1 1/2" x 2.3 mm. และ เหล็กกลม Ø 1"x2.3mm. @1.00 m. </t>
  </si>
  <si>
    <t>จมูกบันได Aluminum. 4 ร่อง ขนาดกว้าง 1.5 นิ้ว หนา 2 มม.</t>
  </si>
  <si>
    <t xml:space="preserve">RL9 ราวกันตกท่อเหล็กกลม สูง 0.90 ม.(บันได) / แบบขยายราวกันตก 3  (A810)
/ท่อเหล็กกลม Ø 1 1/2" x 2.3 mm.  @1.00 m. </t>
  </si>
  <si>
    <t xml:space="preserve">RL10 ราวกันตก FB สูง 1.20 ม. (บันได) / แบบขยายราวกันตก 4 (A810)
/เหล็กแบน ขนาด 0.075 m. x 19 mm. ,ขนาด 0.050 m. x 9 mm. สูง 1.20 m. @0.10 m.และ ขนาด 0.050 m. x 4.5 mm. สูง 1.20 m. @1.00 m </t>
  </si>
  <si>
    <t>บันไดถังเก็บน้ำชั้นดาดฟ้า ขนาด 0.55x1.025 ม.</t>
  </si>
  <si>
    <t>บันไดถังเก็บน้ำ</t>
  </si>
  <si>
    <t>บันไดถังเก็บน้ำชั้นใต้ดิน ขนาด 0.55x2.275 ม.</t>
  </si>
  <si>
    <t xml:space="preserve">RL1 ระบียงกันตก FB สูง 1.15 ม. (ห้องพัก) /แบบขยายระเบียง 1 (A806)
/เหล็กแบน ขนาด 0.075 m. x 19 mm. สูง 1.15 m.  และ ขนาด 0.05 m. x 4.5 mm. สูง 1.05 m.@0.10 m. </t>
  </si>
  <si>
    <t>RL2 ราวกันตก กระจกลามิเนตใส สูง 1.30 ม. (ห้องพัก) /แบบขยายระเบียง 2 (A807)
/Laminated 4mm. ClearFloat + ColorPVB0.38+4mm. ClearFloat สูง 1.20 m. , 
เหล็กแบน ขนาด 0.075 m. x 19 mm. และ ขนาด 0.05 m. x 9 mm. , 
เหล็กกล่อง ขนาด 1 1/2" x 3" x 2.3 มม.  สูง 1.30 m.</t>
  </si>
  <si>
    <t>RL3 ระแนงเหล็กกล่องบัง CDU สูง 2.40 ม. (ห้องพัก) / แบบขยายระเบียง 3 (A809)
/เหล็กกล่อง ขนาด 1 1/2" x 3"  x 2.3 mm. สูง 2.40 , ขนาด 1" x 2" x 2.3 mm. @0.10 m. และ เหล็กแบน ขนาด 0.05 m. x 25 mm. ยาว 0.65 m.</t>
  </si>
  <si>
    <t>เคาน์เตอร์บิ้วอิน</t>
  </si>
  <si>
    <t>PT-1 : PANTRY (สำหรับห้องพัก TYPE 2-1 , TYPE 2-3 )</t>
  </si>
  <si>
    <t>1)</t>
  </si>
  <si>
    <t>2)</t>
  </si>
  <si>
    <t>3)</t>
  </si>
  <si>
    <t>หน้าบาน</t>
  </si>
  <si>
    <t>HMR BOARD ปิดผิว HPL</t>
  </si>
  <si>
    <t>บานพับและรางเลื่อน STAINLESS 304</t>
  </si>
  <si>
    <t>มือจับตัว C สีโครมเงา No.116.22.236 "HAFELE"</t>
  </si>
  <si>
    <t>4)</t>
  </si>
  <si>
    <t>5)</t>
  </si>
  <si>
    <t>อ่างล้าง /อ่างล้าง No.DLS80B , ก๊อกน้ำ No.TP227</t>
  </si>
  <si>
    <t xml:space="preserve"> PT-2 : PANTRY (สำหรับห้องพัก TYPE 2-2 )</t>
  </si>
  <si>
    <t>PT-3 : PANTRY (สำหรับห้องพัก TYPE 1-1 , TYPE 1-1A , TYPE 1-2 )</t>
  </si>
  <si>
    <t>เคาน์เตอร์</t>
  </si>
  <si>
    <t>PT- 4 : PANTRY (สำหรับห้องพัก TYPE 1-2A )</t>
  </si>
  <si>
    <t>เหมารวม</t>
  </si>
  <si>
    <t xml:space="preserve">หลังคา คสล. ทำผิวขัดมัน + กันสาด ผสมน้ำยากันซึม </t>
  </si>
  <si>
    <t>WD4C</t>
  </si>
  <si>
    <t>WD1A.1</t>
  </si>
  <si>
    <t>ประตูมุ้งลวดเหล็กดัด ขนาด 1.20 x 2.00 ม. (บริเวณประตู WD1A)  + ไม้บังราง 2.40 ม.</t>
  </si>
  <si>
    <t xml:space="preserve">สายฉีดชำระพร้อมขอแขวน สแตนเลส COTTO : CT9901#SA (HM)
</t>
  </si>
  <si>
    <t>อ่างล้างหน้าแบบแขวน ,สะดืออ่าง ,ท่อน้ำทิ้งแบบกระปุก  COTTO : C005907,CT665(HM),CT680AX(HM)</t>
  </si>
  <si>
    <t>อ่างล้างหน้าครึ่งเคาน์เตอร์ ,สะดืออ่าง ,ท่อน้ำทิ้งแบบกระปุก  COTTO : C021,CT665(HM),CT680AX(HM)</t>
  </si>
  <si>
    <t>อ่างล้างหน้าฝังใต้เคาน์เตอร์ ,สะดืออ่าง ,ท่อน้ำทิ้งแบบกระปุก  COTTO : C01617,CT665(HM),CT680AX(HM)</t>
  </si>
  <si>
    <t>ก็อกน้ำอ่างล้างหน้า,สายน้ำดี ,สต๊อปวาวล์  COTTO : CT1058 ,Z402(HM),CT179(HM)</t>
  </si>
  <si>
    <t>ก็อกน้ำอ่างล้างหน้า,สายน้ำดี ,สต๊อปวาวล์  COTTO : CT1113A(HM) ,Z402(HM),CT179(HM)</t>
  </si>
  <si>
    <t>ก็อกน้ำล้างพื้น ระเบียง  WSP :  FA-3101Z</t>
  </si>
  <si>
    <t>ฝักบัวสายอ่อน , ราวปรับระดับ, ก็อกผนังแบบก้านปัด COTTO :  ZH011(HM),CT-708, CT1115A(HM)</t>
  </si>
  <si>
    <t>SW</t>
  </si>
  <si>
    <t>TC5</t>
  </si>
  <si>
    <t>เคาน์เตอร์ คสล.กว้าง 0.30 ม.- 0.40 ม. ยาว 0.825 ม.(หลังชักโครก)  / W4 - ผนังก่ออิฐบล็อคเชิงตัน กรุกระเบื้องแกรนิตโต้ ขนาด 0.30x0.60 ม. (DRY PROCESS) // (เคาน์เตอร์หลังชักโครก)</t>
  </si>
  <si>
    <t>UD.</t>
  </si>
  <si>
    <t>UD.01</t>
  </si>
  <si>
    <t>UD.02</t>
  </si>
  <si>
    <t>UD.03</t>
  </si>
  <si>
    <t>UD.04</t>
  </si>
  <si>
    <t>พื้นผิวต่างสัมผัสภายในอาคาร /กระเบื้องหยาบ ขนาด 30x30ซม. สีดำ รุ่นดีวาโน่แบล็ค ยี่ห้อ Duragres (ชั้นที่ 1-8)</t>
  </si>
  <si>
    <t>พื้นที่หลบภัยสำหรับคนพิการบริเวณบันไดหนีไฟ ชั้นที่ 2-8 (ทรายล้าง ขนาด 1.50x1.50 m.)</t>
  </si>
  <si>
    <t>พื้นผิวต่างสัมผัสภายในอาคาร /กระเบื้องหยาบ ขนาด 30x30ซม. สีดำ รุ่นดีวาโน่แบล็ค ยี่ห้อ Duragres (ห้องน้ำคนพิการ)</t>
  </si>
  <si>
    <t>พื้นผิวต่างสัมผัสภายในอาคาร /กระเบื้องหยาบ ขนาด 30x30ซม. สีดำ รุ่นดีวาโน่แบล็ค ยี่ห้อ Duragres</t>
  </si>
  <si>
    <t xml:space="preserve">พื้นผิวต่างสัมผัสภายนอกอาคาร / กรวดล้าง </t>
  </si>
  <si>
    <t>พื้นผิวต่างสัมผัสภายนอกอาคาร / ทางลาดหยาบ เซาะร่อง @ 0.15 m.</t>
  </si>
  <si>
    <t>ขั้นบันไดและชานพัก /F5 - พื้น คสล. ปูกระเบื้องแกรนิตโต้ชนิดกันลื่น 
ขนาด 0.30x0.30 ม.</t>
  </si>
  <si>
    <t>ฝ้าระแนงหลังคาโพลี่คาร์โบเนต ขนาด 2.150x16.00 ม.</t>
  </si>
  <si>
    <t>ที่จอดรถคนพิการและทางเดินเข้าอาคาร ทาสี Epoxy น้ำเงิน ขอบสีขาว ขนาด 1.05x6.20 m.</t>
  </si>
  <si>
    <t>UD.05</t>
  </si>
  <si>
    <t>GW1 แผงไม้เลื้อย ขนาด 2.40x8.625 m. / แบบขยายแผงไม้เลื้อย GW1 (A813)</t>
  </si>
  <si>
    <t>GW2 แผงไม้เลื้อย ขนาด 2.40x 11.50  m. / แบบขยายแผงไม้เลื้อย GW2 (A813)</t>
  </si>
  <si>
    <t>RL8 ราวกันตกท่อเหล็กกลม สูง 0.90 ม. (บันได) / แบบขยายราวกันตก 2  (A810)
/ท่อเหล็กกลม Ø 1 1/2" x 2.3 mm.</t>
  </si>
  <si>
    <t>GW3 แผงไม้เลื้อย ขนาด 2.40x 14.30  m. / แบบขยายแผงไม้เลื้อย GW3 (A813)</t>
  </si>
  <si>
    <t>พื้นผิวต่างสัมผัสภายในอาคาร /กระเบื้องหยาบ ขนาด 30x30ซม. สีดำ รุ่นดีวาโน่แบล็ค ยี่ห้อ Duragres (ห้องน้ำคนพิการ) (ชั้นที่ 1-8)</t>
  </si>
  <si>
    <t>UD.06</t>
  </si>
  <si>
    <t>อาคาร : TYPE B2</t>
  </si>
  <si>
    <t>หมวดงานสถาปัตยกรรม (อาคาร TYPE B2)</t>
  </si>
  <si>
    <t>รวมงานสถาปัตยกรรม อาคาร TYPE B2</t>
  </si>
  <si>
    <t xml:space="preserve">หลังคา คสล. ทำผิวขัดมัน ผสมน้ำยากันซึม / TUFFC-FLEX1:2 (ภายใน) จำนวน 2 เที่ยว </t>
  </si>
  <si>
    <t>RL6 ระบียงกันตก FB สูง 1.20 ม. (Club House) / แบบขยายราวกันตก 7 (A811)
/เหล็กแบน ขนาด 0.075 m. x 19 mm.</t>
  </si>
  <si>
    <t>RL6 ระบียงกันตก FB สูง 1.20 ม. (Club House) / แบบขยายราวกันตก 7 (A811)
 / เหล็กแบน ขนาด 0.075 m. x 19 mm. (11.25 kg/m.)  สูง 0.60 m. @1.00 m.</t>
  </si>
  <si>
    <t>ฝ้าระแนง Aluminum (ลายไม้) + หลังคาโปรแสงไฟเบอร์กลาสลอนลูกคลื่น  ขนาด 22.00x 3.00 ม. // แบบขยายหลังคาโปร่งแสงไฟเบอร์กลาสลอนลูกคลื่น 1 , 2 (A809)</t>
  </si>
  <si>
    <t>FA2 แผงบังแดด Aluminum. ขนาด 1.65 x 1.65 m. (A812)</t>
  </si>
  <si>
    <t>ทางลาด (ทรายล้าง ขนาด 3.20x2.30 m.)</t>
  </si>
  <si>
    <t>ทางลาด กรวดล้าง ขนาด 3-4 ซม. สีตัดกับพื้นชัดเจน (ระบุภายหลัง)</t>
  </si>
  <si>
    <t>ราวสแตนเลส Hairline เกรด 304 Ø 3.2 มม.</t>
  </si>
  <si>
    <t>พื้นผิวต่างสัมผัสภายในอาคาร /กระเบื้องหยาบ ขนาด 30x30ซม. สีดำ รุ่นดีวาโน่แบล็ค ยี่ห้อ Duragres (ห้องน้ำคนพิการ) (ลิฟท์โดยสาร ชั้นที่ 1-2)</t>
  </si>
  <si>
    <t>พื้นผิวต่างสัมผัสภายในอาคาร /กระเบื้องหยาบ ขนาด 30x30ซม. สีดำ รุ่นดีวาโน่แบล็ค ยี่ห้อ Duragres (บันไดหลัก ชั้นที่ 1-2)</t>
  </si>
  <si>
    <t>UD.07</t>
  </si>
  <si>
    <t>ราวจับสแตนเลส สระว่ายน้ำ ท่อสแตนเลสกลม Ø 1 1/2" x 2.0 mm.</t>
  </si>
  <si>
    <t xml:space="preserve">ราวสแตนเลส Hairline เกรด 304 Ø 3.2 มม. </t>
  </si>
  <si>
    <t>2.9.2</t>
  </si>
  <si>
    <t>2.9.3</t>
  </si>
  <si>
    <t>RL10 ราวกันตก FB สูง 1.20 ม. (บันได) / แบบขยายราวกันตก 4 (A810)
/เหล็กแบน ขนาด 0.075 m. x 19 mm. , เหล็กแบน ขนาด 0.050 m. x 9 mm. สูง 1.20 m. @0.10 m. , เหล็กแบน ขนาด 0.050 m. x 4.5 mm. สูง 1.20 m. @1.00 m</t>
  </si>
  <si>
    <t>UD.01 (บันได)</t>
  </si>
  <si>
    <t>UD.02 (ลิฟท์)</t>
  </si>
  <si>
    <t>UD.03 (ห้องน้ำ)</t>
  </si>
  <si>
    <t>UD.04 (ทางลาด)</t>
  </si>
  <si>
    <t>ทางลาดหยาบ เซาะร่อง @ 0.15 m.</t>
  </si>
  <si>
    <t>ฝาถังเก็บน้ำสแตนเลส 0.90x0.90 ม.</t>
  </si>
  <si>
    <t>ช่อง</t>
  </si>
  <si>
    <t>UD.01 (จอดรถ)</t>
  </si>
  <si>
    <t>UD.02 (ทางลาด)</t>
  </si>
  <si>
    <t>UD.03 (ทางเข้า)</t>
  </si>
  <si>
    <t>UD.04 (หน้าลิฟท์)</t>
  </si>
  <si>
    <t>UD.05 (ห้องน้ำ)</t>
  </si>
  <si>
    <t>UD.06 (ห้องน้ำ)</t>
  </si>
  <si>
    <t>ฝา</t>
  </si>
  <si>
    <t>บัวเชิงผนังไม้เทียม สูง 2" /F3 บัวเชิงผนังไม้เทียม สูง 2" ภายในห้องพัก</t>
  </si>
  <si>
    <t>ชั้น 1 : ประตู</t>
  </si>
  <si>
    <t>ชั้น 1 : หน้าต่าง</t>
  </si>
  <si>
    <t>บานเลื่อนสลับ (ALUMINUM ทำผิว POWDER COATING 
ผิวทราย สีเทาเข้ม) ขนาด 1.35 x 1.90 ม. , พร้อมบานมุ้งลวด</t>
  </si>
  <si>
    <t>ชั้น 2 : ประตู</t>
  </si>
  <si>
    <t xml:space="preserve">บานเลื่อนเดี่ยว (INTERIOR) ไม้สังเคราะห์สำเร็จรูป กรุลามิเนต WPC  
ขนาด 1.05x2.00 ม.+ ไม้บังราง 3.125 ม. (TYPE 2-1) </t>
  </si>
  <si>
    <t xml:space="preserve">บานเลื่อนเดี่ยว ไม้สังเคราะห์สำเร็จรูป กรุลามิเนต WPC ขนาด 1.15x1.85 ม. 
+ ไม้บังราง 2.40 ม. (ห้องน้ำ UD) </t>
  </si>
  <si>
    <t>บานเปิดเดี่ยว ไม้สังเคราะห์สำเร็จรูป กรุลามิเนต WPC ขนาด 0.9x2.00 ม.</t>
  </si>
  <si>
    <t>บานเปิดเดี่ยว ไม้สังเคราะห์สำเร็จรูป กรุลามิเนต WPC ขนาด 0.40 x 1.90 ม. (บานชาร์ป)</t>
  </si>
  <si>
    <t>บานเปิดคู่ ไม้สังเคราะห์สำเร็จรูป กรุลามิเนต WPC ขนาด 1.20 x 1.90 ม. (บานชาร์ป)</t>
  </si>
  <si>
    <t>ชั้น 2 : หน้าต่าง</t>
  </si>
  <si>
    <t>ชั้น 3 : ประตู</t>
  </si>
  <si>
    <t>AW11G</t>
  </si>
  <si>
    <t>บานกระทุ้งพร้อมช่องแสงติดตาย  (ALUMINUM ทำผิว POWDER COATING 
ผิวทราย สีเทาเข้ม) ขนาด 0.85 x 1.95 ม.</t>
  </si>
  <si>
    <t>ชั้น 3 : หน้าต่าง</t>
  </si>
  <si>
    <t>ชั้น 4 : ประตู</t>
  </si>
  <si>
    <t>ชั้น 4 : หน้าต่าง</t>
  </si>
  <si>
    <t>ชั้น 5 : ประตู</t>
  </si>
  <si>
    <t>ชั้น 5 : หน้าต่าง</t>
  </si>
  <si>
    <t>ชั้น 6 : ประตู</t>
  </si>
  <si>
    <t>ชั้น 6 : หน้าต่าง</t>
  </si>
  <si>
    <t>ชั้น 7 : หน้าต่าง</t>
  </si>
  <si>
    <t>ชั้น 7 : ประตู</t>
  </si>
  <si>
    <t>บานเปิดเดี่ยว ไม้สังเคราะห์สำเร็จรูป กรุลามิเนต WPC ขนาด 0.90x2.00 ม.</t>
  </si>
  <si>
    <t>ชั้น 8 : หน้าต่าง</t>
  </si>
  <si>
    <t>ชั้น 8 : ประตู</t>
  </si>
  <si>
    <t>ชั้นดาดฟ้า : ประตู</t>
  </si>
  <si>
    <t xml:space="preserve">กระจกเงา ขนาด 0.70 x 0.81 m. หนา 5 มม. (ห้อง UD)  / ยี่ห้อ MOYA รุ่น HP06
</t>
  </si>
  <si>
    <t>ฝ้าเพดานยิบซั่มบอร์ด หนา 9 มม. ฉาบรอยต่อเรียบ ทาสีอะคริลิค ชนิดทาภายใน โครงคร่าวเหล็กชุปสังกะสี เบอร์ 24 @ 0.40 x 0.40 ม.</t>
  </si>
  <si>
    <t>ฝ้าเพดานยิบซั่มบอร์ด หนา 9 มม. ชนิดทนชื้น ฉาบรอยต่อเรียบ ทาสีอะคริลิค ชนิดทาภายใน โครงคร่าวเหล็กชุปสังกะสี เบอร์ 24 @ 0.40 x 0.40 ม.</t>
  </si>
  <si>
    <t>ผนังยิบซั่มบอร์ด หนา 9 มม. ฉาบรอยต่อเรียบ ทาสีอะคริลิก ชนิดทาภายใน โครงคร่าวเหล็กชุบสังกะสี เบอร์ 24 @ 0.30 ม.</t>
  </si>
  <si>
    <t>ผนัง ครีบ ค.ส.ล. PRECAST ทาสีอะคริลิก ชนิดทาภายนอก (เสนอกรรมวิธีการทำงานเพื่อขออนุมัติก่อนดำเนินการ)</t>
  </si>
  <si>
    <t>AD6A</t>
  </si>
  <si>
    <t>บานเลื่อนเดี่ยวพร้อมบานติดตาย (ALUMINUM ทำผิว POWDER COATING 
ผิวทราย สีเทาเข้ม) ขนาด 4.32x2.20 ม.</t>
  </si>
  <si>
    <t>AW10G</t>
  </si>
  <si>
    <t>บานกระทุ้ง (ALUMINUM ทำผิว POWDER COATING ผิวทราย สีเทาเข้ม)  
ขนาด 1.35 x 0.40 ม.</t>
  </si>
  <si>
    <t xml:space="preserve">บานเลื่อนเดี่ยว (INTERIOR) ไม้สังเคราะห์สำเร็จรูป กรุลามิเนต WPC  
ขนาด 1.05x2.00 ม.+ ไม้บังราง 3.65 ม. (TYPE 2-2) </t>
  </si>
  <si>
    <t xml:space="preserve">บานเลื่อนเดี่ยว (INTERIOR) ไม้สังเคราะห์สำเร็จรูป กรุลามิเนต WPC  
ขนาด 1.05x2.00 ม.+ ไม้บังราง 3.30 ม. (TYPE 2-3) </t>
  </si>
  <si>
    <t>ชั้น 3-6 : ประตู</t>
  </si>
  <si>
    <t>ชั้น 3-6 : หน้าต่าง</t>
  </si>
  <si>
    <t>AW6G</t>
  </si>
  <si>
    <t>บานกระทุ้งพร้อมช่องแสงติดตาย (ALUMINUM ทำผิว POWDER COATING 
ผิวทราย สีเทาเข้ม) ขนาด 2.295 x 2.10 ม.</t>
  </si>
  <si>
    <t xml:space="preserve">บานเลื่อนเดี่ยว (INTERIOR) ไม้สังเคราะห์สำเร็จรูป กรุลามิเนต  WPC  
ขนาด 1.05x2.00 ม.+ ไม้บังราง 3.65 ม. (TYPE 2-2) </t>
  </si>
  <si>
    <t>ชั้น 3-6</t>
  </si>
  <si>
    <t>บานเปิดเดี่ยว ไม้สังเคราะห์สำเร็จรูป กรุลามิเนต  WPC ขนาด 0.9x2.00 ม.</t>
  </si>
  <si>
    <t>รวมงานสถาปัตยกรรม อาคาร TYPE C2</t>
  </si>
  <si>
    <t>UD.01 (ลิฟท์)</t>
  </si>
  <si>
    <t>UD.02 (บันได)</t>
  </si>
  <si>
    <t>F4</t>
  </si>
  <si>
    <t xml:space="preserve">พื้น คสล. ปูกระเบื้องดินเผาเคลือบแก้ว ขนาด 0.05x0.05 ม. (สระว่ายน้ำ) / TUFFC-FLEX1:2 จำนวน 2 เที่ยว (ภายใน) </t>
  </si>
  <si>
    <t>สระว่ายน้ำ</t>
  </si>
  <si>
    <t>พื้น คสล. ปูกระเบื้องขอบสระว่ายน้ำ ขนาด 0.30 x 0.30 ม.</t>
  </si>
  <si>
    <t>W5</t>
  </si>
  <si>
    <t xml:space="preserve">ผนัง คสล. กรุกระเบื้องเซรามิค ขนาด 0.05x0.05 ม. / TUFFC-FLEX1:2 จำนวน 2 เที่ยว (ภายใน) </t>
  </si>
  <si>
    <t>บานเปิดเดี่ยวพร้อมบานทึบด้านบน ไม้สังเคราะห์สำเร็จรูป WPC ขนาด 1.10 x 3.00 ม.</t>
  </si>
  <si>
    <t>AW8B</t>
  </si>
  <si>
    <t>บานเลื่อนสลับพร้อมช่องแสงติดตาย (ALUMINUM ทำผิว POWDER COATING 
ผิวทราย สีเทาเข้ม) ขนาด 4.65 x 0.80 ม.</t>
  </si>
  <si>
    <t>AW9B</t>
  </si>
  <si>
    <t>บานเลื่อนสลับ (ALUMINUM ทำผิว POWDER COATING ผิวทราย สีเทาเข้ม) 
ขนาด 2.05 x 0.80 ม.</t>
  </si>
  <si>
    <t>AW11B</t>
  </si>
  <si>
    <t>บานเลื่อนคู่พร้อมช่องแสงติดตาย (ALUMINUM ทำผิว POWDER COATING 
ผิวทราย สีเทาเข้ม) ขนาด 4.625 x 1.70 ม.</t>
  </si>
  <si>
    <t>AW8K</t>
  </si>
  <si>
    <t>บานติดตาย (ALUMINUM ทำผิว POWDER COATING ผิวทราย สีเทาเข้ม) 
ขนาด 0.60 x 3.00 ม.</t>
  </si>
  <si>
    <t>กระจกเงา ขนาด 0.70 x 0.81 m. หนา 5 มม. (ห้อง UD)  / ยี่ห้อ MOYA รุ่น HP06</t>
  </si>
  <si>
    <t>เคาน์เตอร์ คสล. กว้าง 0.60 m.-0.80 m. ยาว 1 m. / TOP W4 - ผนังก่ออิฐบล็อคเชิงตัน กรุกระเบื้องแกรนิตโต้ ขนาด 0.30x0.60 ม. (DRY PROCESS) // (อ่างล้างหน้าห้องพัก)</t>
  </si>
  <si>
    <t>เคาน์เตอร์ คสล.กว้าง 0.60 m.-0.80 m. ยาว 2.8 m. / TOP กระเบื้องแกรนิตโต้ชนิดกันลื่น ขนาด 0.30x0.60 ม. // (อ่างล้างหน้าห้องน้ำสาธารณะ Club House)</t>
  </si>
  <si>
    <t>เคาน์เตอร์ คสล.กว้าง 0.60 m.-0.80 m. ยาว 2 m. / TOP กระเบื้องแกรนิตโต้ชนิดกันลื่น ขนาด 0.30x0.60 ม. // (อาคาร B อ่างล้างหน้าห้องน้ำสาธารณะหญิง)</t>
  </si>
  <si>
    <t>เคาน์เตอร์ คสล.กว้าง 0.60 m.-0.80 m. ยาว 1.2 m. / TOP กระเบื้องแกรนิตโต้ชนิดกันลื่น ขนาด 0.30x0.60 ม.  // (อาคาร B อ่างล้างหน้าห้องน้ำสาธารณะชาย)</t>
  </si>
  <si>
    <t>บานเลื่อนมุ้งลวด ขนาด 0.925x1.950  ม.</t>
  </si>
  <si>
    <t>บานเปิดเดี่ยวไม้สังเคราะห์สำเร็จรูป กรุลามิเนต WPC ขนาด 1.00 x 1.350 ม.</t>
  </si>
  <si>
    <t>บานมุ้งลวด 0.65x0.90 ม.</t>
  </si>
  <si>
    <t>บานมุ้งลวด 0.75x1.20 ม.</t>
  </si>
  <si>
    <t>งานประตู-หน้าต่าง</t>
  </si>
  <si>
    <t>10มิถุนายน 2563</t>
  </si>
  <si>
    <t>ส่วนต่าง</t>
  </si>
  <si>
    <t xml:space="preserve">ใบสรุปราคางานสถาปัตยกรรมทั้งหมด ปร.4 </t>
  </si>
  <si>
    <t>รวมราคางานสถาปัตยกรรม</t>
  </si>
  <si>
    <t>2.9.4</t>
  </si>
  <si>
    <t>บานเลื่อนเดี่ยว  (INTERIOR)  ไม้สังเคราะห์สำเร็จรูป  กรุลามิเนต WPC ขนาด 1.15x2.00 ม.  ราง 2.250 ม.</t>
  </si>
  <si>
    <t xml:space="preserve">บานเลื่อนเดี่ยว (INTERIOR)  ไม้สังเคราะห์สำเร็จรูป กรุลามิเนต WPC ขนาด 1.15x2.00ม. ราง 2.250 ม. + ไม้บังราง 3.550 ม. (TYPE 1-1 , TYPE 1-1A , TYPE 1-2 , TYPE 1-2A) </t>
  </si>
  <si>
    <t>บานเลื่อนเดี่ยว (INTERIOR) ไม้สังเคราะห์สำเร็จรูป กรุลามิเนต WPC ขนาด 1.15x2.00 ม. ราง 2.250 ม.</t>
  </si>
  <si>
    <t xml:space="preserve">บานเลื่อนเดี่ยว (INTERIOR)  ไม้สังเคราะห์สำเร็จรูป กรุลามิเนต WPC ขนาด 1.15x2.00ม. ราง 2.250 ม. + ไม้บังราง 3.550 ม.(TYPE 1-1 , TYPE 1-1A , TYPE 1-2 , TYPE 1-2A) </t>
  </si>
  <si>
    <t xml:space="preserve">บานเลื่อนเดี่ยว (INTERIOR)  ไม้สังเคราะห์สำเร็จรูป กรุลามิเนต WPC ขนาด 1.15x2.00 ม. ราง 2.250 ม. + ไม้บังราง 2.750 ม.(TYPE 2-1 , TYPE 2-2 , TYPE 2-3) </t>
  </si>
  <si>
    <t xml:space="preserve">บานเลื่อนเดี่ยว (INTERIOR) ไม้สังเคราะห์สำเร็จรูป กรุลามิเนต WPC  ขนาด 1.05x2.00 ม.+ ไม้บังราง 2.50 ม.(TYPE 1-1 , TYPE 1-1A , TYPE 1-2 , TYPE 1-2A) </t>
  </si>
  <si>
    <t>บานเลื่อนสลับ (ALUMINUM ทำผิว POWDER COATING  ผิวทราย สีเทาเข้ม) ขนาด 1.35 x 1.90 ม. , พร้อมบานมุ้งลวด</t>
  </si>
  <si>
    <t>2.9.5</t>
  </si>
  <si>
    <t xml:space="preserve"> ปร. 4 : หมวดงานสถาปัตยกรรม</t>
  </si>
  <si>
    <t>บานเลื่อนคู่พร้อมบานติดตาย (ALUMINUM ทำผิว POWDER COATING 
ผิวทราย  สีเทาเข้ม) ขนาด 7.62x2.20 ม.</t>
  </si>
  <si>
    <t>บานเลื่อนเดี่ยว (INTERIOR) ไม้สังเคราะห์สำเร็จรูป กรุลามิเนต  WPC ขนาด 1.15x2.00 ม. ราง 2.250 ม.</t>
  </si>
  <si>
    <t xml:space="preserve">บานเลื่อนเดี่ยว (INTERIOR)  ไม้สังเคราะห์สำเร็จรูป กรุลามิเนต  WPC ขนาด 1.15x2.00ม. ราง 2.250 ม. + ไม้บังราง 3.550 ม.(TYPE 1-1 , TYPE 1-1A , TYPE 1-2 , TYPE 1-2A) </t>
  </si>
  <si>
    <t xml:space="preserve">บานเลื่อนเดี่ยว (INTERIOR)  ไม้สังเคราะห์สำเร็จรูป กรุลามิเนต  WPC ขนาด 1.15x2.00 ม. ราง 2.250 ม. + ไม้บังราง 2.750 ม.(TYPE 2-1 , TYPE 2-2 , TYPE 2-3) </t>
  </si>
  <si>
    <t xml:space="preserve">บานเลื่อนเดี่ยว (INTERIOR) ไม้สังเคราะห์สำเร็จรูป กรุลามิเนต  WPC  ขนาด 1.05x2.00 ม.+ ไม้บังราง 2.50 ม.(TYPE 1-1 , TYPE 1-1A , TYPE 1-2 , TYPE 1-2A) </t>
  </si>
  <si>
    <t xml:space="preserve">หลังคา คสล. ทำผิวขัดมัน ผสมน้ำยากันซึม   / TUFFC-FLEX1:2 (ภายใน) จำนวน 2 เที่ยว </t>
  </si>
  <si>
    <t xml:space="preserve">บานเลื่อนเดี่ยว (INTERIOR) ไม้สังเคราะห์สำเร็จรูป กรุลามิเนต WPC  ขนาด 1.05x2.00ม.+ ไม้บังราง 2.50 ม.(TYPE 1-1 , TYPE 1-1A , TYPE 1-2 , TYPE 1-2A) </t>
  </si>
  <si>
    <t xml:space="preserve">หลังคา คสล. ทำผิวขัดมัน ผสมน้ำยากันซึม /TUFFC-FLEX1:2 (ภายใน) จำนวน 2 เที่ยว </t>
  </si>
  <si>
    <t xml:space="preserve">บานเลื่อนเดี่ยว (INTERIOR)  ไม้สังเคราะห์สำเร็จรูป กรุลามิเนต  WPC ขนาด 1.15x2.00ม.ราง 2.250 ม. + ไม้บังราง 3.550 ม.(TYPE 1-1 , TYPE 1-1A , TYPE 1-2 , TYPE 1-2A) </t>
  </si>
  <si>
    <t>บานเลื่อนเดี่ยว (INTERIOR) ไม้สังเคราะห์สำเร็จรูป กรุลามิเนต WPC ขนาด 1.15x2.00 ม.  ราง 2.250 ม.</t>
  </si>
  <si>
    <t xml:space="preserve">บานเลื่อนเดี่ยว (INTERIOR)  ไม้สังเคราะห์สำเร็จรูป กรุลามิเนต WPC ขนาด1.15x2.00ม. ราง 2.250 ม. + ไม้บังราง 3.550 ม.(TYPE 1-1 , TYPE 1-1A , TYPE 1-2 , TYPE 1-2A) </t>
  </si>
  <si>
    <t>TOP และ บัว WBP/WEATHER &amp; BOIL PROOF BOARD ปิดผิว HPL</t>
  </si>
  <si>
    <t>ขาและโครงตู้ WBP/WEATHER &amp; BOIL PROOF BOARD ปิดผิว HPL</t>
  </si>
  <si>
    <t>ฐานตู้  WBP/WEATHER &amp; BOIL PROOF BOARD ปิดผิว HPL</t>
  </si>
  <si>
    <t>ฐานตู้ WBP/WEATHER &amp; BOIL PROOF BOARD ปิดผิว HPL</t>
  </si>
  <si>
    <t>เพิ่มราคาบัว จาก 130 เป็น 170</t>
  </si>
  <si>
    <t>18มิถุนายน 2563</t>
  </si>
  <si>
    <t>ฝ้าเพดานยิบซั่มบอร์ด หนา 9 มม. ชนิดทนชื้น ฉาบรอยต่อเรียบ ทาสีอะครีคลิค ชนิดทาภายใน โครงคร่าวเหล็กชุปสังกะสี เบอร์ 24 @ 0.40 x 0.40 ม.</t>
  </si>
  <si>
    <t>บานห้องน้ำสำเร็จรูปประตู+เสาข้าง ขนาด 0.90 x 2.00 ม.</t>
  </si>
  <si>
    <t xml:space="preserve">ชุดประตูบานห้องน้ำสำเร็จรูป </t>
  </si>
  <si>
    <t>ชักโครกฟลัชแทงค์ที่นั่งสูง45ซม. สายน้ำดี สต๊อปวาวล์ พร้อมอุปกรณ์ติดตั้งครบชุด COTTO  : C1302,Z402(HM), WS Faucet: WS-12-12P</t>
  </si>
  <si>
    <t>ชักโครกฟลัชแทงค์ สายน้ำดี สต๊อปวาวล์ พร้อมอุปกรณ์ติดตั้งครบชุด COTTO  : C13930,Z402(HM),WS Faucet: WS-12-12P</t>
  </si>
  <si>
    <t>โถปัสสาวะชายแบบตั้งพื้น พร้อม Sensor Flash Value , สายน้ำดี , สต๊อปวาวล์  COTTO : C31217 , CT474N(S)(HM) , Z402(HM)  , CT179(HM))</t>
  </si>
  <si>
    <t>FA 1 หน้าต่างบานหมุน Aluminum. ขนาด 0.55x3.25 m. (A812) (31 บาน)</t>
  </si>
  <si>
    <t>เพิ่มอีก 9 ชุด+เพิ่มอีก 12 ชุด /อาคาร</t>
  </si>
  <si>
    <t xml:space="preserve">เพิ่มอีก 15 ชุด+เพิ่มอีก 10 ชุด /อาคาร   </t>
  </si>
  <si>
    <t xml:space="preserve">เพิ่มอีก 13 ชุด +เพิ่มอีก 10 ชุด /อาคาร   </t>
  </si>
  <si>
    <t xml:space="preserve">เพิ่มอีก 6 ชุด+เพิ่มอีก 17 ชุด /อาคาร   </t>
  </si>
  <si>
    <t>โถปัสสาวะชายแบบตั้งพื้น พร้อม Sensor Flash Value , สายน้ำดี , สต๊อปวาวล์  TOTO : UW508W/F ,  TTUE601AC1E COTTO : Z402(HM) , CT179(HM)</t>
  </si>
  <si>
    <t xml:space="preserve">เพิ่มอีก 8 ชุด +เพิ่มอีก 17 ชุด /อาคาร   +เพิ่ม 14 เมตร </t>
  </si>
  <si>
    <t>อาคาร TYPE A</t>
  </si>
  <si>
    <t>อาคาร : TYPE A</t>
  </si>
  <si>
    <t xml:space="preserve"> </t>
  </si>
  <si>
    <t>21 พฤษภาคม 2564</t>
  </si>
  <si>
    <t xml:space="preserve">RL7 ราวกันตกท่อเหล็กกลม สูง 0.90 ม. (บันได) / แบบขยายราวกันตก 1 (A810) /ท่อเหล็กกลม Ø 1 1/2" x 2.3 mm. และ เหล็กกลม Ø 1"x2.3mm. @1.00 m. </t>
  </si>
  <si>
    <t>RL2 ราวกันตก กระจกลามิเนตใส สูง 1.30 ม. (ห้องพัก) /แบบขยายระเบียง 2 (A807)/Laminated 4mm. ClearFloat + ColorPVB0.38+4mm. ClearFloat สูง 1.20 m. , เหล็กแบน ขนาด 0.075 m. x 19 mm. และ ขนาด 0.05 m. x 9 mm. , เหล็กกล่อง ขนาด 1 1/2" x 3" x 2.3 มม.  สูง 1.30 m.</t>
  </si>
  <si>
    <t>RL3 ระแนงเหล็กกล่องบัง CDU สูง 2.40 ม. (ห้องพัก) / แบบขยายระเบียง 3 (A809)/เหล็กกล่อง ขนาด 1 1/2" x 3"  x 2.3 mm. สูง 2.40 , ขนาด 1" x 2" x 2.3 mm. @0.10 m. และ เหล็กแบน ขนาด 0.05 m. x 25 mm. ยาว 0.65 m.</t>
  </si>
  <si>
    <t>RL8 ราวกันตกท่อเหล็กกลม สูง 0.90 ม. (บันได) / แบบขยายราวกันตก 2  (A810)/ท่อเหล็กกลม Ø 1 1/2" x 2.3 mm.</t>
  </si>
  <si>
    <t xml:space="preserve">RL4 ระบียงกันตก FB สูง 1.60 ม. (Club House) / แบบขยายราวกันตก 5 (A811)/ เหล็กแบน ขนาด 0.075 m. x 19 mm. สูง 1.15 m. ,เหล็กแบน ขนาด 0.075 m. x 4.5 mm. สูง 1.60 m. @0.10 m. , เหล็กแบน ขนาด 0.050 m. x 25 mm. @1.00 m. , เหล็กท่อกลม Ø 1 1/2" x 2.3 mm. , เหล็กรางน้ำ ขนาด 0.10 m. x 0.05 m x 5 mm. @1.00 m. ,เหล็กแบน ขนาด 0.075 m. x 4.5 mm. </t>
  </si>
  <si>
    <t xml:space="preserve">RL5 ระบียงกันตก FB สูง 1.20 ม. (Club House) / แบบขยายราวกันตก 6 (A811)/เหล็กแบน ขนาด 0.075 m. x 19 mm. (11.25 kg/m.)  สูง 1.15 m. , เหล็กแบน ขนาด 0.075 m. x 4.5 mm. สูง 1.60 m. @0.10 m. , เหล็กแบน ขนาด 0.050 m. x 25 mm. @1.00 m. , เหล็กท่อกลม Ø 1 1/2" x 2.3 mm. </t>
  </si>
  <si>
    <t>บานเลื่อนสลับพร้อมช่องแสงติดตาย (ALUMINUM ทำผิว POWDER COATING ผิวทราย สีเทาเข้ม) ขนาด 1.60 x 2.10 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</si>
</sst>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-* #,##0.0_-;\-* #,##0.0_-;_-* &quot;-&quot;??_-;_-@_-"/>
    <numFmt numFmtId="167" formatCode="0.0"/>
    <numFmt numFmtId="168" formatCode="_-* #,##0.0000_-;\-* #,##0.0000_-;_-* &quot;-&quot;??_-;_-@_-"/>
    <numFmt numFmtId="169" formatCode="0.0000%"/>
  </numFmts>
  <fonts count="17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sz val="16"/>
      <name val="TH SarabunPSK"/>
      <family val="2"/>
      <charset val="222"/>
    </font>
    <font>
      <b/>
      <sz val="16"/>
      <name val="TH SarabunPSK"/>
      <family val="2"/>
      <charset val="222"/>
    </font>
    <font>
      <sz val="14"/>
      <name val="TH SarabunPSK"/>
      <family val="2"/>
      <charset val="222"/>
    </font>
    <font>
      <b/>
      <sz val="16"/>
      <name val="TH SarabunPSK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TH SarabunPSK"/>
      <family val="2"/>
    </font>
    <font>
      <sz val="14"/>
      <name val="TH SarabunPSK"/>
      <family val="2"/>
    </font>
    <font>
      <sz val="16"/>
      <color rgb="FFFF0000"/>
      <name val="TH SarabunPSK"/>
      <family val="2"/>
    </font>
    <font>
      <sz val="16"/>
      <color theme="1"/>
      <name val="TH SarabunPSK"/>
      <family val="2"/>
      <charset val="222"/>
    </font>
    <font>
      <sz val="16"/>
      <color rgb="FF0070C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9" fontId="1" fillId="0" borderId="0" applyFont="0" applyFill="0" applyBorder="0" applyAlignment="0" applyProtection="0"/>
    <xf numFmtId="0" fontId="5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621">
    <xf numFmtId="0" fontId="0" fillId="0" borderId="0" xfId="0"/>
    <xf numFmtId="0" fontId="6" fillId="0" borderId="0" xfId="0" applyFont="1" applyAlignment="1">
      <alignment vertical="center"/>
    </xf>
    <xf numFmtId="164" fontId="6" fillId="0" borderId="0" xfId="1" applyFont="1" applyBorder="1" applyAlignment="1">
      <alignment vertical="center"/>
    </xf>
    <xf numFmtId="164" fontId="6" fillId="0" borderId="0" xfId="1" applyFont="1" applyAlignment="1">
      <alignment vertical="center"/>
    </xf>
    <xf numFmtId="164" fontId="6" fillId="0" borderId="0" xfId="1" applyFont="1" applyAlignment="1">
      <alignment horizontal="center" vertical="center"/>
    </xf>
    <xf numFmtId="164" fontId="7" fillId="0" borderId="0" xfId="1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4" fontId="7" fillId="0" borderId="0" xfId="1" applyFont="1" applyAlignment="1">
      <alignment horizontal="center" vertical="center"/>
    </xf>
    <xf numFmtId="164" fontId="7" fillId="0" borderId="0" xfId="1" applyFont="1" applyFill="1" applyBorder="1" applyAlignment="1">
      <alignment horizontal="left" vertical="center"/>
    </xf>
    <xf numFmtId="164" fontId="6" fillId="0" borderId="0" xfId="1" applyFont="1" applyFill="1" applyBorder="1" applyAlignment="1">
      <alignment horizontal="center" vertical="center"/>
    </xf>
    <xf numFmtId="164" fontId="6" fillId="0" borderId="0" xfId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horizontal="right" vertical="center"/>
    </xf>
    <xf numFmtId="49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15" xfId="0" applyFont="1" applyBorder="1" applyAlignment="1">
      <alignment horizontal="right" vertical="center"/>
    </xf>
    <xf numFmtId="164" fontId="7" fillId="0" borderId="0" xfId="1" applyFont="1" applyFill="1" applyBorder="1" applyAlignment="1">
      <alignment horizontal="center" vertical="center"/>
    </xf>
    <xf numFmtId="164" fontId="7" fillId="0" borderId="11" xfId="1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164" fontId="7" fillId="0" borderId="22" xfId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4" xfId="0" quotePrefix="1" applyFont="1" applyBorder="1" applyAlignment="1">
      <alignment horizontal="left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164" fontId="6" fillId="0" borderId="2" xfId="1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3" xfId="0" quotePrefix="1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164" fontId="6" fillId="0" borderId="2" xfId="1" applyFont="1" applyFill="1" applyBorder="1" applyAlignment="1">
      <alignment horizontal="center" vertical="center"/>
    </xf>
    <xf numFmtId="2" fontId="6" fillId="3" borderId="8" xfId="0" applyNumberFormat="1" applyFont="1" applyFill="1" applyBorder="1" applyAlignment="1">
      <alignment horizontal="center" vertical="center"/>
    </xf>
    <xf numFmtId="164" fontId="6" fillId="3" borderId="8" xfId="1" applyFont="1" applyFill="1" applyBorder="1" applyAlignment="1">
      <alignment horizontal="center" vertical="center"/>
    </xf>
    <xf numFmtId="164" fontId="6" fillId="3" borderId="8" xfId="1" applyFont="1" applyFill="1" applyBorder="1" applyAlignment="1">
      <alignment vertical="center"/>
    </xf>
    <xf numFmtId="164" fontId="7" fillId="3" borderId="8" xfId="1" applyFont="1" applyFill="1" applyBorder="1" applyAlignment="1">
      <alignment vertical="center"/>
    </xf>
    <xf numFmtId="0" fontId="6" fillId="3" borderId="8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 wrapText="1"/>
    </xf>
    <xf numFmtId="164" fontId="6" fillId="0" borderId="7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0" borderId="1" xfId="1" applyFont="1" applyFill="1" applyBorder="1" applyAlignment="1">
      <alignment vertical="center"/>
    </xf>
    <xf numFmtId="4" fontId="6" fillId="0" borderId="0" xfId="0" applyNumberFormat="1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164" fontId="6" fillId="0" borderId="28" xfId="1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0" fontId="7" fillId="3" borderId="10" xfId="0" quotePrefix="1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vertical="center"/>
    </xf>
    <xf numFmtId="164" fontId="7" fillId="0" borderId="0" xfId="1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6" xfId="0" quotePrefix="1" applyFont="1" applyBorder="1" applyAlignment="1">
      <alignment horizontal="left" vertical="center"/>
    </xf>
    <xf numFmtId="164" fontId="6" fillId="0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8" xfId="0" applyFont="1" applyBorder="1" applyAlignment="1">
      <alignment horizontal="center" vertical="center"/>
    </xf>
    <xf numFmtId="0" fontId="6" fillId="0" borderId="26" xfId="0" quotePrefix="1" applyFont="1" applyBorder="1" applyAlignment="1">
      <alignment horizontal="left" vertical="center" wrapText="1"/>
    </xf>
    <xf numFmtId="0" fontId="7" fillId="0" borderId="3" xfId="0" quotePrefix="1" applyFont="1" applyBorder="1" applyAlignment="1">
      <alignment horizontal="left" vertical="center"/>
    </xf>
    <xf numFmtId="2" fontId="6" fillId="0" borderId="2" xfId="1" applyNumberFormat="1" applyFont="1" applyFill="1" applyBorder="1" applyAlignment="1">
      <alignment horizontal="center" vertical="center"/>
    </xf>
    <xf numFmtId="0" fontId="6" fillId="0" borderId="3" xfId="0" quotePrefix="1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6" fillId="0" borderId="25" xfId="0" applyFont="1" applyBorder="1" applyAlignment="1">
      <alignment horizontal="center" vertical="center"/>
    </xf>
    <xf numFmtId="164" fontId="6" fillId="0" borderId="26" xfId="1" applyFont="1" applyFill="1" applyBorder="1" applyAlignment="1">
      <alignment horizontal="center" vertical="center"/>
    </xf>
    <xf numFmtId="164" fontId="6" fillId="0" borderId="18" xfId="1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0" fontId="6" fillId="6" borderId="0" xfId="0" applyFont="1" applyFill="1" applyAlignment="1">
      <alignment vertical="center"/>
    </xf>
    <xf numFmtId="164" fontId="6" fillId="0" borderId="18" xfId="1" applyFont="1" applyFill="1" applyBorder="1" applyAlignment="1">
      <alignment horizontal="center" vertical="center"/>
    </xf>
    <xf numFmtId="164" fontId="6" fillId="7" borderId="18" xfId="1" applyFont="1" applyFill="1" applyBorder="1" applyAlignment="1">
      <alignment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29" xfId="0" quotePrefix="1" applyFont="1" applyFill="1" applyBorder="1" applyAlignment="1">
      <alignment vertical="center" wrapText="1"/>
    </xf>
    <xf numFmtId="0" fontId="6" fillId="7" borderId="26" xfId="0" quotePrefix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6" xfId="15" applyFont="1" applyBorder="1" applyAlignment="1">
      <alignment horizontal="left" vertical="center"/>
    </xf>
    <xf numFmtId="0" fontId="7" fillId="0" borderId="7" xfId="0" applyFont="1" applyBorder="1" applyAlignment="1">
      <alignment vertical="center" wrapText="1"/>
    </xf>
    <xf numFmtId="0" fontId="6" fillId="0" borderId="1" xfId="15" applyFont="1" applyBorder="1" applyAlignment="1">
      <alignment horizontal="center" vertical="center"/>
    </xf>
    <xf numFmtId="0" fontId="6" fillId="0" borderId="7" xfId="15" applyFont="1" applyBorder="1" applyAlignment="1">
      <alignment vertical="center"/>
    </xf>
    <xf numFmtId="0" fontId="6" fillId="0" borderId="0" xfId="15" applyFont="1" applyAlignment="1">
      <alignment vertical="center"/>
    </xf>
    <xf numFmtId="0" fontId="6" fillId="0" borderId="3" xfId="15" applyFont="1" applyBorder="1" applyAlignment="1">
      <alignment horizontal="center" vertical="center"/>
    </xf>
    <xf numFmtId="0" fontId="6" fillId="0" borderId="2" xfId="15" applyFont="1" applyBorder="1" applyAlignment="1">
      <alignment horizontal="center" vertical="center"/>
    </xf>
    <xf numFmtId="164" fontId="6" fillId="0" borderId="5" xfId="1" applyFont="1" applyBorder="1" applyAlignment="1">
      <alignment horizontal="center" vertical="center"/>
    </xf>
    <xf numFmtId="0" fontId="6" fillId="0" borderId="4" xfId="15" applyFont="1" applyBorder="1" applyAlignment="1">
      <alignment horizontal="center" vertical="center"/>
    </xf>
    <xf numFmtId="164" fontId="6" fillId="0" borderId="33" xfId="1" applyFont="1" applyFill="1" applyBorder="1" applyAlignment="1">
      <alignment vertical="center"/>
    </xf>
    <xf numFmtId="164" fontId="7" fillId="3" borderId="8" xfId="1" applyFont="1" applyFill="1" applyBorder="1" applyAlignment="1">
      <alignment horizontal="center" vertical="center"/>
    </xf>
    <xf numFmtId="4" fontId="7" fillId="3" borderId="8" xfId="1" applyNumberFormat="1" applyFont="1" applyFill="1" applyBorder="1" applyAlignment="1">
      <alignment horizontal="center" vertical="center"/>
    </xf>
    <xf numFmtId="164" fontId="7" fillId="3" borderId="9" xfId="1" applyFont="1" applyFill="1" applyBorder="1" applyAlignment="1">
      <alignment vertical="center"/>
    </xf>
    <xf numFmtId="0" fontId="7" fillId="3" borderId="10" xfId="15" applyFont="1" applyFill="1" applyBorder="1" applyAlignment="1">
      <alignment vertical="center"/>
    </xf>
    <xf numFmtId="0" fontId="6" fillId="7" borderId="1" xfId="0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64" fontId="6" fillId="0" borderId="3" xfId="1" applyFont="1" applyFill="1" applyBorder="1" applyAlignment="1">
      <alignment horizontal="center" vertical="center" wrapText="1"/>
    </xf>
    <xf numFmtId="164" fontId="6" fillId="0" borderId="2" xfId="1" applyFont="1" applyFill="1" applyBorder="1" applyAlignment="1">
      <alignment horizontal="center" vertical="center" wrapText="1"/>
    </xf>
    <xf numFmtId="0" fontId="6" fillId="0" borderId="4" xfId="15" applyFont="1" applyBorder="1" applyAlignment="1">
      <alignment horizontal="center" vertical="center" wrapText="1"/>
    </xf>
    <xf numFmtId="164" fontId="6" fillId="0" borderId="0" xfId="1" applyFont="1" applyFill="1" applyBorder="1" applyAlignment="1">
      <alignment vertical="center" wrapText="1"/>
    </xf>
    <xf numFmtId="164" fontId="6" fillId="0" borderId="3" xfId="1" applyFont="1" applyBorder="1" applyAlignment="1">
      <alignment horizontal="center" vertical="center"/>
    </xf>
    <xf numFmtId="0" fontId="6" fillId="0" borderId="4" xfId="15" applyFont="1" applyBorder="1" applyAlignment="1">
      <alignment horizontal="left" vertical="center" wrapText="1"/>
    </xf>
    <xf numFmtId="0" fontId="6" fillId="0" borderId="4" xfId="15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0" fontId="6" fillId="0" borderId="4" xfId="0" applyFont="1" applyFill="1" applyBorder="1" applyAlignment="1">
      <alignment vertical="center" wrapText="1"/>
    </xf>
    <xf numFmtId="0" fontId="6" fillId="0" borderId="4" xfId="15" applyFont="1" applyFill="1" applyBorder="1" applyAlignment="1">
      <alignment horizontal="center" vertical="center"/>
    </xf>
    <xf numFmtId="164" fontId="6" fillId="0" borderId="24" xfId="1" applyFont="1" applyFill="1" applyBorder="1" applyAlignment="1">
      <alignment vertical="center"/>
    </xf>
    <xf numFmtId="0" fontId="7" fillId="0" borderId="18" xfId="0" applyFont="1" applyBorder="1" applyAlignment="1">
      <alignment horizontal="center" vertical="center"/>
    </xf>
    <xf numFmtId="0" fontId="6" fillId="0" borderId="26" xfId="0" applyFont="1" applyBorder="1" applyAlignment="1">
      <alignment vertical="center" wrapText="1"/>
    </xf>
    <xf numFmtId="164" fontId="6" fillId="0" borderId="26" xfId="1" applyFont="1" applyFill="1" applyBorder="1" applyAlignment="1">
      <alignment vertical="center"/>
    </xf>
    <xf numFmtId="164" fontId="6" fillId="0" borderId="18" xfId="1" applyFont="1" applyFill="1" applyBorder="1" applyAlignment="1">
      <alignment vertical="center" wrapText="1"/>
    </xf>
    <xf numFmtId="164" fontId="6" fillId="0" borderId="25" xfId="1" applyFont="1" applyFill="1" applyBorder="1" applyAlignment="1">
      <alignment horizontal="left" vertical="center" wrapText="1"/>
    </xf>
    <xf numFmtId="0" fontId="6" fillId="0" borderId="26" xfId="15" applyFont="1" applyBorder="1" applyAlignment="1">
      <alignment vertical="center"/>
    </xf>
    <xf numFmtId="0" fontId="6" fillId="3" borderId="10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7" xfId="0" quotePrefix="1" applyFont="1" applyBorder="1" applyAlignment="1">
      <alignment horizontal="left" vertical="center"/>
    </xf>
    <xf numFmtId="0" fontId="7" fillId="0" borderId="30" xfId="0" applyFont="1" applyBorder="1" applyAlignment="1">
      <alignment horizontal="left" vertical="center" wrapText="1"/>
    </xf>
    <xf numFmtId="0" fontId="6" fillId="0" borderId="28" xfId="0" applyFont="1" applyBorder="1" applyAlignment="1">
      <alignment vertical="center"/>
    </xf>
    <xf numFmtId="164" fontId="7" fillId="0" borderId="6" xfId="1" applyFont="1" applyFill="1" applyBorder="1" applyAlignment="1">
      <alignment horizontal="left" vertical="center"/>
    </xf>
    <xf numFmtId="164" fontId="7" fillId="0" borderId="7" xfId="1" applyFont="1" applyFill="1" applyBorder="1" applyAlignment="1">
      <alignment horizontal="left" vertical="center" wrapText="1"/>
    </xf>
    <xf numFmtId="164" fontId="7" fillId="0" borderId="27" xfId="1" applyFont="1" applyFill="1" applyBorder="1" applyAlignment="1">
      <alignment horizontal="center" vertical="center"/>
    </xf>
    <xf numFmtId="164" fontId="7" fillId="0" borderId="27" xfId="1" applyFont="1" applyFill="1" applyBorder="1" applyAlignment="1">
      <alignment horizontal="left" vertical="center"/>
    </xf>
    <xf numFmtId="164" fontId="7" fillId="0" borderId="30" xfId="1" applyFont="1" applyFill="1" applyBorder="1" applyAlignment="1">
      <alignment horizontal="left" vertical="center" wrapText="1"/>
    </xf>
    <xf numFmtId="164" fontId="6" fillId="0" borderId="27" xfId="1" applyFont="1" applyFill="1" applyBorder="1" applyAlignment="1">
      <alignment vertical="center"/>
    </xf>
    <xf numFmtId="164" fontId="6" fillId="0" borderId="30" xfId="1" applyFont="1" applyFill="1" applyBorder="1" applyAlignment="1">
      <alignment vertical="center"/>
    </xf>
    <xf numFmtId="164" fontId="7" fillId="0" borderId="3" xfId="1" applyFont="1" applyFill="1" applyBorder="1" applyAlignment="1">
      <alignment horizontal="center" vertical="center"/>
    </xf>
    <xf numFmtId="164" fontId="6" fillId="0" borderId="3" xfId="1" applyFont="1" applyFill="1" applyBorder="1" applyAlignment="1">
      <alignment horizontal="left" vertical="center"/>
    </xf>
    <xf numFmtId="164" fontId="6" fillId="0" borderId="4" xfId="1" applyFont="1" applyFill="1" applyBorder="1" applyAlignment="1">
      <alignment horizontal="left" vertical="center" wrapText="1"/>
    </xf>
    <xf numFmtId="164" fontId="6" fillId="0" borderId="2" xfId="1" applyFont="1" applyFill="1" applyBorder="1" applyAlignment="1">
      <alignment vertical="center" wrapText="1"/>
    </xf>
    <xf numFmtId="164" fontId="6" fillId="0" borderId="3" xfId="1" applyFont="1" applyFill="1" applyBorder="1" applyAlignment="1">
      <alignment vertical="center"/>
    </xf>
    <xf numFmtId="164" fontId="6" fillId="0" borderId="4" xfId="1" applyFont="1" applyFill="1" applyBorder="1" applyAlignment="1">
      <alignment vertical="center"/>
    </xf>
    <xf numFmtId="164" fontId="6" fillId="0" borderId="4" xfId="1" applyFont="1" applyFill="1" applyBorder="1" applyAlignment="1">
      <alignment horizontal="left" vertical="center"/>
    </xf>
    <xf numFmtId="164" fontId="6" fillId="0" borderId="2" xfId="1" applyFont="1" applyFill="1" applyBorder="1" applyAlignment="1">
      <alignment horizontal="center"/>
    </xf>
    <xf numFmtId="164" fontId="6" fillId="0" borderId="3" xfId="1" applyFont="1" applyFill="1" applyBorder="1"/>
    <xf numFmtId="164" fontId="7" fillId="0" borderId="3" xfId="1" applyFont="1" applyFill="1" applyBorder="1" applyAlignment="1">
      <alignment horizontal="left" vertical="center"/>
    </xf>
    <xf numFmtId="0" fontId="6" fillId="0" borderId="4" xfId="1" applyNumberFormat="1" applyFont="1" applyFill="1" applyBorder="1" applyAlignment="1">
      <alignment horizontal="left" vertical="center" wrapText="1"/>
    </xf>
    <xf numFmtId="164" fontId="6" fillId="0" borderId="32" xfId="1" applyFont="1" applyFill="1" applyBorder="1" applyAlignment="1">
      <alignment horizontal="left" vertical="center" wrapText="1"/>
    </xf>
    <xf numFmtId="164" fontId="6" fillId="0" borderId="32" xfId="1" applyFont="1" applyFill="1" applyBorder="1" applyAlignment="1">
      <alignment horizontal="left" vertical="center"/>
    </xf>
    <xf numFmtId="164" fontId="7" fillId="0" borderId="31" xfId="1" applyFont="1" applyFill="1" applyBorder="1" applyAlignment="1">
      <alignment horizontal="center" vertical="center"/>
    </xf>
    <xf numFmtId="164" fontId="7" fillId="0" borderId="31" xfId="1" applyFont="1" applyFill="1" applyBorder="1" applyAlignment="1">
      <alignment horizontal="left" vertical="center"/>
    </xf>
    <xf numFmtId="164" fontId="7" fillId="0" borderId="25" xfId="1" applyFont="1" applyFill="1" applyBorder="1" applyAlignment="1">
      <alignment horizontal="center" vertical="center"/>
    </xf>
    <xf numFmtId="164" fontId="6" fillId="0" borderId="25" xfId="1" applyFont="1" applyFill="1" applyBorder="1" applyAlignment="1">
      <alignment horizontal="center" vertical="center"/>
    </xf>
    <xf numFmtId="164" fontId="6" fillId="0" borderId="26" xfId="1" applyFont="1" applyFill="1" applyBorder="1" applyAlignment="1">
      <alignment horizontal="left" vertical="center" wrapText="1"/>
    </xf>
    <xf numFmtId="164" fontId="6" fillId="0" borderId="25" xfId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164" fontId="6" fillId="0" borderId="0" xfId="1" applyFont="1" applyFill="1" applyAlignment="1">
      <alignment vertical="center"/>
    </xf>
    <xf numFmtId="164" fontId="6" fillId="0" borderId="26" xfId="1" quotePrefix="1" applyFont="1" applyFill="1" applyBorder="1" applyAlignment="1">
      <alignment horizontal="left" vertical="center" wrapText="1"/>
    </xf>
    <xf numFmtId="164" fontId="7" fillId="0" borderId="6" xfId="1" quotePrefix="1" applyFont="1" applyFill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164" fontId="6" fillId="7" borderId="22" xfId="1" applyFont="1" applyFill="1" applyBorder="1" applyAlignment="1">
      <alignment horizontal="center" vertical="center"/>
    </xf>
    <xf numFmtId="0" fontId="6" fillId="7" borderId="22" xfId="0" applyFont="1" applyFill="1" applyBorder="1" applyAlignment="1">
      <alignment horizontal="center" vertical="center"/>
    </xf>
    <xf numFmtId="164" fontId="6" fillId="7" borderId="22" xfId="1" applyFont="1" applyFill="1" applyBorder="1" applyAlignment="1">
      <alignment vertical="center"/>
    </xf>
    <xf numFmtId="0" fontId="6" fillId="7" borderId="22" xfId="0" applyFont="1" applyFill="1" applyBorder="1" applyAlignment="1">
      <alignment vertical="center"/>
    </xf>
    <xf numFmtId="0" fontId="6" fillId="0" borderId="30" xfId="15" applyFont="1" applyBorder="1" applyAlignment="1">
      <alignment vertical="center"/>
    </xf>
    <xf numFmtId="0" fontId="6" fillId="0" borderId="3" xfId="15" quotePrefix="1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164" fontId="6" fillId="0" borderId="3" xfId="1" quotePrefix="1" applyFont="1" applyFill="1" applyBorder="1" applyAlignment="1">
      <alignment horizontal="center" vertical="center"/>
    </xf>
    <xf numFmtId="164" fontId="6" fillId="0" borderId="5" xfId="1" applyFont="1" applyFill="1" applyBorder="1" applyAlignment="1">
      <alignment vertical="center"/>
    </xf>
    <xf numFmtId="164" fontId="6" fillId="0" borderId="32" xfId="1" applyFont="1" applyFill="1" applyBorder="1" applyAlignment="1">
      <alignment vertical="center"/>
    </xf>
    <xf numFmtId="0" fontId="6" fillId="0" borderId="30" xfId="0" applyFont="1" applyBorder="1" applyAlignment="1">
      <alignment horizontal="center" vertical="center"/>
    </xf>
    <xf numFmtId="164" fontId="6" fillId="0" borderId="0" xfId="1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65" fontId="6" fillId="0" borderId="0" xfId="1" applyNumberFormat="1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1" fontId="7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" fontId="6" fillId="0" borderId="0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5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left" vertical="center"/>
    </xf>
    <xf numFmtId="0" fontId="7" fillId="0" borderId="17" xfId="0" applyNumberFormat="1" applyFont="1" applyFill="1" applyBorder="1" applyAlignment="1">
      <alignment horizontal="left" vertical="center"/>
    </xf>
    <xf numFmtId="1" fontId="6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left" vertical="center"/>
    </xf>
    <xf numFmtId="0" fontId="6" fillId="0" borderId="5" xfId="0" applyNumberFormat="1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vertical="center" wrapText="1"/>
    </xf>
    <xf numFmtId="0" fontId="6" fillId="0" borderId="18" xfId="0" applyFont="1" applyFill="1" applyBorder="1" applyAlignment="1">
      <alignment vertical="center"/>
    </xf>
    <xf numFmtId="2" fontId="6" fillId="2" borderId="8" xfId="0" applyNumberFormat="1" applyFont="1" applyFill="1" applyBorder="1" applyAlignment="1">
      <alignment horizontal="center" vertical="center"/>
    </xf>
    <xf numFmtId="165" fontId="6" fillId="2" borderId="8" xfId="1" applyNumberFormat="1" applyFont="1" applyFill="1" applyBorder="1" applyAlignment="1">
      <alignment vertical="center"/>
    </xf>
    <xf numFmtId="164" fontId="6" fillId="2" borderId="8" xfId="1" applyFont="1" applyFill="1" applyBorder="1" applyAlignment="1">
      <alignment vertical="center"/>
    </xf>
    <xf numFmtId="164" fontId="7" fillId="2" borderId="8" xfId="1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165" fontId="6" fillId="0" borderId="0" xfId="1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0" fontId="6" fillId="0" borderId="4" xfId="15" applyFont="1" applyBorder="1" applyAlignment="1">
      <alignment horizontal="left" vertical="center"/>
    </xf>
    <xf numFmtId="49" fontId="7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0" fontId="7" fillId="0" borderId="0" xfId="0" applyFont="1" applyAlignment="1">
      <alignment horizontal="right" vertical="center"/>
    </xf>
    <xf numFmtId="164" fontId="6" fillId="0" borderId="33" xfId="1" applyFont="1" applyFill="1" applyBorder="1" applyAlignment="1">
      <alignment horizontal="center" vertical="center"/>
    </xf>
    <xf numFmtId="164" fontId="6" fillId="0" borderId="22" xfId="1" applyFont="1" applyFill="1" applyBorder="1" applyAlignment="1">
      <alignment horizontal="center" vertical="center"/>
    </xf>
    <xf numFmtId="164" fontId="6" fillId="0" borderId="28" xfId="1" applyFont="1" applyFill="1" applyBorder="1" applyAlignment="1">
      <alignment horizontal="center" vertical="center"/>
    </xf>
    <xf numFmtId="164" fontId="6" fillId="0" borderId="31" xfId="1" applyFont="1" applyFill="1" applyBorder="1" applyAlignment="1">
      <alignment horizontal="center" vertical="center"/>
    </xf>
    <xf numFmtId="164" fontId="6" fillId="0" borderId="32" xfId="1" applyFont="1" applyFill="1" applyBorder="1" applyAlignment="1">
      <alignment horizontal="center" vertical="center"/>
    </xf>
    <xf numFmtId="164" fontId="6" fillId="0" borderId="30" xfId="1" applyFont="1" applyFill="1" applyBorder="1" applyAlignment="1">
      <alignment horizontal="center" vertical="center"/>
    </xf>
    <xf numFmtId="4" fontId="6" fillId="0" borderId="4" xfId="0" applyNumberFormat="1" applyFont="1" applyBorder="1"/>
    <xf numFmtId="164" fontId="10" fillId="0" borderId="0" xfId="1" applyFont="1" applyFill="1" applyBorder="1" applyAlignment="1">
      <alignment vertical="center"/>
    </xf>
    <xf numFmtId="0" fontId="10" fillId="0" borderId="0" xfId="15" applyFont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8" fillId="0" borderId="4" xfId="15" applyFont="1" applyBorder="1" applyAlignment="1">
      <alignment horizontal="center" vertical="center" wrapText="1"/>
    </xf>
    <xf numFmtId="164" fontId="6" fillId="0" borderId="33" xfId="1" applyFont="1" applyFill="1" applyBorder="1" applyAlignment="1">
      <alignment horizontal="center"/>
    </xf>
    <xf numFmtId="164" fontId="6" fillId="0" borderId="4" xfId="1" applyFont="1" applyFill="1" applyBorder="1"/>
    <xf numFmtId="0" fontId="7" fillId="0" borderId="3" xfId="0" applyFont="1" applyFill="1" applyBorder="1" applyAlignment="1">
      <alignment horizontal="center" vertical="center"/>
    </xf>
    <xf numFmtId="0" fontId="6" fillId="0" borderId="3" xfId="15" applyFont="1" applyFill="1" applyBorder="1" applyAlignment="1">
      <alignment horizontal="center" vertical="center"/>
    </xf>
    <xf numFmtId="0" fontId="6" fillId="0" borderId="2" xfId="15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7" fillId="0" borderId="27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4" fontId="12" fillId="0" borderId="0" xfId="1" applyFont="1" applyBorder="1" applyAlignment="1">
      <alignment vertical="center"/>
    </xf>
    <xf numFmtId="164" fontId="12" fillId="0" borderId="0" xfId="1" applyFont="1" applyAlignment="1">
      <alignment vertical="center"/>
    </xf>
    <xf numFmtId="164" fontId="12" fillId="0" borderId="0" xfId="1" applyFont="1" applyAlignment="1">
      <alignment horizontal="center" vertical="center"/>
    </xf>
    <xf numFmtId="164" fontId="9" fillId="0" borderId="0" xfId="1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164" fontId="9" fillId="0" borderId="0" xfId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164" fontId="9" fillId="0" borderId="0" xfId="1" applyFont="1" applyFill="1" applyBorder="1" applyAlignment="1">
      <alignment horizontal="left" vertical="center"/>
    </xf>
    <xf numFmtId="164" fontId="12" fillId="0" borderId="0" xfId="1" applyFont="1" applyFill="1" applyBorder="1" applyAlignment="1">
      <alignment horizontal="center" vertical="center"/>
    </xf>
    <xf numFmtId="164" fontId="12" fillId="0" borderId="0" xfId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horizontal="right" vertical="center"/>
    </xf>
    <xf numFmtId="49" fontId="9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15" xfId="0" applyFont="1" applyBorder="1" applyAlignment="1">
      <alignment horizontal="right" vertical="center"/>
    </xf>
    <xf numFmtId="164" fontId="9" fillId="0" borderId="12" xfId="1" applyFont="1" applyFill="1" applyBorder="1" applyAlignment="1">
      <alignment horizontal="center" vertical="center"/>
    </xf>
    <xf numFmtId="164" fontId="9" fillId="0" borderId="11" xfId="1" applyFont="1" applyFill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left" vertical="center"/>
    </xf>
    <xf numFmtId="0" fontId="9" fillId="0" borderId="24" xfId="0" applyFont="1" applyBorder="1" applyAlignment="1">
      <alignment horizontal="center" vertical="center"/>
    </xf>
    <xf numFmtId="164" fontId="9" fillId="0" borderId="22" xfId="1" applyFont="1" applyFill="1" applyBorder="1" applyAlignment="1">
      <alignment horizontal="center" vertical="center"/>
    </xf>
    <xf numFmtId="164" fontId="9" fillId="0" borderId="0" xfId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quotePrefix="1" applyFont="1" applyBorder="1" applyAlignment="1">
      <alignment horizontal="left" vertical="center" wrapText="1"/>
    </xf>
    <xf numFmtId="1" fontId="12" fillId="0" borderId="2" xfId="1" applyNumberFormat="1" applyFont="1" applyFill="1" applyBorder="1" applyAlignment="1">
      <alignment horizontal="center" vertical="center"/>
    </xf>
    <xf numFmtId="164" fontId="12" fillId="0" borderId="2" xfId="1" applyFont="1" applyFill="1" applyBorder="1" applyAlignment="1">
      <alignment vertical="center"/>
    </xf>
    <xf numFmtId="0" fontId="12" fillId="0" borderId="4" xfId="0" applyFont="1" applyBorder="1" applyAlignment="1">
      <alignment vertical="center"/>
    </xf>
    <xf numFmtId="164" fontId="12" fillId="0" borderId="0" xfId="0" applyNumberFormat="1" applyFont="1" applyAlignment="1">
      <alignment vertical="center"/>
    </xf>
    <xf numFmtId="0" fontId="12" fillId="0" borderId="3" xfId="0" quotePrefix="1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164" fontId="12" fillId="0" borderId="2" xfId="1" applyFont="1" applyFill="1" applyBorder="1" applyAlignment="1">
      <alignment horizontal="center" vertical="center"/>
    </xf>
    <xf numFmtId="2" fontId="12" fillId="3" borderId="8" xfId="0" applyNumberFormat="1" applyFont="1" applyFill="1" applyBorder="1" applyAlignment="1">
      <alignment horizontal="center" vertical="center"/>
    </xf>
    <xf numFmtId="164" fontId="12" fillId="3" borderId="8" xfId="1" applyFont="1" applyFill="1" applyBorder="1" applyAlignment="1">
      <alignment horizontal="center" vertical="center"/>
    </xf>
    <xf numFmtId="164" fontId="12" fillId="3" borderId="8" xfId="1" applyFont="1" applyFill="1" applyBorder="1" applyAlignment="1">
      <alignment vertical="center"/>
    </xf>
    <xf numFmtId="164" fontId="9" fillId="3" borderId="8" xfId="1" applyFont="1" applyFill="1" applyBorder="1" applyAlignment="1">
      <alignment vertical="center"/>
    </xf>
    <xf numFmtId="0" fontId="12" fillId="3" borderId="8" xfId="0" applyFont="1" applyFill="1" applyBorder="1" applyAlignment="1">
      <alignment vertical="center"/>
    </xf>
    <xf numFmtId="4" fontId="12" fillId="0" borderId="0" xfId="0" applyNumberFormat="1" applyFont="1" applyAlignment="1">
      <alignment vertical="center"/>
    </xf>
    <xf numFmtId="0" fontId="12" fillId="3" borderId="0" xfId="0" applyFont="1" applyFill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 wrapText="1"/>
    </xf>
    <xf numFmtId="164" fontId="12" fillId="0" borderId="7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2" fillId="0" borderId="1" xfId="1" applyFont="1" applyFill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164" fontId="12" fillId="0" borderId="4" xfId="1" applyFont="1" applyFill="1" applyBorder="1" applyAlignment="1">
      <alignment horizontal="center" vertical="center"/>
    </xf>
    <xf numFmtId="164" fontId="12" fillId="0" borderId="22" xfId="1" applyFont="1" applyFill="1" applyBorder="1" applyAlignment="1">
      <alignment horizontal="center" vertical="center"/>
    </xf>
    <xf numFmtId="164" fontId="12" fillId="0" borderId="28" xfId="1" applyFont="1" applyFill="1" applyBorder="1" applyAlignment="1">
      <alignment horizontal="center" vertical="center"/>
    </xf>
    <xf numFmtId="164" fontId="12" fillId="0" borderId="30" xfId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3" borderId="9" xfId="0" applyFont="1" applyFill="1" applyBorder="1" applyAlignment="1">
      <alignment horizontal="center" vertical="center"/>
    </xf>
    <xf numFmtId="0" fontId="9" fillId="3" borderId="10" xfId="0" quotePrefix="1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vertical="center"/>
    </xf>
    <xf numFmtId="164" fontId="9" fillId="0" borderId="0" xfId="1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6" xfId="0" quotePrefix="1" applyFont="1" applyBorder="1" applyAlignment="1">
      <alignment horizontal="left" vertical="center"/>
    </xf>
    <xf numFmtId="164" fontId="12" fillId="0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9" fillId="0" borderId="27" xfId="0" applyFont="1" applyBorder="1" applyAlignment="1">
      <alignment horizontal="center" vertical="center"/>
    </xf>
    <xf numFmtId="0" fontId="12" fillId="0" borderId="15" xfId="0" applyFont="1" applyBorder="1" applyAlignment="1">
      <alignment horizontal="left" vertical="center"/>
    </xf>
    <xf numFmtId="0" fontId="12" fillId="0" borderId="28" xfId="0" applyFont="1" applyBorder="1" applyAlignment="1">
      <alignment horizontal="center" vertical="center"/>
    </xf>
    <xf numFmtId="164" fontId="12" fillId="0" borderId="28" xfId="1" applyFont="1" applyFill="1" applyBorder="1" applyAlignment="1">
      <alignment vertical="center"/>
    </xf>
    <xf numFmtId="0" fontId="12" fillId="0" borderId="28" xfId="0" applyFont="1" applyBorder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9" fillId="3" borderId="21" xfId="0" quotePrefix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/>
    </xf>
    <xf numFmtId="0" fontId="9" fillId="0" borderId="3" xfId="0" quotePrefix="1" applyFont="1" applyBorder="1" applyAlignment="1">
      <alignment horizontal="left" vertical="center"/>
    </xf>
    <xf numFmtId="2" fontId="12" fillId="0" borderId="2" xfId="1" applyNumberFormat="1" applyFont="1" applyFill="1" applyBorder="1" applyAlignment="1">
      <alignment horizontal="center" vertical="center"/>
    </xf>
    <xf numFmtId="0" fontId="12" fillId="0" borderId="3" xfId="0" quotePrefix="1" applyFont="1" applyBorder="1" applyAlignment="1">
      <alignment horizontal="center" vertical="center"/>
    </xf>
    <xf numFmtId="0" fontId="12" fillId="0" borderId="4" xfId="0" applyFont="1" applyBorder="1" applyAlignment="1">
      <alignment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26" xfId="0" quotePrefix="1" applyFont="1" applyBorder="1" applyAlignment="1">
      <alignment horizontal="left" vertical="center" wrapText="1"/>
    </xf>
    <xf numFmtId="164" fontId="12" fillId="0" borderId="26" xfId="1" applyFont="1" applyFill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164" fontId="12" fillId="0" borderId="18" xfId="1" applyFont="1" applyFill="1" applyBorder="1" applyAlignment="1">
      <alignment vertical="center"/>
    </xf>
    <xf numFmtId="0" fontId="12" fillId="0" borderId="18" xfId="0" applyFont="1" applyBorder="1" applyAlignment="1">
      <alignment vertical="center"/>
    </xf>
    <xf numFmtId="0" fontId="12" fillId="4" borderId="0" xfId="0" applyFont="1" applyFill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6" borderId="0" xfId="0" applyFont="1" applyFill="1" applyAlignment="1">
      <alignment vertical="center"/>
    </xf>
    <xf numFmtId="4" fontId="12" fillId="0" borderId="4" xfId="0" applyNumberFormat="1" applyFont="1" applyBorder="1"/>
    <xf numFmtId="164" fontId="12" fillId="0" borderId="2" xfId="1" applyFont="1" applyBorder="1" applyAlignment="1">
      <alignment horizontal="center"/>
    </xf>
    <xf numFmtId="164" fontId="12" fillId="0" borderId="18" xfId="1" applyFont="1" applyFill="1" applyBorder="1" applyAlignment="1">
      <alignment horizontal="center" vertical="center"/>
    </xf>
    <xf numFmtId="164" fontId="12" fillId="7" borderId="18" xfId="1" applyFont="1" applyFill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31" xfId="0" applyFont="1" applyBorder="1" applyAlignment="1">
      <alignment horizontal="center" vertical="center"/>
    </xf>
    <xf numFmtId="0" fontId="12" fillId="0" borderId="31" xfId="0" quotePrefix="1" applyFont="1" applyBorder="1" applyAlignment="1">
      <alignment horizontal="center" vertical="center"/>
    </xf>
    <xf numFmtId="0" fontId="12" fillId="0" borderId="32" xfId="0" applyFont="1" applyBorder="1" applyAlignment="1">
      <alignment vertical="center" wrapText="1"/>
    </xf>
    <xf numFmtId="164" fontId="12" fillId="0" borderId="32" xfId="1" applyFont="1" applyFill="1" applyBorder="1" applyAlignment="1">
      <alignment horizontal="center" vertical="center"/>
    </xf>
    <xf numFmtId="0" fontId="12" fillId="0" borderId="33" xfId="0" applyFont="1" applyBorder="1" applyAlignment="1">
      <alignment vertical="center"/>
    </xf>
    <xf numFmtId="0" fontId="12" fillId="5" borderId="0" xfId="0" applyFont="1" applyFill="1" applyAlignment="1">
      <alignment vertical="center"/>
    </xf>
    <xf numFmtId="0" fontId="12" fillId="7" borderId="18" xfId="0" applyFont="1" applyFill="1" applyBorder="1" applyAlignment="1">
      <alignment horizontal="center" vertical="center"/>
    </xf>
    <xf numFmtId="0" fontId="12" fillId="7" borderId="29" xfId="0" quotePrefix="1" applyFont="1" applyFill="1" applyBorder="1" applyAlignment="1">
      <alignment vertical="center" wrapText="1"/>
    </xf>
    <xf numFmtId="0" fontId="12" fillId="7" borderId="26" xfId="0" quotePrefix="1" applyFont="1" applyFill="1" applyBorder="1" applyAlignment="1">
      <alignment vertical="center" wrapText="1"/>
    </xf>
    <xf numFmtId="164" fontId="12" fillId="7" borderId="18" xfId="1" applyFont="1" applyFill="1" applyBorder="1" applyAlignment="1">
      <alignment horizontal="center" vertical="center"/>
    </xf>
    <xf numFmtId="0" fontId="12" fillId="7" borderId="18" xfId="0" applyFont="1" applyFill="1" applyBorder="1" applyAlignment="1">
      <alignment vertical="center"/>
    </xf>
    <xf numFmtId="0" fontId="9" fillId="0" borderId="6" xfId="15" applyFont="1" applyBorder="1" applyAlignment="1">
      <alignment horizontal="left" vertical="center"/>
    </xf>
    <xf numFmtId="0" fontId="9" fillId="0" borderId="7" xfId="0" applyFont="1" applyBorder="1" applyAlignment="1">
      <alignment vertical="center" wrapText="1"/>
    </xf>
    <xf numFmtId="0" fontId="12" fillId="0" borderId="1" xfId="15" applyFont="1" applyBorder="1" applyAlignment="1">
      <alignment horizontal="center" vertical="center"/>
    </xf>
    <xf numFmtId="0" fontId="12" fillId="0" borderId="7" xfId="15" applyFont="1" applyBorder="1" applyAlignment="1">
      <alignment vertical="center"/>
    </xf>
    <xf numFmtId="0" fontId="12" fillId="0" borderId="0" xfId="15" applyFont="1" applyAlignment="1">
      <alignment vertical="center"/>
    </xf>
    <xf numFmtId="0" fontId="12" fillId="0" borderId="3" xfId="15" applyFont="1" applyBorder="1" applyAlignment="1">
      <alignment horizontal="center" vertical="center"/>
    </xf>
    <xf numFmtId="0" fontId="12" fillId="0" borderId="2" xfId="15" applyFont="1" applyBorder="1" applyAlignment="1">
      <alignment horizontal="center" vertical="center"/>
    </xf>
    <xf numFmtId="164" fontId="12" fillId="0" borderId="5" xfId="1" applyFont="1" applyFill="1" applyBorder="1" applyAlignment="1">
      <alignment horizontal="center" vertical="center"/>
    </xf>
    <xf numFmtId="0" fontId="12" fillId="0" borderId="4" xfId="15" applyFont="1" applyBorder="1" applyAlignment="1">
      <alignment horizontal="center" vertical="center"/>
    </xf>
    <xf numFmtId="0" fontId="12" fillId="0" borderId="4" xfId="15" applyFont="1" applyFill="1" applyBorder="1" applyAlignment="1">
      <alignment horizontal="center" vertical="center"/>
    </xf>
    <xf numFmtId="0" fontId="12" fillId="0" borderId="31" xfId="15" applyFont="1" applyBorder="1" applyAlignment="1">
      <alignment horizontal="center" vertical="center"/>
    </xf>
    <xf numFmtId="164" fontId="12" fillId="0" borderId="5" xfId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164" fontId="12" fillId="0" borderId="33" xfId="1" applyFont="1" applyFill="1" applyBorder="1" applyAlignment="1">
      <alignment horizontal="center" vertical="center"/>
    </xf>
    <xf numFmtId="0" fontId="12" fillId="0" borderId="33" xfId="15" applyFont="1" applyBorder="1" applyAlignment="1">
      <alignment horizontal="center" vertical="center"/>
    </xf>
    <xf numFmtId="164" fontId="12" fillId="0" borderId="31" xfId="1" applyFont="1" applyBorder="1"/>
    <xf numFmtId="164" fontId="12" fillId="0" borderId="33" xfId="1" applyFont="1" applyFill="1" applyBorder="1" applyAlignment="1">
      <alignment vertical="center"/>
    </xf>
    <xf numFmtId="164" fontId="12" fillId="0" borderId="34" xfId="1" applyFont="1" applyBorder="1"/>
    <xf numFmtId="0" fontId="12" fillId="0" borderId="32" xfId="15" applyFont="1" applyBorder="1" applyAlignment="1">
      <alignment vertical="center"/>
    </xf>
    <xf numFmtId="0" fontId="9" fillId="3" borderId="9" xfId="0" applyFont="1" applyFill="1" applyBorder="1" applyAlignment="1">
      <alignment horizontal="center" vertical="center"/>
    </xf>
    <xf numFmtId="164" fontId="9" fillId="3" borderId="8" xfId="1" applyFont="1" applyFill="1" applyBorder="1" applyAlignment="1">
      <alignment horizontal="center" vertical="center"/>
    </xf>
    <xf numFmtId="4" fontId="9" fillId="3" borderId="8" xfId="1" applyNumberFormat="1" applyFont="1" applyFill="1" applyBorder="1" applyAlignment="1">
      <alignment horizontal="center" vertical="center"/>
    </xf>
    <xf numFmtId="164" fontId="9" fillId="3" borderId="9" xfId="1" applyFont="1" applyFill="1" applyBorder="1" applyAlignment="1">
      <alignment vertical="center"/>
    </xf>
    <xf numFmtId="0" fontId="9" fillId="3" borderId="10" xfId="15" applyFont="1" applyFill="1" applyBorder="1" applyAlignment="1">
      <alignment vertical="center"/>
    </xf>
    <xf numFmtId="0" fontId="12" fillId="7" borderId="1" xfId="0" applyFont="1" applyFill="1" applyBorder="1" applyAlignment="1">
      <alignment horizontal="center" vertical="center"/>
    </xf>
    <xf numFmtId="166" fontId="12" fillId="0" borderId="1" xfId="1" applyNumberFormat="1" applyFont="1" applyFill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164" fontId="12" fillId="0" borderId="3" xfId="1" applyFont="1" applyFill="1" applyBorder="1" applyAlignment="1">
      <alignment horizontal="center" vertical="center" wrapText="1"/>
    </xf>
    <xf numFmtId="164" fontId="12" fillId="0" borderId="2" xfId="1" applyFont="1" applyFill="1" applyBorder="1" applyAlignment="1">
      <alignment horizontal="center" vertical="center" wrapText="1"/>
    </xf>
    <xf numFmtId="0" fontId="12" fillId="0" borderId="4" xfId="15" applyFont="1" applyBorder="1" applyAlignment="1">
      <alignment horizontal="center" vertical="center" wrapText="1"/>
    </xf>
    <xf numFmtId="164" fontId="12" fillId="0" borderId="0" xfId="1" applyFont="1" applyFill="1" applyBorder="1" applyAlignment="1">
      <alignment vertical="center" wrapText="1"/>
    </xf>
    <xf numFmtId="164" fontId="12" fillId="0" borderId="3" xfId="1" applyFont="1" applyBorder="1" applyAlignment="1">
      <alignment horizontal="center" vertical="center"/>
    </xf>
    <xf numFmtId="0" fontId="12" fillId="0" borderId="4" xfId="15" applyFont="1" applyBorder="1" applyAlignment="1">
      <alignment horizontal="left" vertical="center" wrapText="1"/>
    </xf>
    <xf numFmtId="164" fontId="12" fillId="0" borderId="3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2" fillId="0" borderId="4" xfId="15" applyFont="1" applyFill="1" applyBorder="1" applyAlignment="1">
      <alignment horizontal="left" vertical="center" wrapText="1"/>
    </xf>
    <xf numFmtId="0" fontId="12" fillId="0" borderId="4" xfId="15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2" fillId="0" borderId="4" xfId="0" applyFont="1" applyFill="1" applyBorder="1" applyAlignment="1">
      <alignment vertical="center" wrapText="1"/>
    </xf>
    <xf numFmtId="0" fontId="12" fillId="0" borderId="4" xfId="15" applyFont="1" applyFill="1" applyBorder="1" applyAlignment="1">
      <alignment horizontal="left" vertical="center"/>
    </xf>
    <xf numFmtId="0" fontId="13" fillId="0" borderId="4" xfId="15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12" fillId="0" borderId="26" xfId="0" applyFont="1" applyBorder="1" applyAlignment="1">
      <alignment vertical="center" wrapText="1"/>
    </xf>
    <xf numFmtId="164" fontId="12" fillId="0" borderId="26" xfId="1" applyFont="1" applyFill="1" applyBorder="1" applyAlignment="1">
      <alignment vertical="center"/>
    </xf>
    <xf numFmtId="164" fontId="12" fillId="0" borderId="18" xfId="1" applyFont="1" applyFill="1" applyBorder="1" applyAlignment="1">
      <alignment vertical="center" wrapText="1"/>
    </xf>
    <xf numFmtId="164" fontId="12" fillId="0" borderId="25" xfId="1" applyFont="1" applyFill="1" applyBorder="1" applyAlignment="1">
      <alignment horizontal="left" vertical="center" wrapText="1"/>
    </xf>
    <xf numFmtId="0" fontId="12" fillId="0" borderId="26" xfId="15" applyFont="1" applyBorder="1" applyAlignment="1">
      <alignment vertical="center"/>
    </xf>
    <xf numFmtId="0" fontId="12" fillId="3" borderId="10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7" xfId="0" quotePrefix="1" applyFont="1" applyBorder="1" applyAlignment="1">
      <alignment horizontal="left" vertical="center"/>
    </xf>
    <xf numFmtId="0" fontId="9" fillId="0" borderId="30" xfId="0" applyFont="1" applyBorder="1" applyAlignment="1">
      <alignment horizontal="left" vertical="center" wrapText="1"/>
    </xf>
    <xf numFmtId="2" fontId="12" fillId="0" borderId="28" xfId="1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7" fontId="9" fillId="0" borderId="1" xfId="1" applyNumberFormat="1" applyFont="1" applyFill="1" applyBorder="1" applyAlignment="1">
      <alignment horizontal="center" vertical="center"/>
    </xf>
    <xf numFmtId="164" fontId="9" fillId="0" borderId="6" xfId="1" applyFont="1" applyFill="1" applyBorder="1" applyAlignment="1">
      <alignment horizontal="left" vertical="center"/>
    </xf>
    <xf numFmtId="164" fontId="9" fillId="0" borderId="7" xfId="1" applyFont="1" applyFill="1" applyBorder="1" applyAlignment="1">
      <alignment horizontal="left" vertical="center" wrapText="1"/>
    </xf>
    <xf numFmtId="164" fontId="12" fillId="0" borderId="7" xfId="1" applyFont="1" applyFill="1" applyBorder="1" applyAlignment="1">
      <alignment vertical="center"/>
    </xf>
    <xf numFmtId="164" fontId="9" fillId="0" borderId="27" xfId="1" applyFont="1" applyFill="1" applyBorder="1" applyAlignment="1">
      <alignment horizontal="center" vertical="center"/>
    </xf>
    <xf numFmtId="164" fontId="9" fillId="0" borderId="27" xfId="1" applyFont="1" applyFill="1" applyBorder="1" applyAlignment="1">
      <alignment horizontal="left" vertical="center"/>
    </xf>
    <xf numFmtId="164" fontId="9" fillId="0" borderId="30" xfId="1" applyFont="1" applyFill="1" applyBorder="1" applyAlignment="1">
      <alignment horizontal="left" vertical="center" wrapText="1"/>
    </xf>
    <xf numFmtId="164" fontId="12" fillId="0" borderId="27" xfId="1" applyFont="1" applyFill="1" applyBorder="1" applyAlignment="1">
      <alignment vertical="center"/>
    </xf>
    <xf numFmtId="164" fontId="12" fillId="0" borderId="30" xfId="1" applyFont="1" applyFill="1" applyBorder="1" applyAlignment="1">
      <alignment vertical="center"/>
    </xf>
    <xf numFmtId="164" fontId="9" fillId="0" borderId="3" xfId="1" applyFont="1" applyFill="1" applyBorder="1" applyAlignment="1">
      <alignment horizontal="center" vertical="center"/>
    </xf>
    <xf numFmtId="164" fontId="12" fillId="0" borderId="3" xfId="1" applyFont="1" applyFill="1" applyBorder="1" applyAlignment="1">
      <alignment horizontal="left" vertical="center"/>
    </xf>
    <xf numFmtId="164" fontId="12" fillId="0" borderId="4" xfId="1" applyFont="1" applyFill="1" applyBorder="1" applyAlignment="1">
      <alignment horizontal="left" vertical="center" wrapText="1"/>
    </xf>
    <xf numFmtId="164" fontId="12" fillId="0" borderId="2" xfId="1" applyFont="1" applyFill="1" applyBorder="1" applyAlignment="1">
      <alignment vertical="center" wrapText="1"/>
    </xf>
    <xf numFmtId="164" fontId="12" fillId="0" borderId="3" xfId="1" applyFont="1" applyFill="1" applyBorder="1" applyAlignment="1">
      <alignment vertical="center"/>
    </xf>
    <xf numFmtId="164" fontId="12" fillId="0" borderId="4" xfId="1" applyFont="1" applyFill="1" applyBorder="1" applyAlignment="1">
      <alignment vertical="center"/>
    </xf>
    <xf numFmtId="164" fontId="12" fillId="0" borderId="2" xfId="1" applyFont="1" applyBorder="1" applyAlignment="1">
      <alignment horizontal="center" vertical="center"/>
    </xf>
    <xf numFmtId="164" fontId="12" fillId="0" borderId="4" xfId="1" applyFont="1" applyFill="1" applyBorder="1" applyAlignment="1">
      <alignment horizontal="left" vertical="center"/>
    </xf>
    <xf numFmtId="164" fontId="12" fillId="0" borderId="4" xfId="1" applyFont="1" applyBorder="1" applyAlignment="1">
      <alignment horizontal="left" vertical="center"/>
    </xf>
    <xf numFmtId="164" fontId="9" fillId="0" borderId="3" xfId="1" applyFont="1" applyFill="1" applyBorder="1" applyAlignment="1">
      <alignment horizontal="left" vertical="center"/>
    </xf>
    <xf numFmtId="0" fontId="12" fillId="0" borderId="4" xfId="1" applyNumberFormat="1" applyFont="1" applyFill="1" applyBorder="1" applyAlignment="1">
      <alignment horizontal="left" vertical="center" wrapText="1"/>
    </xf>
    <xf numFmtId="164" fontId="12" fillId="0" borderId="32" xfId="1" applyFont="1" applyFill="1" applyBorder="1" applyAlignment="1">
      <alignment horizontal="left" vertical="center"/>
    </xf>
    <xf numFmtId="164" fontId="9" fillId="0" borderId="31" xfId="1" applyFont="1" applyFill="1" applyBorder="1" applyAlignment="1">
      <alignment horizontal="center" vertical="center"/>
    </xf>
    <xf numFmtId="164" fontId="9" fillId="0" borderId="31" xfId="1" applyFont="1" applyFill="1" applyBorder="1" applyAlignment="1">
      <alignment horizontal="left" vertical="center"/>
    </xf>
    <xf numFmtId="164" fontId="9" fillId="0" borderId="23" xfId="1" applyFont="1" applyFill="1" applyBorder="1" applyAlignment="1">
      <alignment horizontal="center" vertical="center"/>
    </xf>
    <xf numFmtId="164" fontId="12" fillId="0" borderId="24" xfId="1" applyFont="1" applyFill="1" applyBorder="1" applyAlignment="1">
      <alignment horizontal="left" vertical="center"/>
    </xf>
    <xf numFmtId="164" fontId="12" fillId="0" borderId="24" xfId="1" applyFont="1" applyFill="1" applyBorder="1" applyAlignment="1">
      <alignment horizontal="center" vertical="center"/>
    </xf>
    <xf numFmtId="164" fontId="12" fillId="0" borderId="30" xfId="1" applyFont="1" applyFill="1" applyBorder="1" applyAlignment="1">
      <alignment horizontal="left" vertical="center"/>
    </xf>
    <xf numFmtId="164" fontId="9" fillId="0" borderId="25" xfId="1" applyFont="1" applyFill="1" applyBorder="1" applyAlignment="1">
      <alignment horizontal="center" vertical="center"/>
    </xf>
    <xf numFmtId="164" fontId="12" fillId="0" borderId="25" xfId="1" applyFont="1" applyFill="1" applyBorder="1" applyAlignment="1">
      <alignment horizontal="center" vertical="center"/>
    </xf>
    <xf numFmtId="164" fontId="12" fillId="0" borderId="26" xfId="1" applyFont="1" applyFill="1" applyBorder="1" applyAlignment="1">
      <alignment horizontal="left" vertical="center" wrapText="1"/>
    </xf>
    <xf numFmtId="164" fontId="12" fillId="0" borderId="25" xfId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4" fontId="12" fillId="0" borderId="0" xfId="1" applyFont="1" applyFill="1" applyAlignment="1">
      <alignment vertical="center"/>
    </xf>
    <xf numFmtId="164" fontId="12" fillId="0" borderId="32" xfId="1" applyFont="1" applyFill="1" applyBorder="1" applyAlignment="1">
      <alignment horizontal="left" vertical="center" wrapText="1"/>
    </xf>
    <xf numFmtId="164" fontId="12" fillId="0" borderId="0" xfId="1" applyNumberFormat="1" applyFont="1" applyAlignment="1">
      <alignment vertical="center"/>
    </xf>
    <xf numFmtId="0" fontId="12" fillId="0" borderId="5" xfId="0" applyFont="1" applyBorder="1" applyAlignment="1">
      <alignment vertical="center" wrapText="1"/>
    </xf>
    <xf numFmtId="0" fontId="12" fillId="0" borderId="30" xfId="0" applyFont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4" xfId="15" applyFont="1" applyBorder="1" applyAlignment="1">
      <alignment vertical="center"/>
    </xf>
    <xf numFmtId="0" fontId="12" fillId="0" borderId="4" xfId="15" applyFont="1" applyFill="1" applyBorder="1" applyAlignment="1">
      <alignment vertical="center"/>
    </xf>
    <xf numFmtId="0" fontId="12" fillId="7" borderId="3" xfId="15" applyFont="1" applyFill="1" applyBorder="1" applyAlignment="1">
      <alignment horizontal="center" vertical="center"/>
    </xf>
    <xf numFmtId="0" fontId="12" fillId="0" borderId="4" xfId="15" applyFont="1" applyFill="1" applyBorder="1" applyAlignment="1">
      <alignment horizontal="left" vertical="top" wrapText="1"/>
    </xf>
    <xf numFmtId="164" fontId="12" fillId="0" borderId="2" xfId="1" applyFont="1" applyFill="1" applyBorder="1" applyAlignment="1">
      <alignment horizontal="center"/>
    </xf>
    <xf numFmtId="164" fontId="12" fillId="0" borderId="3" xfId="1" applyFont="1" applyFill="1" applyBorder="1"/>
    <xf numFmtId="164" fontId="12" fillId="0" borderId="4" xfId="1" applyFont="1" applyFill="1" applyBorder="1"/>
    <xf numFmtId="164" fontId="9" fillId="0" borderId="23" xfId="1" applyFont="1" applyFill="1" applyBorder="1" applyAlignment="1">
      <alignment horizontal="left" vertical="center"/>
    </xf>
    <xf numFmtId="164" fontId="12" fillId="0" borderId="32" xfId="1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/>
    </xf>
    <xf numFmtId="0" fontId="12" fillId="0" borderId="3" xfId="15" applyFont="1" applyFill="1" applyBorder="1" applyAlignment="1">
      <alignment horizontal="center" vertical="center"/>
    </xf>
    <xf numFmtId="0" fontId="12" fillId="0" borderId="2" xfId="15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27" xfId="0" quotePrefix="1" applyFont="1" applyFill="1" applyBorder="1" applyAlignment="1">
      <alignment horizontal="left" vertical="center"/>
    </xf>
    <xf numFmtId="0" fontId="9" fillId="0" borderId="30" xfId="0" applyFont="1" applyFill="1" applyBorder="1" applyAlignment="1">
      <alignment horizontal="left" vertical="center" wrapText="1"/>
    </xf>
    <xf numFmtId="0" fontId="12" fillId="0" borderId="28" xfId="0" applyFont="1" applyFill="1" applyBorder="1" applyAlignment="1">
      <alignment vertical="center"/>
    </xf>
    <xf numFmtId="0" fontId="9" fillId="0" borderId="3" xfId="0" quotePrefix="1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vertical="center"/>
    </xf>
    <xf numFmtId="0" fontId="12" fillId="0" borderId="3" xfId="0" quotePrefix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center"/>
    </xf>
    <xf numFmtId="0" fontId="12" fillId="0" borderId="4" xfId="0" quotePrefix="1" applyFont="1" applyFill="1" applyBorder="1" applyAlignment="1">
      <alignment horizontal="left" vertical="center" wrapText="1"/>
    </xf>
    <xf numFmtId="0" fontId="12" fillId="0" borderId="28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12" fillId="0" borderId="26" xfId="0" quotePrefix="1" applyFont="1" applyFill="1" applyBorder="1" applyAlignment="1">
      <alignment horizontal="left" vertical="center" wrapText="1"/>
    </xf>
    <xf numFmtId="0" fontId="12" fillId="0" borderId="18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vertical="center"/>
    </xf>
    <xf numFmtId="3" fontId="12" fillId="0" borderId="0" xfId="0" applyNumberFormat="1" applyFont="1" applyAlignment="1">
      <alignment vertical="center"/>
    </xf>
    <xf numFmtId="164" fontId="12" fillId="0" borderId="0" xfId="1" applyFont="1" applyBorder="1" applyAlignment="1">
      <alignment horizontal="center" vertical="center"/>
    </xf>
    <xf numFmtId="165" fontId="9" fillId="0" borderId="0" xfId="1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2" fillId="0" borderId="7" xfId="15" applyFont="1" applyBorder="1" applyAlignment="1">
      <alignment horizontal="center" vertical="center"/>
    </xf>
    <xf numFmtId="0" fontId="12" fillId="0" borderId="25" xfId="15" applyFont="1" applyBorder="1" applyAlignment="1">
      <alignment horizontal="center" vertical="center"/>
    </xf>
    <xf numFmtId="0" fontId="12" fillId="0" borderId="26" xfId="0" applyFont="1" applyBorder="1" applyAlignment="1">
      <alignment horizontal="left" vertical="center" wrapText="1"/>
    </xf>
    <xf numFmtId="0" fontId="12" fillId="0" borderId="26" xfId="15" applyFont="1" applyBorder="1" applyAlignment="1">
      <alignment horizontal="center" vertical="center"/>
    </xf>
    <xf numFmtId="0" fontId="9" fillId="3" borderId="10" xfId="15" applyFont="1" applyFill="1" applyBorder="1" applyAlignment="1">
      <alignment horizontal="center" vertical="center"/>
    </xf>
    <xf numFmtId="166" fontId="12" fillId="0" borderId="1" xfId="1" applyNumberFormat="1" applyFont="1" applyFill="1" applyBorder="1" applyAlignment="1">
      <alignment horizontal="center" vertical="center"/>
    </xf>
    <xf numFmtId="164" fontId="12" fillId="0" borderId="18" xfId="1" applyFont="1" applyFill="1" applyBorder="1" applyAlignment="1">
      <alignment horizontal="center" vertical="center" wrapText="1"/>
    </xf>
    <xf numFmtId="164" fontId="12" fillId="0" borderId="25" xfId="1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/>
    </xf>
    <xf numFmtId="164" fontId="9" fillId="0" borderId="33" xfId="1" applyFont="1" applyFill="1" applyBorder="1" applyAlignment="1">
      <alignment horizontal="center" vertical="center"/>
    </xf>
    <xf numFmtId="164" fontId="12" fillId="0" borderId="0" xfId="1" applyFont="1" applyFill="1" applyAlignment="1">
      <alignment horizontal="center" vertical="center"/>
    </xf>
    <xf numFmtId="164" fontId="12" fillId="0" borderId="4" xfId="1" applyFont="1" applyFill="1" applyBorder="1" applyAlignment="1">
      <alignment horizontal="center" vertical="center"/>
    </xf>
    <xf numFmtId="164" fontId="12" fillId="0" borderId="5" xfId="1" applyFont="1" applyFill="1" applyBorder="1" applyAlignment="1">
      <alignment horizontal="center" vertical="center"/>
    </xf>
    <xf numFmtId="164" fontId="12" fillId="0" borderId="4" xfId="1" applyFont="1" applyFill="1" applyBorder="1" applyAlignment="1">
      <alignment horizontal="center" vertical="center"/>
    </xf>
    <xf numFmtId="164" fontId="14" fillId="0" borderId="2" xfId="1" applyFont="1" applyFill="1" applyBorder="1" applyAlignment="1">
      <alignment horizontal="center" vertical="center"/>
    </xf>
    <xf numFmtId="164" fontId="14" fillId="0" borderId="3" xfId="1" applyFont="1" applyFill="1" applyBorder="1" applyAlignment="1">
      <alignment horizontal="center" vertical="center"/>
    </xf>
    <xf numFmtId="169" fontId="15" fillId="0" borderId="0" xfId="21" applyNumberFormat="1" applyFont="1" applyAlignment="1">
      <alignment vertical="center"/>
    </xf>
    <xf numFmtId="164" fontId="6" fillId="0" borderId="0" xfId="1" applyNumberFormat="1" applyFont="1" applyFill="1" applyAlignment="1">
      <alignment vertical="center"/>
    </xf>
    <xf numFmtId="164" fontId="12" fillId="0" borderId="33" xfId="1" applyFont="1" applyFill="1" applyBorder="1" applyAlignment="1">
      <alignment horizontal="center" vertical="center"/>
    </xf>
    <xf numFmtId="164" fontId="12" fillId="0" borderId="22" xfId="1" applyFont="1" applyFill="1" applyBorder="1" applyAlignment="1">
      <alignment horizontal="center" vertical="center"/>
    </xf>
    <xf numFmtId="164" fontId="12" fillId="0" borderId="28" xfId="1" applyFont="1" applyFill="1" applyBorder="1" applyAlignment="1">
      <alignment horizontal="center" vertical="center"/>
    </xf>
    <xf numFmtId="164" fontId="12" fillId="0" borderId="31" xfId="1" applyFont="1" applyFill="1" applyBorder="1" applyAlignment="1">
      <alignment horizontal="center" vertical="center"/>
    </xf>
    <xf numFmtId="164" fontId="12" fillId="0" borderId="34" xfId="1" applyFont="1" applyFill="1" applyBorder="1" applyAlignment="1">
      <alignment horizontal="center" vertical="center"/>
    </xf>
    <xf numFmtId="164" fontId="12" fillId="0" borderId="32" xfId="1" applyFont="1" applyFill="1" applyBorder="1" applyAlignment="1">
      <alignment horizontal="center" vertical="center"/>
    </xf>
    <xf numFmtId="164" fontId="12" fillId="0" borderId="23" xfId="1" applyFont="1" applyFill="1" applyBorder="1" applyAlignment="1">
      <alignment horizontal="center" vertical="center"/>
    </xf>
    <xf numFmtId="164" fontId="12" fillId="0" borderId="0" xfId="1" applyFont="1" applyFill="1" applyBorder="1" applyAlignment="1">
      <alignment horizontal="center" vertical="center"/>
    </xf>
    <xf numFmtId="164" fontId="12" fillId="0" borderId="24" xfId="1" applyFont="1" applyFill="1" applyBorder="1" applyAlignment="1">
      <alignment horizontal="center" vertical="center"/>
    </xf>
    <xf numFmtId="164" fontId="12" fillId="0" borderId="27" xfId="1" applyFont="1" applyFill="1" applyBorder="1" applyAlignment="1">
      <alignment horizontal="center" vertical="center"/>
    </xf>
    <xf numFmtId="164" fontId="12" fillId="0" borderId="30" xfId="1" applyFont="1" applyFill="1" applyBorder="1" applyAlignment="1">
      <alignment horizontal="center" vertical="center"/>
    </xf>
    <xf numFmtId="0" fontId="12" fillId="0" borderId="31" xfId="15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9" fillId="0" borderId="12" xfId="1" applyFont="1" applyFill="1" applyBorder="1" applyAlignment="1">
      <alignment horizontal="center" vertical="center"/>
    </xf>
    <xf numFmtId="164" fontId="9" fillId="0" borderId="11" xfId="1" applyFont="1" applyFill="1" applyBorder="1" applyAlignment="1">
      <alignment horizontal="center" vertical="center"/>
    </xf>
    <xf numFmtId="164" fontId="12" fillId="0" borderId="3" xfId="1" applyFont="1" applyFill="1" applyBorder="1" applyAlignment="1">
      <alignment horizontal="center" vertical="center"/>
    </xf>
    <xf numFmtId="164" fontId="12" fillId="0" borderId="5" xfId="1" applyFont="1" applyFill="1" applyBorder="1" applyAlignment="1">
      <alignment horizontal="center" vertical="center"/>
    </xf>
    <xf numFmtId="164" fontId="12" fillId="0" borderId="4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12" xfId="1" applyFont="1" applyFill="1" applyBorder="1" applyAlignment="1">
      <alignment horizontal="center" vertical="center"/>
    </xf>
    <xf numFmtId="164" fontId="7" fillId="0" borderId="11" xfId="1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164" fontId="6" fillId="0" borderId="3" xfId="1" applyFont="1" applyFill="1" applyBorder="1" applyAlignment="1">
      <alignment horizontal="center" vertical="center"/>
    </xf>
    <xf numFmtId="164" fontId="6" fillId="0" borderId="5" xfId="1" applyFont="1" applyFill="1" applyBorder="1" applyAlignment="1">
      <alignment horizontal="center" vertical="center"/>
    </xf>
    <xf numFmtId="164" fontId="6" fillId="0" borderId="4" xfId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164" fontId="12" fillId="7" borderId="33" xfId="1" applyFont="1" applyFill="1" applyBorder="1" applyAlignment="1">
      <alignment horizontal="center" vertical="center"/>
    </xf>
    <xf numFmtId="164" fontId="12" fillId="7" borderId="22" xfId="1" applyFont="1" applyFill="1" applyBorder="1" applyAlignment="1">
      <alignment horizontal="center" vertical="center"/>
    </xf>
    <xf numFmtId="164" fontId="12" fillId="7" borderId="28" xfId="1" applyFont="1" applyFill="1" applyBorder="1" applyAlignment="1">
      <alignment horizontal="center" vertical="center"/>
    </xf>
    <xf numFmtId="164" fontId="12" fillId="0" borderId="31" xfId="1" applyFont="1" applyFill="1" applyBorder="1"/>
    <xf numFmtId="0" fontId="12" fillId="0" borderId="0" xfId="0" applyFont="1" applyFill="1" applyAlignment="1">
      <alignment horizontal="left" vertical="center"/>
    </xf>
    <xf numFmtId="164" fontId="12" fillId="0" borderId="34" xfId="1" applyFont="1" applyFill="1" applyBorder="1"/>
    <xf numFmtId="164" fontId="6" fillId="0" borderId="22" xfId="1" applyFont="1" applyFill="1" applyBorder="1" applyAlignment="1">
      <alignment vertical="center"/>
    </xf>
    <xf numFmtId="169" fontId="6" fillId="0" borderId="0" xfId="21" applyNumberFormat="1" applyFont="1" applyAlignment="1">
      <alignment vertical="center"/>
    </xf>
    <xf numFmtId="169" fontId="12" fillId="0" borderId="0" xfId="21" applyNumberFormat="1" applyFont="1" applyAlignment="1">
      <alignment vertical="center"/>
    </xf>
    <xf numFmtId="164" fontId="12" fillId="0" borderId="0" xfId="1" applyNumberFormat="1" applyFont="1" applyFill="1" applyAlignment="1">
      <alignment vertical="center"/>
    </xf>
    <xf numFmtId="164" fontId="12" fillId="0" borderId="33" xfId="1" applyFont="1" applyFill="1" applyBorder="1" applyAlignment="1">
      <alignment horizontal="center" vertical="center"/>
    </xf>
    <xf numFmtId="164" fontId="12" fillId="0" borderId="28" xfId="1" applyFont="1" applyFill="1" applyBorder="1" applyAlignment="1">
      <alignment horizontal="center" vertical="center"/>
    </xf>
    <xf numFmtId="164" fontId="12" fillId="0" borderId="31" xfId="1" applyFont="1" applyFill="1" applyBorder="1" applyAlignment="1">
      <alignment horizontal="center" vertical="center"/>
    </xf>
    <xf numFmtId="164" fontId="12" fillId="0" borderId="34" xfId="1" applyFont="1" applyFill="1" applyBorder="1" applyAlignment="1">
      <alignment horizontal="center" vertical="center"/>
    </xf>
    <xf numFmtId="164" fontId="12" fillId="0" borderId="32" xfId="1" applyFont="1" applyFill="1" applyBorder="1" applyAlignment="1">
      <alignment horizontal="center" vertical="center"/>
    </xf>
    <xf numFmtId="164" fontId="12" fillId="0" borderId="23" xfId="1" applyFont="1" applyFill="1" applyBorder="1" applyAlignment="1">
      <alignment horizontal="center" vertical="center"/>
    </xf>
    <xf numFmtId="164" fontId="12" fillId="0" borderId="0" xfId="1" applyFont="1" applyFill="1" applyBorder="1" applyAlignment="1">
      <alignment horizontal="center" vertical="center"/>
    </xf>
    <xf numFmtId="164" fontId="12" fillId="0" borderId="24" xfId="1" applyFont="1" applyFill="1" applyBorder="1" applyAlignment="1">
      <alignment horizontal="center" vertical="center"/>
    </xf>
    <xf numFmtId="164" fontId="12" fillId="0" borderId="27" xfId="1" applyFont="1" applyFill="1" applyBorder="1" applyAlignment="1">
      <alignment horizontal="center" vertical="center"/>
    </xf>
    <xf numFmtId="164" fontId="12" fillId="0" borderId="30" xfId="1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4" fontId="9" fillId="0" borderId="12" xfId="1" applyFont="1" applyFill="1" applyBorder="1" applyAlignment="1">
      <alignment horizontal="center" vertical="center"/>
    </xf>
    <xf numFmtId="164" fontId="9" fillId="0" borderId="11" xfId="1" applyFont="1" applyFill="1" applyBorder="1" applyAlignment="1">
      <alignment horizontal="center" vertical="center"/>
    </xf>
    <xf numFmtId="164" fontId="12" fillId="0" borderId="3" xfId="1" applyFont="1" applyFill="1" applyBorder="1" applyAlignment="1">
      <alignment horizontal="center" vertical="center"/>
    </xf>
    <xf numFmtId="164" fontId="12" fillId="0" borderId="5" xfId="1" applyFont="1" applyFill="1" applyBorder="1" applyAlignment="1">
      <alignment horizontal="center" vertical="center"/>
    </xf>
    <xf numFmtId="164" fontId="12" fillId="0" borderId="4" xfId="1" applyFont="1" applyFill="1" applyBorder="1" applyAlignment="1">
      <alignment horizontal="center" vertical="center"/>
    </xf>
    <xf numFmtId="164" fontId="9" fillId="0" borderId="11" xfId="1" applyFont="1" applyFill="1" applyBorder="1" applyAlignment="1">
      <alignment horizontal="center" vertical="center"/>
    </xf>
    <xf numFmtId="164" fontId="16" fillId="0" borderId="5" xfId="1" applyFont="1" applyFill="1" applyBorder="1" applyAlignment="1">
      <alignment horizontal="center" vertical="center"/>
    </xf>
    <xf numFmtId="164" fontId="16" fillId="0" borderId="2" xfId="1" applyFont="1" applyFill="1" applyBorder="1" applyAlignment="1">
      <alignment horizontal="center" vertical="center"/>
    </xf>
    <xf numFmtId="164" fontId="9" fillId="3" borderId="9" xfId="1" applyFont="1" applyFill="1" applyBorder="1" applyAlignment="1">
      <alignment horizontal="center" vertical="center"/>
    </xf>
    <xf numFmtId="164" fontId="14" fillId="0" borderId="4" xfId="1" applyFont="1" applyFill="1" applyBorder="1" applyAlignment="1">
      <alignment horizontal="center" vertical="center"/>
    </xf>
    <xf numFmtId="164" fontId="14" fillId="0" borderId="31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0" borderId="1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164" fontId="9" fillId="0" borderId="12" xfId="1" applyFont="1" applyFill="1" applyBorder="1" applyAlignment="1">
      <alignment horizontal="center" vertical="center"/>
    </xf>
    <xf numFmtId="164" fontId="9" fillId="0" borderId="11" xfId="1" applyFont="1" applyFill="1" applyBorder="1" applyAlignment="1">
      <alignment horizontal="center" vertical="center"/>
    </xf>
    <xf numFmtId="164" fontId="9" fillId="0" borderId="9" xfId="1" applyFont="1" applyFill="1" applyBorder="1" applyAlignment="1">
      <alignment horizontal="center" vertical="center"/>
    </xf>
    <xf numFmtId="164" fontId="9" fillId="0" borderId="35" xfId="1" applyFont="1" applyFill="1" applyBorder="1" applyAlignment="1">
      <alignment horizontal="center" vertical="center"/>
    </xf>
    <xf numFmtId="164" fontId="9" fillId="0" borderId="10" xfId="1" applyFont="1" applyFill="1" applyBorder="1" applyAlignment="1">
      <alignment horizontal="center" vertical="center"/>
    </xf>
    <xf numFmtId="164" fontId="12" fillId="0" borderId="3" xfId="1" applyFont="1" applyFill="1" applyBorder="1" applyAlignment="1">
      <alignment horizontal="center" vertical="center"/>
    </xf>
    <xf numFmtId="164" fontId="12" fillId="0" borderId="5" xfId="1" applyFont="1" applyFill="1" applyBorder="1" applyAlignment="1">
      <alignment horizontal="center" vertical="center"/>
    </xf>
    <xf numFmtId="164" fontId="12" fillId="0" borderId="4" xfId="1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12" fillId="0" borderId="31" xfId="15" applyFont="1" applyBorder="1" applyAlignment="1">
      <alignment horizontal="center" vertical="center"/>
    </xf>
    <xf numFmtId="0" fontId="12" fillId="0" borderId="23" xfId="15" applyFont="1" applyBorder="1" applyAlignment="1">
      <alignment horizontal="center" vertical="center"/>
    </xf>
    <xf numFmtId="0" fontId="12" fillId="0" borderId="27" xfId="15" applyFont="1" applyBorder="1" applyAlignment="1">
      <alignment horizontal="center" vertical="center"/>
    </xf>
    <xf numFmtId="0" fontId="12" fillId="0" borderId="31" xfId="15" applyFont="1" applyFill="1" applyBorder="1" applyAlignment="1">
      <alignment horizontal="center" vertical="center"/>
    </xf>
    <xf numFmtId="0" fontId="12" fillId="0" borderId="23" xfId="15" applyFont="1" applyFill="1" applyBorder="1" applyAlignment="1">
      <alignment horizontal="center" vertical="center"/>
    </xf>
    <xf numFmtId="164" fontId="12" fillId="0" borderId="33" xfId="1" applyFont="1" applyFill="1" applyBorder="1" applyAlignment="1">
      <alignment horizontal="center" vertical="center"/>
    </xf>
    <xf numFmtId="164" fontId="12" fillId="0" borderId="22" xfId="1" applyFont="1" applyFill="1" applyBorder="1" applyAlignment="1">
      <alignment horizontal="center" vertical="center"/>
    </xf>
    <xf numFmtId="164" fontId="12" fillId="0" borderId="28" xfId="1" applyFont="1" applyFill="1" applyBorder="1" applyAlignment="1">
      <alignment horizontal="center" vertical="center"/>
    </xf>
    <xf numFmtId="0" fontId="12" fillId="0" borderId="27" xfId="15" applyFont="1" applyFill="1" applyBorder="1" applyAlignment="1">
      <alignment horizontal="center" vertical="center"/>
    </xf>
    <xf numFmtId="164" fontId="12" fillId="0" borderId="31" xfId="1" applyFont="1" applyFill="1" applyBorder="1" applyAlignment="1">
      <alignment horizontal="center" vertical="center"/>
    </xf>
    <xf numFmtId="164" fontId="12" fillId="0" borderId="34" xfId="1" applyFont="1" applyFill="1" applyBorder="1" applyAlignment="1">
      <alignment horizontal="center" vertical="center"/>
    </xf>
    <xf numFmtId="164" fontId="12" fillId="0" borderId="32" xfId="1" applyFont="1" applyFill="1" applyBorder="1" applyAlignment="1">
      <alignment horizontal="center" vertical="center"/>
    </xf>
    <xf numFmtId="164" fontId="12" fillId="0" borderId="23" xfId="1" applyFont="1" applyFill="1" applyBorder="1" applyAlignment="1">
      <alignment horizontal="center" vertical="center"/>
    </xf>
    <xf numFmtId="164" fontId="12" fillId="0" borderId="0" xfId="1" applyFont="1" applyFill="1" applyBorder="1" applyAlignment="1">
      <alignment horizontal="center" vertical="center"/>
    </xf>
    <xf numFmtId="164" fontId="12" fillId="0" borderId="24" xfId="1" applyFont="1" applyFill="1" applyBorder="1" applyAlignment="1">
      <alignment horizontal="center" vertical="center"/>
    </xf>
    <xf numFmtId="164" fontId="12" fillId="0" borderId="27" xfId="1" applyFont="1" applyFill="1" applyBorder="1" applyAlignment="1">
      <alignment horizontal="center" vertical="center"/>
    </xf>
    <xf numFmtId="164" fontId="12" fillId="0" borderId="15" xfId="1" applyFont="1" applyFill="1" applyBorder="1" applyAlignment="1">
      <alignment horizontal="center" vertical="center"/>
    </xf>
    <xf numFmtId="164" fontId="12" fillId="0" borderId="30" xfId="1" applyFont="1" applyFill="1" applyBorder="1" applyAlignment="1">
      <alignment horizontal="center" vertical="center"/>
    </xf>
    <xf numFmtId="164" fontId="13" fillId="0" borderId="3" xfId="1" applyFont="1" applyFill="1" applyBorder="1" applyAlignment="1">
      <alignment horizontal="center" vertical="center"/>
    </xf>
    <xf numFmtId="164" fontId="13" fillId="0" borderId="5" xfId="1" applyFont="1" applyFill="1" applyBorder="1" applyAlignment="1">
      <alignment horizontal="center" vertical="center"/>
    </xf>
    <xf numFmtId="164" fontId="13" fillId="0" borderId="4" xfId="1" applyFont="1" applyFill="1" applyBorder="1" applyAlignment="1">
      <alignment horizontal="center" vertical="center"/>
    </xf>
    <xf numFmtId="164" fontId="8" fillId="0" borderId="3" xfId="1" applyFont="1" applyFill="1" applyBorder="1" applyAlignment="1">
      <alignment horizontal="center" vertical="center"/>
    </xf>
    <xf numFmtId="164" fontId="8" fillId="0" borderId="5" xfId="1" applyFont="1" applyFill="1" applyBorder="1" applyAlignment="1">
      <alignment horizontal="center" vertical="center"/>
    </xf>
    <xf numFmtId="164" fontId="8" fillId="0" borderId="4" xfId="1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164" fontId="6" fillId="0" borderId="3" xfId="1" applyFont="1" applyFill="1" applyBorder="1" applyAlignment="1">
      <alignment horizontal="center" vertical="center"/>
    </xf>
    <xf numFmtId="164" fontId="6" fillId="0" borderId="5" xfId="1" applyFont="1" applyFill="1" applyBorder="1" applyAlignment="1">
      <alignment horizontal="center" vertical="center"/>
    </xf>
    <xf numFmtId="164" fontId="6" fillId="0" borderId="4" xfId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164" fontId="7" fillId="0" borderId="12" xfId="1" applyFont="1" applyFill="1" applyBorder="1" applyAlignment="1">
      <alignment horizontal="center" vertical="center"/>
    </xf>
    <xf numFmtId="164" fontId="7" fillId="0" borderId="11" xfId="1" applyFont="1" applyFill="1" applyBorder="1" applyAlignment="1">
      <alignment horizontal="center" vertical="center"/>
    </xf>
    <xf numFmtId="164" fontId="7" fillId="0" borderId="9" xfId="1" applyFont="1" applyFill="1" applyBorder="1" applyAlignment="1">
      <alignment horizontal="center" vertical="center"/>
    </xf>
    <xf numFmtId="164" fontId="7" fillId="0" borderId="35" xfId="1" applyFont="1" applyFill="1" applyBorder="1" applyAlignment="1">
      <alignment horizontal="center" vertical="center"/>
    </xf>
    <xf numFmtId="164" fontId="7" fillId="0" borderId="10" xfId="1" applyFont="1" applyFill="1" applyBorder="1" applyAlignment="1">
      <alignment horizontal="center" vertical="center"/>
    </xf>
  </cellXfs>
  <cellStyles count="22">
    <cellStyle name="Comma" xfId="1" builtinId="3"/>
    <cellStyle name="Comma 10" xfId="2" xr:uid="{00000000-0005-0000-0000-000001000000}"/>
    <cellStyle name="Comma 2" xfId="3" xr:uid="{00000000-0005-0000-0000-000002000000}"/>
    <cellStyle name="Comma 3" xfId="4" xr:uid="{00000000-0005-0000-0000-000003000000}"/>
    <cellStyle name="Comma 5" xfId="20" xr:uid="{00000000-0005-0000-0000-000004000000}"/>
    <cellStyle name="Normal" xfId="0" builtinId="0"/>
    <cellStyle name="Normal 2" xfId="5" xr:uid="{00000000-0005-0000-0000-000006000000}"/>
    <cellStyle name="Normal 4" xfId="19" xr:uid="{00000000-0005-0000-0000-000007000000}"/>
    <cellStyle name="Percent" xfId="21" builtinId="5"/>
    <cellStyle name="เครื่องหมายจุลภาค 2" xfId="6" xr:uid="{00000000-0005-0000-0000-000008000000}"/>
    <cellStyle name="เครื่องหมายจุลภาค 2 2" xfId="7" xr:uid="{00000000-0005-0000-0000-000009000000}"/>
    <cellStyle name="เครื่องหมายจุลภาค 2 3" xfId="8" xr:uid="{00000000-0005-0000-0000-00000A000000}"/>
    <cellStyle name="เครื่องหมายจุลภาค 3" xfId="9" xr:uid="{00000000-0005-0000-0000-00000B000000}"/>
    <cellStyle name="เครื่องหมายจุลภาค 3 2" xfId="10" xr:uid="{00000000-0005-0000-0000-00000C000000}"/>
    <cellStyle name="เครื่องหมายจุลภาค 3 3" xfId="11" xr:uid="{00000000-0005-0000-0000-00000D000000}"/>
    <cellStyle name="เครื่องหมายจุลภาค 4" xfId="12" xr:uid="{00000000-0005-0000-0000-00000E000000}"/>
    <cellStyle name="เครื่องหมายจุลภาค 4 2" xfId="13" xr:uid="{00000000-0005-0000-0000-00000F000000}"/>
    <cellStyle name="เครื่องหมายจุลภาค 4 3" xfId="14" xr:uid="{00000000-0005-0000-0000-000010000000}"/>
    <cellStyle name="เปอร์เซ็นต์ 2" xfId="18" xr:uid="{00000000-0005-0000-0000-000014000000}"/>
    <cellStyle name="ปกติ 2" xfId="15" xr:uid="{00000000-0005-0000-0000-000011000000}"/>
    <cellStyle name="ปกติ 3" xfId="16" xr:uid="{00000000-0005-0000-0000-000012000000}"/>
    <cellStyle name="ปกติ 4" xfId="17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2"/>
  <sheetViews>
    <sheetView view="pageBreakPreview" topLeftCell="D1" zoomScale="85" zoomScaleNormal="85" zoomScaleSheetLayoutView="85" zoomScalePageLayoutView="70" workbookViewId="0">
      <selection activeCell="F32" sqref="F32"/>
    </sheetView>
  </sheetViews>
  <sheetFormatPr defaultColWidth="9" defaultRowHeight="21" customHeight="1"/>
  <cols>
    <col min="1" max="1" width="14.140625" style="1" customWidth="1"/>
    <col min="2" max="2" width="5.85546875" style="1" customWidth="1"/>
    <col min="3" max="3" width="46.28515625" style="1" customWidth="1"/>
    <col min="4" max="4" width="15.28515625" style="202" customWidth="1"/>
    <col min="5" max="5" width="15.28515625" style="1" customWidth="1"/>
    <col min="6" max="9" width="17.7109375" style="1" customWidth="1"/>
    <col min="10" max="10" width="20.28515625" style="1" customWidth="1"/>
    <col min="11" max="11" width="18.7109375" style="1" customWidth="1"/>
    <col min="12" max="12" width="15.28515625" style="3" customWidth="1"/>
    <col min="13" max="13" width="17.140625" style="3" bestFit="1" customWidth="1"/>
    <col min="14" max="14" width="20.28515625" style="4" customWidth="1"/>
    <col min="15" max="15" width="18.85546875" style="4" customWidth="1"/>
    <col min="16" max="16" width="15.7109375" style="1" customWidth="1"/>
    <col min="17" max="20" width="9" style="1"/>
    <col min="21" max="21" width="9.85546875" style="1" bestFit="1" customWidth="1"/>
    <col min="22" max="22" width="11.28515625" style="1" bestFit="1" customWidth="1"/>
    <col min="23" max="16384" width="9" style="1"/>
  </cols>
  <sheetData>
    <row r="1" spans="1:22" ht="21" customHeight="1">
      <c r="A1" s="168"/>
      <c r="B1" s="168"/>
      <c r="C1" s="168"/>
      <c r="D1" s="169"/>
      <c r="E1" s="168"/>
      <c r="F1" s="168"/>
      <c r="G1" s="168"/>
      <c r="H1" s="168"/>
      <c r="I1" s="168"/>
      <c r="J1" s="168"/>
      <c r="K1" s="168"/>
    </row>
    <row r="2" spans="1:22" ht="21" customHeight="1">
      <c r="A2" s="555" t="s">
        <v>15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"/>
      <c r="M2" s="5"/>
    </row>
    <row r="3" spans="1:22" ht="21" customHeight="1">
      <c r="A3" s="170" t="s">
        <v>21</v>
      </c>
      <c r="B3" s="171"/>
      <c r="C3" s="172"/>
      <c r="D3" s="173"/>
      <c r="E3" s="171"/>
      <c r="F3" s="174"/>
      <c r="G3" s="171"/>
      <c r="H3" s="172"/>
      <c r="I3" s="552" t="s">
        <v>484</v>
      </c>
      <c r="J3" s="552"/>
      <c r="K3" s="552"/>
      <c r="L3" s="9"/>
      <c r="M3" s="9"/>
    </row>
    <row r="4" spans="1:22" ht="21" customHeight="1">
      <c r="A4" s="170" t="s">
        <v>22</v>
      </c>
      <c r="B4" s="171"/>
      <c r="C4" s="172"/>
      <c r="D4" s="175"/>
      <c r="E4" s="174"/>
      <c r="F4" s="11"/>
      <c r="G4" s="174"/>
      <c r="H4" s="11"/>
      <c r="I4" s="174"/>
      <c r="J4" s="12"/>
      <c r="K4" s="176"/>
      <c r="L4" s="10"/>
      <c r="M4" s="10"/>
    </row>
    <row r="5" spans="1:22" ht="21" customHeight="1">
      <c r="A5" s="170" t="s">
        <v>23</v>
      </c>
      <c r="B5" s="171"/>
      <c r="C5" s="172"/>
      <c r="D5" s="175"/>
      <c r="E5" s="174"/>
      <c r="F5" s="11"/>
      <c r="G5" s="174"/>
      <c r="H5" s="11"/>
      <c r="I5" s="174"/>
      <c r="J5" s="12" t="s">
        <v>12</v>
      </c>
      <c r="K5" s="205" t="s">
        <v>529</v>
      </c>
      <c r="L5" s="10"/>
      <c r="M5" s="10"/>
      <c r="P5" s="205" t="s">
        <v>512</v>
      </c>
    </row>
    <row r="6" spans="1:22" ht="21" customHeight="1">
      <c r="A6" s="177" t="s">
        <v>24</v>
      </c>
      <c r="B6" s="178"/>
      <c r="C6" s="179"/>
      <c r="D6" s="175"/>
      <c r="E6" s="174"/>
      <c r="F6" s="11"/>
      <c r="G6" s="180"/>
      <c r="H6" s="10"/>
      <c r="I6" s="174"/>
      <c r="K6" s="181" t="s">
        <v>0</v>
      </c>
      <c r="L6" s="4"/>
      <c r="M6" s="1"/>
      <c r="N6" s="1"/>
      <c r="O6" s="1"/>
    </row>
    <row r="7" spans="1:22" ht="21" customHeight="1">
      <c r="A7" s="556" t="s">
        <v>13</v>
      </c>
      <c r="B7" s="182"/>
      <c r="C7" s="558" t="s">
        <v>1</v>
      </c>
      <c r="D7" s="556" t="s">
        <v>2</v>
      </c>
      <c r="E7" s="556" t="s">
        <v>3</v>
      </c>
      <c r="F7" s="560" t="s">
        <v>4</v>
      </c>
      <c r="G7" s="561"/>
      <c r="H7" s="560" t="s">
        <v>5</v>
      </c>
      <c r="I7" s="561"/>
      <c r="J7" s="183" t="s">
        <v>6</v>
      </c>
      <c r="K7" s="556" t="s">
        <v>7</v>
      </c>
      <c r="L7" s="4"/>
      <c r="M7" s="206" t="s">
        <v>4</v>
      </c>
      <c r="N7" s="206" t="s">
        <v>5</v>
      </c>
      <c r="O7" s="206" t="s">
        <v>6</v>
      </c>
      <c r="P7" s="206" t="s">
        <v>483</v>
      </c>
      <c r="R7" s="4"/>
      <c r="S7" s="4"/>
    </row>
    <row r="8" spans="1:22" ht="21" customHeight="1">
      <c r="A8" s="557"/>
      <c r="B8" s="184"/>
      <c r="C8" s="559"/>
      <c r="D8" s="557"/>
      <c r="E8" s="557"/>
      <c r="F8" s="19" t="s">
        <v>8</v>
      </c>
      <c r="G8" s="185" t="s">
        <v>9</v>
      </c>
      <c r="H8" s="19" t="s">
        <v>8</v>
      </c>
      <c r="I8" s="185" t="s">
        <v>9</v>
      </c>
      <c r="J8" s="185" t="s">
        <v>10</v>
      </c>
      <c r="K8" s="557"/>
      <c r="L8" s="4"/>
      <c r="M8" s="1"/>
      <c r="N8" s="1"/>
      <c r="O8" s="1"/>
      <c r="R8" s="4"/>
      <c r="S8" s="4"/>
      <c r="U8" s="108"/>
    </row>
    <row r="9" spans="1:22" ht="21" customHeight="1">
      <c r="A9" s="83">
        <v>2</v>
      </c>
      <c r="B9" s="186" t="s">
        <v>14</v>
      </c>
      <c r="C9" s="187"/>
      <c r="D9" s="188"/>
      <c r="E9" s="189"/>
      <c r="F9" s="46"/>
      <c r="G9" s="46"/>
      <c r="H9" s="46"/>
      <c r="I9" s="46"/>
      <c r="J9" s="46"/>
      <c r="K9" s="190"/>
      <c r="L9" s="4"/>
      <c r="M9" s="1"/>
      <c r="N9" s="1"/>
      <c r="O9" s="1"/>
      <c r="R9" s="4"/>
      <c r="S9" s="4"/>
      <c r="V9" s="108"/>
    </row>
    <row r="10" spans="1:22" ht="21" customHeight="1">
      <c r="A10" s="191" t="s">
        <v>25</v>
      </c>
      <c r="B10" s="192" t="s">
        <v>526</v>
      </c>
      <c r="C10" s="193"/>
      <c r="D10" s="76">
        <v>3</v>
      </c>
      <c r="E10" s="194" t="s">
        <v>11</v>
      </c>
      <c r="F10" s="28">
        <f>'ปร.4 AR (A1) (2)'!H25</f>
        <v>24374593.860917617</v>
      </c>
      <c r="G10" s="28">
        <f>SUM(F10)*D10</f>
        <v>73123781.582752854</v>
      </c>
      <c r="H10" s="28">
        <f>'ปร.4 AR (A1) (2)'!K25</f>
        <v>6987708.8728613434</v>
      </c>
      <c r="I10" s="28">
        <f>SUM(H10)*D10</f>
        <v>20963126.618584029</v>
      </c>
      <c r="J10" s="28">
        <f>SUM(G10+I10)</f>
        <v>94086908.20133689</v>
      </c>
      <c r="K10" s="136"/>
      <c r="L10" s="4"/>
      <c r="M10" s="3">
        <v>68726807.25</v>
      </c>
      <c r="N10" s="3">
        <v>20552656.890000001</v>
      </c>
      <c r="O10" s="30">
        <f t="shared" ref="O10:O15" si="0">SUM(M10:N10)</f>
        <v>89279464.140000001</v>
      </c>
      <c r="P10" s="30">
        <f t="shared" ref="P10:P15" si="1">SUM(J10-O10)</f>
        <v>4807444.0613368899</v>
      </c>
      <c r="R10" s="4"/>
      <c r="S10" s="4"/>
    </row>
    <row r="11" spans="1:22" ht="21" customHeight="1">
      <c r="A11" s="191" t="s">
        <v>26</v>
      </c>
      <c r="B11" s="192" t="s">
        <v>16</v>
      </c>
      <c r="C11" s="193"/>
      <c r="D11" s="76">
        <v>1</v>
      </c>
      <c r="E11" s="194" t="s">
        <v>11</v>
      </c>
      <c r="F11" s="28">
        <f>'ปร.4 AR (B1)'!H25</f>
        <v>40501521.274242625</v>
      </c>
      <c r="G11" s="28">
        <f t="shared" ref="G11:G15" si="2">SUM(F11)*D11</f>
        <v>40501521.274242625</v>
      </c>
      <c r="H11" s="28">
        <f>'ปร.4 AR (B1)'!K25</f>
        <v>11048159.230817135</v>
      </c>
      <c r="I11" s="28">
        <f t="shared" ref="I11:I15" si="3">SUM(H11)*D11</f>
        <v>11048159.230817135</v>
      </c>
      <c r="J11" s="28">
        <f t="shared" ref="J11:J15" si="4">SUM(G11+I11)</f>
        <v>51549680.505059764</v>
      </c>
      <c r="K11" s="28"/>
      <c r="L11" s="4"/>
      <c r="M11" s="3">
        <v>37769418.829999998</v>
      </c>
      <c r="N11" s="3">
        <v>10828245.130000001</v>
      </c>
      <c r="O11" s="30">
        <f t="shared" si="0"/>
        <v>48597663.960000001</v>
      </c>
      <c r="P11" s="30">
        <f t="shared" si="1"/>
        <v>2952016.5450597629</v>
      </c>
      <c r="R11" s="4"/>
      <c r="S11" s="4"/>
    </row>
    <row r="12" spans="1:22" ht="21" customHeight="1">
      <c r="A12" s="191" t="s">
        <v>27</v>
      </c>
      <c r="B12" s="192" t="s">
        <v>17</v>
      </c>
      <c r="C12" s="195"/>
      <c r="D12" s="76">
        <v>1</v>
      </c>
      <c r="E12" s="194" t="s">
        <v>11</v>
      </c>
      <c r="F12" s="28">
        <f>'ปร.4 AR (B2)'!H25</f>
        <v>40498043.036205925</v>
      </c>
      <c r="G12" s="28">
        <f t="shared" si="2"/>
        <v>40498043.036205925</v>
      </c>
      <c r="H12" s="28">
        <f>'ปร.4 AR (B2)'!K25</f>
        <v>11046762.876102135</v>
      </c>
      <c r="I12" s="28">
        <f t="shared" si="3"/>
        <v>11046762.876102135</v>
      </c>
      <c r="J12" s="28">
        <f t="shared" si="4"/>
        <v>51544805.91230806</v>
      </c>
      <c r="K12" s="28"/>
      <c r="L12" s="4"/>
      <c r="M12" s="3">
        <v>37781416.829999998</v>
      </c>
      <c r="N12" s="3">
        <v>10823429.130000001</v>
      </c>
      <c r="O12" s="30">
        <f t="shared" si="0"/>
        <v>48604845.960000001</v>
      </c>
      <c r="P12" s="30">
        <f t="shared" si="1"/>
        <v>2939959.9523080587</v>
      </c>
      <c r="R12" s="4"/>
      <c r="S12" s="4"/>
    </row>
    <row r="13" spans="1:22" ht="21" customHeight="1">
      <c r="A13" s="191" t="s">
        <v>28</v>
      </c>
      <c r="B13" s="192" t="s">
        <v>18</v>
      </c>
      <c r="C13" s="195"/>
      <c r="D13" s="76">
        <v>1</v>
      </c>
      <c r="E13" s="194" t="s">
        <v>11</v>
      </c>
      <c r="F13" s="28">
        <f>'ปร.4 AR (C1)'!H25</f>
        <v>23295518.76097624</v>
      </c>
      <c r="G13" s="28">
        <f t="shared" si="2"/>
        <v>23295518.76097624</v>
      </c>
      <c r="H13" s="28">
        <f>'ปร.4 AR (C1)'!K25</f>
        <v>6753591.3287738543</v>
      </c>
      <c r="I13" s="28">
        <f t="shared" si="3"/>
        <v>6753591.3287738543</v>
      </c>
      <c r="J13" s="28">
        <f t="shared" si="4"/>
        <v>30049110.089750096</v>
      </c>
      <c r="K13" s="28"/>
      <c r="L13" s="4"/>
      <c r="M13" s="3">
        <v>21555203.890000001</v>
      </c>
      <c r="N13" s="3">
        <v>6609047.8399999999</v>
      </c>
      <c r="O13" s="30">
        <f t="shared" si="0"/>
        <v>28164251.73</v>
      </c>
      <c r="P13" s="30">
        <f t="shared" si="1"/>
        <v>1884858.3597500958</v>
      </c>
      <c r="R13" s="4"/>
      <c r="S13" s="4"/>
      <c r="T13" s="108"/>
    </row>
    <row r="14" spans="1:22" ht="21" customHeight="1">
      <c r="A14" s="191" t="s">
        <v>29</v>
      </c>
      <c r="B14" s="192" t="s">
        <v>19</v>
      </c>
      <c r="C14" s="193"/>
      <c r="D14" s="76">
        <v>1</v>
      </c>
      <c r="E14" s="194" t="s">
        <v>11</v>
      </c>
      <c r="F14" s="28">
        <f>'ปร.4 AR (C2)'!H25</f>
        <v>23346028.525946241</v>
      </c>
      <c r="G14" s="28">
        <f t="shared" si="2"/>
        <v>23346028.525946241</v>
      </c>
      <c r="H14" s="28">
        <f>'ปร.4 AR (C2)'!K25</f>
        <v>6767689.5497288546</v>
      </c>
      <c r="I14" s="28">
        <f t="shared" si="3"/>
        <v>6767689.5497288546</v>
      </c>
      <c r="J14" s="28">
        <f t="shared" si="4"/>
        <v>30113718.075675096</v>
      </c>
      <c r="K14" s="28"/>
      <c r="L14" s="4"/>
      <c r="M14" s="3">
        <v>21546205.390000001</v>
      </c>
      <c r="N14" s="3">
        <v>6612659.8399999999</v>
      </c>
      <c r="O14" s="30">
        <f t="shared" si="0"/>
        <v>28158865.23</v>
      </c>
      <c r="P14" s="30">
        <f t="shared" si="1"/>
        <v>1954852.8456750959</v>
      </c>
      <c r="R14" s="4"/>
      <c r="S14" s="4"/>
    </row>
    <row r="15" spans="1:22" ht="21" customHeight="1">
      <c r="A15" s="191" t="s">
        <v>30</v>
      </c>
      <c r="B15" s="192" t="s">
        <v>20</v>
      </c>
      <c r="C15" s="193"/>
      <c r="D15" s="76">
        <v>1</v>
      </c>
      <c r="E15" s="194" t="s">
        <v>11</v>
      </c>
      <c r="F15" s="28">
        <f>'ปร.4 AR (CLUB HOUSE)'!H25</f>
        <v>4122024.2873475049</v>
      </c>
      <c r="G15" s="28">
        <f t="shared" si="2"/>
        <v>4122024.2873475049</v>
      </c>
      <c r="H15" s="28">
        <f>'ปร.4 AR (CLUB HOUSE)'!K25</f>
        <v>1095487.307478165</v>
      </c>
      <c r="I15" s="28">
        <f t="shared" si="3"/>
        <v>1095487.307478165</v>
      </c>
      <c r="J15" s="28">
        <f t="shared" si="4"/>
        <v>5217511.5948256701</v>
      </c>
      <c r="K15" s="28"/>
      <c r="L15" s="4"/>
      <c r="M15" s="3">
        <v>3965817.95</v>
      </c>
      <c r="N15" s="3">
        <v>1080509.3700000001</v>
      </c>
      <c r="O15" s="30">
        <f t="shared" si="0"/>
        <v>5046327.32</v>
      </c>
      <c r="P15" s="30">
        <f t="shared" si="1"/>
        <v>171184.27482566983</v>
      </c>
      <c r="R15" s="4"/>
      <c r="S15" s="4"/>
    </row>
    <row r="16" spans="1:22" ht="21" customHeight="1">
      <c r="A16" s="191"/>
      <c r="B16" s="192"/>
      <c r="C16" s="193"/>
      <c r="D16" s="76"/>
      <c r="E16" s="194"/>
      <c r="F16" s="28"/>
      <c r="G16" s="28"/>
      <c r="H16" s="28"/>
      <c r="I16" s="28"/>
      <c r="J16" s="135"/>
      <c r="K16" s="93"/>
      <c r="L16" s="4"/>
      <c r="M16" s="1"/>
      <c r="N16" s="1"/>
      <c r="O16" s="1"/>
      <c r="R16" s="4"/>
      <c r="S16" s="167"/>
    </row>
    <row r="17" spans="1:19" ht="21" customHeight="1">
      <c r="A17" s="191"/>
      <c r="B17" s="192"/>
      <c r="C17" s="193"/>
      <c r="D17" s="76"/>
      <c r="E17" s="194"/>
      <c r="F17" s="28"/>
      <c r="G17" s="28"/>
      <c r="H17" s="28"/>
      <c r="I17" s="28"/>
      <c r="J17" s="135"/>
      <c r="K17" s="93"/>
      <c r="L17" s="4"/>
      <c r="M17" s="1"/>
      <c r="N17" s="1"/>
      <c r="O17" s="1"/>
      <c r="R17" s="4"/>
      <c r="S17" s="4"/>
    </row>
    <row r="18" spans="1:19" ht="21" customHeight="1">
      <c r="A18" s="191"/>
      <c r="B18" s="192"/>
      <c r="C18" s="193"/>
      <c r="D18" s="76"/>
      <c r="E18" s="194"/>
      <c r="F18" s="28"/>
      <c r="G18" s="28"/>
      <c r="H18" s="28"/>
      <c r="I18" s="28"/>
      <c r="J18" s="135"/>
      <c r="K18" s="93"/>
      <c r="L18" s="4"/>
      <c r="M18" s="1"/>
      <c r="N18" s="1"/>
      <c r="O18" s="1"/>
      <c r="R18" s="4"/>
      <c r="S18" s="4"/>
    </row>
    <row r="19" spans="1:19" ht="21" customHeight="1">
      <c r="A19" s="191"/>
      <c r="B19" s="192"/>
      <c r="C19" s="193"/>
      <c r="D19" s="76"/>
      <c r="E19" s="194"/>
      <c r="F19" s="28"/>
      <c r="G19" s="28"/>
      <c r="H19" s="28"/>
      <c r="I19" s="28"/>
      <c r="J19" s="135"/>
      <c r="K19" s="93"/>
      <c r="L19" s="4"/>
      <c r="M19" s="1"/>
      <c r="N19" s="1"/>
      <c r="O19" s="1"/>
      <c r="R19" s="4"/>
      <c r="S19" s="4"/>
    </row>
    <row r="20" spans="1:19" ht="21" customHeight="1">
      <c r="A20" s="191"/>
      <c r="B20" s="192"/>
      <c r="C20" s="193"/>
      <c r="D20" s="76"/>
      <c r="E20" s="194"/>
      <c r="F20" s="28"/>
      <c r="G20" s="28"/>
      <c r="H20" s="28"/>
      <c r="I20" s="28"/>
      <c r="J20" s="135"/>
      <c r="K20" s="93"/>
      <c r="L20" s="4"/>
      <c r="M20" s="1"/>
      <c r="N20" s="1"/>
      <c r="O20" s="1"/>
      <c r="R20" s="4"/>
      <c r="S20" s="4"/>
    </row>
    <row r="21" spans="1:19" ht="21" customHeight="1">
      <c r="A21" s="191"/>
      <c r="B21" s="192"/>
      <c r="C21" s="193"/>
      <c r="D21" s="76"/>
      <c r="E21" s="194"/>
      <c r="F21" s="28"/>
      <c r="G21" s="28"/>
      <c r="H21" s="28"/>
      <c r="I21" s="28"/>
      <c r="J21" s="135"/>
      <c r="K21" s="93"/>
      <c r="L21" s="4"/>
      <c r="M21" s="1"/>
      <c r="N21" s="1"/>
      <c r="O21" s="1"/>
      <c r="R21" s="4"/>
      <c r="S21" s="4"/>
    </row>
    <row r="22" spans="1:19" ht="21" customHeight="1">
      <c r="A22" s="191"/>
      <c r="B22" s="192"/>
      <c r="C22" s="193"/>
      <c r="D22" s="76"/>
      <c r="E22" s="194"/>
      <c r="F22" s="28"/>
      <c r="G22" s="28"/>
      <c r="H22" s="28"/>
      <c r="I22" s="28"/>
      <c r="J22" s="135"/>
      <c r="K22" s="93"/>
      <c r="L22" s="4"/>
      <c r="M22" s="1"/>
      <c r="N22" s="1"/>
      <c r="O22" s="1"/>
      <c r="R22" s="4"/>
      <c r="S22" s="4"/>
    </row>
    <row r="23" spans="1:19" ht="21" customHeight="1">
      <c r="A23" s="191"/>
      <c r="B23" s="192"/>
      <c r="C23" s="193"/>
      <c r="D23" s="76"/>
      <c r="E23" s="194"/>
      <c r="F23" s="28"/>
      <c r="G23" s="28"/>
      <c r="H23" s="28"/>
      <c r="I23" s="28"/>
      <c r="J23" s="135"/>
      <c r="K23" s="93"/>
      <c r="L23" s="4"/>
      <c r="M23" s="1"/>
      <c r="N23" s="1"/>
      <c r="O23" s="1"/>
      <c r="R23" s="4"/>
      <c r="S23" s="4"/>
    </row>
    <row r="24" spans="1:19" ht="21" customHeight="1">
      <c r="A24" s="191"/>
      <c r="B24" s="191"/>
      <c r="C24" s="193"/>
      <c r="D24" s="76"/>
      <c r="E24" s="194"/>
      <c r="F24" s="28"/>
      <c r="G24" s="28"/>
      <c r="H24" s="28"/>
      <c r="I24" s="28"/>
      <c r="J24" s="135"/>
      <c r="K24" s="196"/>
      <c r="L24" s="1"/>
      <c r="M24" s="1"/>
      <c r="N24" s="1"/>
      <c r="O24" s="1"/>
      <c r="R24" s="4"/>
      <c r="S24" s="4"/>
    </row>
    <row r="25" spans="1:19" s="108" customFormat="1" ht="21" customHeight="1">
      <c r="A25" s="197"/>
      <c r="B25" s="553" t="s">
        <v>485</v>
      </c>
      <c r="C25" s="554"/>
      <c r="D25" s="198"/>
      <c r="E25" s="197"/>
      <c r="F25" s="199"/>
      <c r="G25" s="200">
        <f>SUM(F10:F15)</f>
        <v>156137729.74563614</v>
      </c>
      <c r="H25" s="200"/>
      <c r="I25" s="200">
        <f>SUM(H10:H15)</f>
        <v>43699399.165761493</v>
      </c>
      <c r="J25" s="200">
        <f>SUM(J10:J15)</f>
        <v>262561734.37895554</v>
      </c>
      <c r="K25" s="201"/>
      <c r="M25" s="207">
        <f>SUM(M10:M24)</f>
        <v>191344870.13999999</v>
      </c>
      <c r="N25" s="207">
        <f>SUM(N10:N24)</f>
        <v>56506548.20000001</v>
      </c>
      <c r="O25" s="207">
        <f>SUM(O10:O24)</f>
        <v>247851418.33999997</v>
      </c>
      <c r="P25" s="207">
        <f>SUM(P10:P24)</f>
        <v>14710316.038955573</v>
      </c>
      <c r="R25" s="167"/>
      <c r="S25" s="167"/>
    </row>
    <row r="26" spans="1:19" ht="21" customHeight="1">
      <c r="J26" s="203"/>
      <c r="L26" s="4"/>
      <c r="M26" s="1"/>
      <c r="N26" s="1"/>
      <c r="O26" s="1"/>
    </row>
    <row r="27" spans="1:19" ht="21" customHeight="1">
      <c r="G27" s="3">
        <v>190451924.75999999</v>
      </c>
      <c r="I27" s="30">
        <v>56092529.140000001</v>
      </c>
      <c r="J27" s="30">
        <v>246544453.90000001</v>
      </c>
    </row>
    <row r="28" spans="1:19" ht="21" customHeight="1">
      <c r="J28" s="3"/>
    </row>
    <row r="29" spans="1:19" ht="21" customHeight="1">
      <c r="G29" s="3">
        <f>SUM(G25-G27)</f>
        <v>-34314195.014363855</v>
      </c>
      <c r="I29" s="3">
        <f>SUM(I25-I27)</f>
        <v>-12393129.974238507</v>
      </c>
      <c r="J29" s="3">
        <f>SUM(J25-J27)</f>
        <v>16017280.478955537</v>
      </c>
    </row>
    <row r="30" spans="1:19" ht="21" customHeight="1">
      <c r="C30" s="1" t="s">
        <v>528</v>
      </c>
    </row>
    <row r="31" spans="1:19" ht="21" customHeight="1">
      <c r="J31" s="3">
        <v>250702928.00999999</v>
      </c>
    </row>
    <row r="32" spans="1:19" ht="21" customHeight="1">
      <c r="J32" s="30">
        <f>J25-J31</f>
        <v>11858806.368955553</v>
      </c>
    </row>
  </sheetData>
  <mergeCells count="10">
    <mergeCell ref="I3:K3"/>
    <mergeCell ref="B25:C25"/>
    <mergeCell ref="A2:K2"/>
    <mergeCell ref="A7:A8"/>
    <mergeCell ref="C7:C8"/>
    <mergeCell ref="D7:D8"/>
    <mergeCell ref="E7:E8"/>
    <mergeCell ref="F7:G7"/>
    <mergeCell ref="H7:I7"/>
    <mergeCell ref="K7:K8"/>
  </mergeCells>
  <phoneticPr fontId="2" type="noConversion"/>
  <printOptions horizontalCentered="1"/>
  <pageMargins left="0.39370078740157483" right="0.39370078740157483" top="0.59055118110236227" bottom="0.39370078740157483" header="0.31496062992125984" footer="0.19685039370078741"/>
  <pageSetup paperSize="9" scale="67" fitToHeight="0" orientation="landscape" r:id="rId1"/>
  <headerFooter>
    <oddHeader xml:space="preserve">&amp;R&amp;"TH SarabunPSK,Regular"&amp;14ปร. 4 แผ่นที่&amp;P/&amp;N   </oddHeader>
    <oddFooter xml:space="preserve">&amp;R&amp;"TH SarabunPSK,Regular"&amp;14ใบสรุปราคางานสถาปัตยกรรม   </oddFooter>
  </headerFooter>
  <ignoredErrors>
    <ignoredError sqref="A10 A2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30E65-4C27-4FDE-80FB-48DCD8EAE6E6}">
  <sheetPr>
    <tabColor rgb="FF92D050"/>
    <pageSetUpPr fitToPage="1"/>
  </sheetPr>
  <dimension ref="A1:CA689"/>
  <sheetViews>
    <sheetView tabSelected="1" view="pageBreakPreview" zoomScale="55" zoomScaleNormal="85" zoomScaleSheetLayoutView="55" zoomScalePageLayoutView="70" workbookViewId="0">
      <pane ySplit="8" topLeftCell="A657" activePane="bottomLeft" state="frozen"/>
      <selection pane="bottomLeft" activeCell="D109" sqref="D109"/>
    </sheetView>
  </sheetViews>
  <sheetFormatPr defaultColWidth="9" defaultRowHeight="21"/>
  <cols>
    <col min="1" max="1" width="14.140625" style="423" customWidth="1"/>
    <col min="2" max="2" width="8.5703125" style="423" customWidth="1"/>
    <col min="3" max="3" width="62.5703125" style="424" customWidth="1"/>
    <col min="4" max="4" width="15.5703125" style="482" customWidth="1"/>
    <col min="5" max="5" width="15.5703125" style="423" customWidth="1"/>
    <col min="6" max="6" width="15.5703125" style="482" hidden="1" customWidth="1"/>
    <col min="7" max="8" width="15.5703125" style="482" customWidth="1"/>
    <col min="9" max="9" width="15.5703125" style="482" hidden="1" customWidth="1"/>
    <col min="10" max="11" width="15.5703125" style="482" customWidth="1"/>
    <col min="12" max="12" width="20.5703125" style="482" customWidth="1"/>
    <col min="13" max="13" width="18.7109375" style="423" customWidth="1"/>
    <col min="14" max="14" width="15.42578125" style="425" customWidth="1"/>
    <col min="15" max="19" width="23.85546875" style="231" customWidth="1"/>
    <col min="20" max="16384" width="9" style="231"/>
  </cols>
  <sheetData>
    <row r="1" spans="1:18">
      <c r="A1" s="231"/>
      <c r="B1" s="231"/>
      <c r="C1" s="231"/>
      <c r="D1" s="466"/>
      <c r="F1" s="423"/>
      <c r="G1" s="423"/>
      <c r="H1" s="423"/>
      <c r="I1" s="423"/>
      <c r="J1" s="423"/>
      <c r="K1" s="423"/>
      <c r="L1" s="423"/>
      <c r="N1" s="233"/>
      <c r="O1" s="233"/>
      <c r="P1" s="234"/>
      <c r="Q1" s="234"/>
    </row>
    <row r="2" spans="1:18">
      <c r="A2" s="562" t="s">
        <v>15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235"/>
      <c r="O2" s="235"/>
      <c r="P2" s="234"/>
      <c r="Q2" s="234"/>
    </row>
    <row r="3" spans="1:18">
      <c r="A3" s="236" t="s">
        <v>21</v>
      </c>
      <c r="B3" s="540"/>
      <c r="C3" s="237"/>
      <c r="D3" s="238"/>
      <c r="E3" s="540"/>
      <c r="F3" s="423"/>
      <c r="G3" s="423"/>
      <c r="H3" s="540"/>
      <c r="I3" s="423"/>
      <c r="J3" s="423"/>
      <c r="K3" s="540"/>
      <c r="L3" s="563" t="s">
        <v>495</v>
      </c>
      <c r="M3" s="563"/>
      <c r="N3" s="240"/>
      <c r="O3" s="240"/>
      <c r="P3" s="234"/>
      <c r="Q3" s="234"/>
    </row>
    <row r="4" spans="1:18">
      <c r="A4" s="236" t="s">
        <v>22</v>
      </c>
      <c r="B4" s="540"/>
      <c r="C4" s="237"/>
      <c r="D4" s="534"/>
      <c r="F4" s="534"/>
      <c r="G4" s="534"/>
      <c r="H4" s="423"/>
      <c r="I4" s="534"/>
      <c r="J4" s="534"/>
      <c r="K4" s="423"/>
      <c r="L4" s="467"/>
      <c r="M4" s="538" t="s">
        <v>527</v>
      </c>
      <c r="N4" s="534"/>
      <c r="O4" s="534"/>
      <c r="P4" s="234"/>
      <c r="Q4" s="234"/>
    </row>
    <row r="5" spans="1:18">
      <c r="A5" s="236" t="s">
        <v>23</v>
      </c>
      <c r="B5" s="540"/>
      <c r="C5" s="237"/>
      <c r="D5" s="534"/>
      <c r="F5" s="534"/>
      <c r="G5" s="534"/>
      <c r="H5" s="423"/>
      <c r="I5" s="534"/>
      <c r="J5" s="534"/>
      <c r="K5" s="423"/>
      <c r="L5" s="243" t="s">
        <v>12</v>
      </c>
      <c r="M5" s="205" t="s">
        <v>529</v>
      </c>
      <c r="N5" s="534"/>
      <c r="O5" s="534"/>
      <c r="P5" s="234"/>
      <c r="Q5" s="234"/>
      <c r="R5" s="244" t="s">
        <v>482</v>
      </c>
    </row>
    <row r="6" spans="1:18">
      <c r="A6" s="245" t="s">
        <v>24</v>
      </c>
      <c r="B6" s="246"/>
      <c r="C6" s="247"/>
      <c r="D6" s="534"/>
      <c r="F6" s="534"/>
      <c r="G6" s="534"/>
      <c r="H6" s="540"/>
      <c r="I6" s="534"/>
      <c r="J6" s="534"/>
      <c r="K6" s="423"/>
      <c r="L6" s="423"/>
      <c r="M6" s="249" t="s">
        <v>0</v>
      </c>
      <c r="N6" s="234"/>
    </row>
    <row r="7" spans="1:18">
      <c r="A7" s="564" t="s">
        <v>32</v>
      </c>
      <c r="B7" s="566" t="s">
        <v>1</v>
      </c>
      <c r="C7" s="567"/>
      <c r="D7" s="570" t="s">
        <v>2</v>
      </c>
      <c r="E7" s="564" t="s">
        <v>3</v>
      </c>
      <c r="F7" s="572" t="s">
        <v>4</v>
      </c>
      <c r="G7" s="573"/>
      <c r="H7" s="574"/>
      <c r="I7" s="572" t="s">
        <v>5</v>
      </c>
      <c r="J7" s="573"/>
      <c r="K7" s="574"/>
      <c r="L7" s="541" t="s">
        <v>6</v>
      </c>
      <c r="M7" s="564" t="s">
        <v>7</v>
      </c>
      <c r="N7" s="234"/>
      <c r="O7" s="540" t="s">
        <v>4</v>
      </c>
      <c r="P7" s="540" t="s">
        <v>5</v>
      </c>
      <c r="Q7" s="540" t="s">
        <v>6</v>
      </c>
      <c r="R7" s="540" t="s">
        <v>483</v>
      </c>
    </row>
    <row r="8" spans="1:18">
      <c r="A8" s="565"/>
      <c r="B8" s="568"/>
      <c r="C8" s="569"/>
      <c r="D8" s="571"/>
      <c r="E8" s="565"/>
      <c r="F8" s="542" t="s">
        <v>8</v>
      </c>
      <c r="G8" s="546" t="s">
        <v>8</v>
      </c>
      <c r="H8" s="542" t="s">
        <v>9</v>
      </c>
      <c r="I8" s="542" t="s">
        <v>8</v>
      </c>
      <c r="J8" s="546" t="s">
        <v>8</v>
      </c>
      <c r="K8" s="542" t="s">
        <v>9</v>
      </c>
      <c r="L8" s="542" t="s">
        <v>10</v>
      </c>
      <c r="M8" s="565"/>
      <c r="N8" s="234"/>
    </row>
    <row r="9" spans="1:18">
      <c r="A9" s="252">
        <v>2.1</v>
      </c>
      <c r="B9" s="253" t="s">
        <v>33</v>
      </c>
      <c r="C9" s="254"/>
      <c r="D9" s="255"/>
      <c r="E9" s="252"/>
      <c r="F9" s="255"/>
      <c r="G9" s="255"/>
      <c r="H9" s="255"/>
      <c r="I9" s="542" t="s">
        <v>8</v>
      </c>
      <c r="J9" s="255"/>
      <c r="K9" s="255"/>
      <c r="L9" s="255"/>
      <c r="M9" s="254"/>
      <c r="N9" s="256"/>
      <c r="O9" s="540"/>
      <c r="P9" s="540"/>
    </row>
    <row r="10" spans="1:18">
      <c r="A10" s="257" t="s">
        <v>34</v>
      </c>
      <c r="B10" s="258" t="str">
        <f>B26</f>
        <v>งานพื้น</v>
      </c>
      <c r="C10" s="259"/>
      <c r="D10" s="260"/>
      <c r="E10" s="257"/>
      <c r="F10" s="268"/>
      <c r="G10" s="268"/>
      <c r="H10" s="268">
        <f>H74</f>
        <v>1890320.8254038498</v>
      </c>
      <c r="I10" s="542" t="s">
        <v>8</v>
      </c>
      <c r="J10" s="268"/>
      <c r="K10" s="268">
        <f>K74</f>
        <v>991395.07924240001</v>
      </c>
      <c r="L10" s="268">
        <f>H10+K10</f>
        <v>2881715.90464625</v>
      </c>
      <c r="M10" s="468"/>
      <c r="N10" s="242"/>
      <c r="O10" s="263">
        <v>1813288.97</v>
      </c>
      <c r="P10" s="263">
        <v>963349.44</v>
      </c>
      <c r="Q10" s="263">
        <f>SUM(O10:P10)</f>
        <v>2776638.41</v>
      </c>
      <c r="R10" s="263">
        <f>SUM(L10-Q10)</f>
        <v>105077.4946462498</v>
      </c>
    </row>
    <row r="11" spans="1:18">
      <c r="A11" s="257" t="s">
        <v>35</v>
      </c>
      <c r="B11" s="258" t="str">
        <f>B75</f>
        <v>งานบัวเชิงผนัง</v>
      </c>
      <c r="C11" s="259"/>
      <c r="D11" s="260"/>
      <c r="E11" s="257"/>
      <c r="F11" s="268"/>
      <c r="G11" s="268"/>
      <c r="H11" s="268">
        <f>H78</f>
        <v>254416.89228725003</v>
      </c>
      <c r="I11" s="542" t="s">
        <v>8</v>
      </c>
      <c r="J11" s="268"/>
      <c r="K11" s="268">
        <f>K78</f>
        <v>208159.27550775002</v>
      </c>
      <c r="L11" s="268">
        <f t="shared" ref="L11:L18" si="0">H11+K11</f>
        <v>462576.16779500002</v>
      </c>
      <c r="M11" s="468"/>
      <c r="N11" s="242"/>
      <c r="O11" s="263">
        <v>169190.45</v>
      </c>
      <c r="P11" s="263">
        <v>198111.75</v>
      </c>
      <c r="Q11" s="263">
        <f t="shared" ref="Q11:Q18" si="1">SUM(O11:P11)</f>
        <v>367302.2</v>
      </c>
      <c r="R11" s="263">
        <f t="shared" ref="R11:R18" si="2">SUM(L11-Q11)</f>
        <v>95273.967795000004</v>
      </c>
    </row>
    <row r="12" spans="1:18">
      <c r="A12" s="257" t="s">
        <v>36</v>
      </c>
      <c r="B12" s="258" t="str">
        <f>B79</f>
        <v>งานฝ้าเพดาน</v>
      </c>
      <c r="C12" s="259"/>
      <c r="D12" s="260"/>
      <c r="E12" s="257"/>
      <c r="F12" s="268"/>
      <c r="G12" s="268"/>
      <c r="H12" s="268">
        <f>H123</f>
        <v>1009413.8166745499</v>
      </c>
      <c r="I12" s="542" t="s">
        <v>8</v>
      </c>
      <c r="J12" s="268"/>
      <c r="K12" s="268">
        <f>K123</f>
        <v>333506.76762375003</v>
      </c>
      <c r="L12" s="268">
        <f t="shared" si="0"/>
        <v>1342920.5842983001</v>
      </c>
      <c r="M12" s="468"/>
      <c r="N12" s="242"/>
      <c r="O12" s="263">
        <v>790468.2</v>
      </c>
      <c r="P12" s="263">
        <v>329361.75</v>
      </c>
      <c r="Q12" s="263">
        <f t="shared" si="1"/>
        <v>1119829.95</v>
      </c>
      <c r="R12" s="263">
        <f t="shared" si="2"/>
        <v>223090.63429830014</v>
      </c>
    </row>
    <row r="13" spans="1:18">
      <c r="A13" s="257" t="s">
        <v>37</v>
      </c>
      <c r="B13" s="258" t="str">
        <f>B124</f>
        <v>งานผนัง</v>
      </c>
      <c r="C13" s="259"/>
      <c r="D13" s="260"/>
      <c r="E13" s="257"/>
      <c r="F13" s="268"/>
      <c r="G13" s="268"/>
      <c r="H13" s="268">
        <f>H191</f>
        <v>3350781.0310226004</v>
      </c>
      <c r="I13" s="542" t="s">
        <v>8</v>
      </c>
      <c r="J13" s="268"/>
      <c r="K13" s="268">
        <f>K191</f>
        <v>2782062.4328780505</v>
      </c>
      <c r="L13" s="268">
        <f t="shared" si="0"/>
        <v>6132843.4639006509</v>
      </c>
      <c r="M13" s="468"/>
      <c r="N13" s="242"/>
      <c r="O13" s="263">
        <v>3370256.49</v>
      </c>
      <c r="P13" s="263">
        <v>2756595.33</v>
      </c>
      <c r="Q13" s="263">
        <f t="shared" si="1"/>
        <v>6126851.8200000003</v>
      </c>
      <c r="R13" s="263">
        <f t="shared" si="2"/>
        <v>5991.6439006505534</v>
      </c>
    </row>
    <row r="14" spans="1:18">
      <c r="A14" s="257" t="s">
        <v>38</v>
      </c>
      <c r="B14" s="258" t="str">
        <f>B192</f>
        <v>งานหลังคา</v>
      </c>
      <c r="C14" s="259"/>
      <c r="D14" s="260"/>
      <c r="E14" s="257"/>
      <c r="F14" s="268"/>
      <c r="G14" s="268"/>
      <c r="H14" s="268">
        <f>H197</f>
        <v>144647.76724999998</v>
      </c>
      <c r="I14" s="542" t="s">
        <v>8</v>
      </c>
      <c r="J14" s="268"/>
      <c r="K14" s="268">
        <f>K197</f>
        <v>31037.755419999994</v>
      </c>
      <c r="L14" s="268">
        <f t="shared" si="0"/>
        <v>175685.52266999998</v>
      </c>
      <c r="M14" s="468"/>
      <c r="N14" s="242"/>
      <c r="O14" s="263">
        <v>143810</v>
      </c>
      <c r="P14" s="263">
        <v>30772</v>
      </c>
      <c r="Q14" s="263">
        <f t="shared" si="1"/>
        <v>174582</v>
      </c>
      <c r="R14" s="263">
        <f t="shared" si="2"/>
        <v>1103.5226699999766</v>
      </c>
    </row>
    <row r="15" spans="1:18">
      <c r="A15" s="257" t="s">
        <v>39</v>
      </c>
      <c r="B15" s="264" t="str">
        <f>B198</f>
        <v>งานประตู-หน้าต่าง</v>
      </c>
      <c r="C15" s="265"/>
      <c r="D15" s="260"/>
      <c r="E15" s="257"/>
      <c r="F15" s="268"/>
      <c r="G15" s="268"/>
      <c r="H15" s="268">
        <f>H366</f>
        <v>10146521.922774998</v>
      </c>
      <c r="I15" s="542" t="s">
        <v>8</v>
      </c>
      <c r="J15" s="268"/>
      <c r="K15" s="268">
        <f>K366</f>
        <v>1181240.1450150004</v>
      </c>
      <c r="L15" s="268">
        <f t="shared" si="0"/>
        <v>11327762.067789998</v>
      </c>
      <c r="M15" s="468"/>
      <c r="N15" s="242"/>
      <c r="O15" s="263">
        <v>9509339</v>
      </c>
      <c r="P15" s="263">
        <v>1114407</v>
      </c>
      <c r="Q15" s="263">
        <f t="shared" si="1"/>
        <v>10623746</v>
      </c>
      <c r="R15" s="263">
        <f t="shared" si="2"/>
        <v>704016.06778999791</v>
      </c>
    </row>
    <row r="16" spans="1:18">
      <c r="A16" s="257" t="s">
        <v>40</v>
      </c>
      <c r="B16" s="264" t="str">
        <f>B367</f>
        <v>งานสุขภัณฑ์</v>
      </c>
      <c r="C16" s="265"/>
      <c r="D16" s="260"/>
      <c r="E16" s="257"/>
      <c r="F16" s="268"/>
      <c r="G16" s="268"/>
      <c r="H16" s="268">
        <f>H527</f>
        <v>2789112.7280799993</v>
      </c>
      <c r="I16" s="542" t="s">
        <v>8</v>
      </c>
      <c r="J16" s="268"/>
      <c r="K16" s="268">
        <f>K527</f>
        <v>277713.58726999967</v>
      </c>
      <c r="L16" s="268">
        <f t="shared" si="0"/>
        <v>3066826.3153499989</v>
      </c>
      <c r="M16" s="257"/>
      <c r="N16" s="242"/>
      <c r="O16" s="263">
        <v>2876041</v>
      </c>
      <c r="P16" s="263">
        <v>285972</v>
      </c>
      <c r="Q16" s="263">
        <f t="shared" si="1"/>
        <v>3162013</v>
      </c>
      <c r="R16" s="263">
        <f t="shared" si="2"/>
        <v>-95186.684650001116</v>
      </c>
    </row>
    <row r="17" spans="1:79">
      <c r="A17" s="257" t="s">
        <v>41</v>
      </c>
      <c r="B17" s="258" t="str">
        <f>B528</f>
        <v>งานทาสี</v>
      </c>
      <c r="C17" s="259"/>
      <c r="D17" s="260"/>
      <c r="E17" s="257"/>
      <c r="F17" s="268"/>
      <c r="G17" s="268"/>
      <c r="H17" s="268">
        <f>H606</f>
        <v>960415.4958180656</v>
      </c>
      <c r="I17" s="542" t="s">
        <v>8</v>
      </c>
      <c r="J17" s="268"/>
      <c r="K17" s="268">
        <f>K606</f>
        <v>524140.28321289259</v>
      </c>
      <c r="L17" s="268">
        <f t="shared" si="0"/>
        <v>1484555.7790309582</v>
      </c>
      <c r="M17" s="468"/>
      <c r="N17" s="242"/>
      <c r="O17" s="263">
        <v>934072.84</v>
      </c>
      <c r="P17" s="263">
        <v>517625.96</v>
      </c>
      <c r="Q17" s="263">
        <f t="shared" si="1"/>
        <v>1451698.8</v>
      </c>
      <c r="R17" s="263">
        <f t="shared" si="2"/>
        <v>32856.979030958144</v>
      </c>
    </row>
    <row r="18" spans="1:79">
      <c r="A18" s="257" t="s">
        <v>42</v>
      </c>
      <c r="B18" s="258" t="str">
        <f>B607</f>
        <v>งานเบ็ดเตล็ด</v>
      </c>
      <c r="C18" s="259"/>
      <c r="D18" s="260"/>
      <c r="E18" s="257"/>
      <c r="F18" s="268"/>
      <c r="G18" s="268"/>
      <c r="H18" s="268">
        <f>H689</f>
        <v>3828963.3816062999</v>
      </c>
      <c r="I18" s="268"/>
      <c r="J18" s="268"/>
      <c r="K18" s="268">
        <f>K689</f>
        <v>658453.54669149988</v>
      </c>
      <c r="L18" s="268">
        <f t="shared" si="0"/>
        <v>4487416.9282978</v>
      </c>
      <c r="M18" s="257"/>
      <c r="N18" s="242"/>
      <c r="O18" s="263">
        <v>3846403.95</v>
      </c>
      <c r="P18" s="263">
        <v>531266.1</v>
      </c>
      <c r="Q18" s="263">
        <f t="shared" si="1"/>
        <v>4377670.05</v>
      </c>
      <c r="R18" s="263">
        <f t="shared" si="2"/>
        <v>109746.8782978002</v>
      </c>
    </row>
    <row r="19" spans="1:79">
      <c r="A19" s="257"/>
      <c r="B19" s="258"/>
      <c r="C19" s="259"/>
      <c r="D19" s="260"/>
      <c r="E19" s="257"/>
      <c r="F19" s="268"/>
      <c r="G19" s="268"/>
      <c r="H19" s="268"/>
      <c r="I19" s="268"/>
      <c r="J19" s="268"/>
      <c r="K19" s="268"/>
      <c r="L19" s="268"/>
      <c r="M19" s="257"/>
      <c r="N19" s="242"/>
      <c r="O19" s="263"/>
      <c r="P19" s="263"/>
    </row>
    <row r="20" spans="1:79">
      <c r="A20" s="257"/>
      <c r="B20" s="258"/>
      <c r="C20" s="259"/>
      <c r="D20" s="260"/>
      <c r="E20" s="257"/>
      <c r="F20" s="268"/>
      <c r="G20" s="268"/>
      <c r="H20" s="268"/>
      <c r="I20" s="268"/>
      <c r="J20" s="268"/>
      <c r="K20" s="268"/>
      <c r="L20" s="268"/>
      <c r="M20" s="257"/>
      <c r="N20" s="242"/>
      <c r="O20" s="263"/>
      <c r="P20" s="263"/>
    </row>
    <row r="21" spans="1:79">
      <c r="A21" s="257"/>
      <c r="B21" s="267"/>
      <c r="C21" s="259"/>
      <c r="D21" s="268"/>
      <c r="E21" s="257"/>
      <c r="F21" s="268"/>
      <c r="G21" s="268"/>
      <c r="H21" s="268"/>
      <c r="I21" s="268"/>
      <c r="J21" s="268"/>
      <c r="K21" s="268"/>
      <c r="L21" s="268"/>
      <c r="M21" s="257"/>
      <c r="N21" s="242"/>
      <c r="O21" s="263"/>
      <c r="P21" s="263"/>
    </row>
    <row r="22" spans="1:79">
      <c r="A22" s="257"/>
      <c r="B22" s="258"/>
      <c r="C22" s="259"/>
      <c r="D22" s="260"/>
      <c r="E22" s="257"/>
      <c r="F22" s="268"/>
      <c r="G22" s="268"/>
      <c r="H22" s="268"/>
      <c r="I22" s="268"/>
      <c r="J22" s="268"/>
      <c r="K22" s="268"/>
      <c r="L22" s="268"/>
      <c r="M22" s="257"/>
      <c r="N22" s="242"/>
      <c r="O22" s="263"/>
      <c r="P22" s="263"/>
    </row>
    <row r="23" spans="1:79">
      <c r="A23" s="257"/>
      <c r="B23" s="258"/>
      <c r="C23" s="259"/>
      <c r="D23" s="260"/>
      <c r="E23" s="257"/>
      <c r="F23" s="268"/>
      <c r="G23" s="268"/>
      <c r="H23" s="268"/>
      <c r="I23" s="268"/>
      <c r="J23" s="268"/>
      <c r="K23" s="268"/>
      <c r="L23" s="268"/>
      <c r="M23" s="257"/>
      <c r="N23" s="242"/>
      <c r="O23" s="263"/>
      <c r="P23" s="263"/>
    </row>
    <row r="24" spans="1:79">
      <c r="A24" s="257"/>
      <c r="B24" s="267"/>
      <c r="C24" s="259"/>
      <c r="D24" s="268"/>
      <c r="E24" s="257"/>
      <c r="F24" s="268"/>
      <c r="G24" s="268"/>
      <c r="H24" s="268"/>
      <c r="I24" s="268"/>
      <c r="J24" s="268"/>
      <c r="K24" s="268"/>
      <c r="L24" s="268"/>
      <c r="M24" s="257"/>
      <c r="N24" s="242"/>
      <c r="O24" s="263"/>
      <c r="P24" s="263"/>
    </row>
    <row r="25" spans="1:79" s="275" customFormat="1">
      <c r="A25" s="269"/>
      <c r="B25" s="578" t="s">
        <v>43</v>
      </c>
      <c r="C25" s="579"/>
      <c r="D25" s="270"/>
      <c r="E25" s="269"/>
      <c r="F25" s="270"/>
      <c r="G25" s="270"/>
      <c r="H25" s="358">
        <f>SUM(H9:H24)</f>
        <v>24374593.860917617</v>
      </c>
      <c r="I25" s="358"/>
      <c r="J25" s="358"/>
      <c r="K25" s="358">
        <f>SUM(K9:K24)</f>
        <v>6987708.8728613434</v>
      </c>
      <c r="L25" s="358">
        <f>SUM(L9:L24)</f>
        <v>31362302.733778957</v>
      </c>
      <c r="M25" s="293"/>
      <c r="N25" s="242"/>
      <c r="O25" s="274">
        <f>SUM(O10:O24)</f>
        <v>23452870.899999999</v>
      </c>
      <c r="P25" s="274">
        <f>SUM(P10:P24)</f>
        <v>6727461.3299999991</v>
      </c>
      <c r="Q25" s="274">
        <f>SUM(Q10:Q18)</f>
        <v>30180332.230000004</v>
      </c>
      <c r="R25" s="465">
        <f>SUM(R10:R24)</f>
        <v>1181970.5037789557</v>
      </c>
      <c r="S25" s="231"/>
      <c r="T25" s="231"/>
      <c r="U25" s="231"/>
      <c r="V25" s="231"/>
      <c r="W25" s="231"/>
      <c r="X25" s="231"/>
      <c r="Y25" s="231"/>
      <c r="Z25" s="231"/>
      <c r="AA25" s="231"/>
      <c r="AB25" s="231"/>
      <c r="AC25" s="231"/>
      <c r="AD25" s="231"/>
      <c r="AE25" s="231"/>
      <c r="AF25" s="231"/>
      <c r="AG25" s="231"/>
      <c r="AH25" s="231"/>
      <c r="AI25" s="231"/>
      <c r="AJ25" s="231"/>
      <c r="AK25" s="231"/>
      <c r="AL25" s="231"/>
      <c r="AM25" s="231"/>
      <c r="AN25" s="231"/>
      <c r="AO25" s="231"/>
      <c r="AP25" s="231"/>
      <c r="AQ25" s="231"/>
      <c r="AR25" s="231"/>
      <c r="AS25" s="231"/>
      <c r="AT25" s="231"/>
      <c r="AU25" s="231"/>
      <c r="AV25" s="231"/>
      <c r="AW25" s="231"/>
      <c r="AX25" s="231"/>
      <c r="AY25" s="231"/>
      <c r="AZ25" s="231"/>
      <c r="BA25" s="231"/>
      <c r="BB25" s="231"/>
      <c r="BC25" s="231"/>
      <c r="BD25" s="231"/>
      <c r="BE25" s="231"/>
      <c r="BF25" s="231"/>
      <c r="BG25" s="231"/>
      <c r="BH25" s="231"/>
      <c r="BI25" s="231"/>
      <c r="BJ25" s="231"/>
      <c r="BK25" s="231"/>
      <c r="BL25" s="231"/>
      <c r="BM25" s="231"/>
      <c r="BN25" s="231"/>
      <c r="BO25" s="231"/>
      <c r="BP25" s="231"/>
      <c r="BQ25" s="231"/>
      <c r="BR25" s="231"/>
      <c r="BS25" s="231"/>
      <c r="BT25" s="231"/>
      <c r="BU25" s="231"/>
      <c r="BV25" s="231"/>
      <c r="BW25" s="231"/>
      <c r="BX25" s="231"/>
      <c r="BY25" s="231"/>
      <c r="BZ25" s="231"/>
      <c r="CA25" s="231"/>
    </row>
    <row r="26" spans="1:79">
      <c r="A26" s="276" t="s">
        <v>34</v>
      </c>
      <c r="B26" s="277" t="s">
        <v>44</v>
      </c>
      <c r="C26" s="278"/>
      <c r="D26" s="279"/>
      <c r="E26" s="280"/>
      <c r="F26" s="298"/>
      <c r="G26" s="298"/>
      <c r="H26" s="298"/>
      <c r="I26" s="298"/>
      <c r="J26" s="298"/>
      <c r="K26" s="298"/>
      <c r="L26" s="298"/>
      <c r="M26" s="386"/>
      <c r="N26" s="242"/>
      <c r="Q26" s="274"/>
    </row>
    <row r="27" spans="1:79">
      <c r="A27" s="283"/>
      <c r="B27" s="284" t="s">
        <v>138</v>
      </c>
      <c r="C27" s="285"/>
      <c r="D27" s="545"/>
      <c r="E27" s="257"/>
      <c r="F27" s="268"/>
      <c r="G27" s="268"/>
      <c r="H27" s="268"/>
      <c r="I27" s="268"/>
      <c r="J27" s="268"/>
      <c r="K27" s="268"/>
      <c r="L27" s="268"/>
      <c r="M27" s="468"/>
      <c r="N27" s="242"/>
      <c r="Q27" s="274"/>
    </row>
    <row r="28" spans="1:79">
      <c r="A28" s="300"/>
      <c r="B28" s="267" t="s">
        <v>134</v>
      </c>
      <c r="C28" s="428" t="s">
        <v>136</v>
      </c>
      <c r="D28" s="268">
        <v>69.739999999999995</v>
      </c>
      <c r="E28" s="257" t="s">
        <v>47</v>
      </c>
      <c r="F28" s="529">
        <v>180</v>
      </c>
      <c r="G28" s="529">
        <f>Q28</f>
        <v>182.2653</v>
      </c>
      <c r="H28" s="268">
        <f>G28*D28</f>
        <v>12711.182021999999</v>
      </c>
      <c r="I28" s="268">
        <v>50</v>
      </c>
      <c r="J28" s="268">
        <f>S28</f>
        <v>50.629249999999999</v>
      </c>
      <c r="K28" s="268">
        <f>J28*D28</f>
        <v>3530.8838949999995</v>
      </c>
      <c r="L28" s="268">
        <f>K28+H28</f>
        <v>16242.065916999998</v>
      </c>
      <c r="M28" s="469"/>
      <c r="N28" s="242"/>
      <c r="O28" s="525">
        <v>1.2585000000000001E-2</v>
      </c>
      <c r="P28" s="489">
        <f>F28</f>
        <v>180</v>
      </c>
      <c r="Q28" s="489">
        <f>O28*P28+P28</f>
        <v>182.2653</v>
      </c>
      <c r="R28" s="489">
        <f>I28</f>
        <v>50</v>
      </c>
      <c r="S28" s="489">
        <f>R28*O28+R28</f>
        <v>50.629249999999999</v>
      </c>
    </row>
    <row r="29" spans="1:79">
      <c r="A29" s="300"/>
      <c r="B29" s="267" t="s">
        <v>135</v>
      </c>
      <c r="C29" s="325" t="s">
        <v>137</v>
      </c>
      <c r="D29" s="268">
        <v>69.739999999999995</v>
      </c>
      <c r="E29" s="257" t="s">
        <v>47</v>
      </c>
      <c r="F29" s="529">
        <v>100</v>
      </c>
      <c r="G29" s="529">
        <f t="shared" ref="G29:G72" si="3">Q29</f>
        <v>101.2585</v>
      </c>
      <c r="H29" s="268">
        <f t="shared" ref="H29:H72" si="4">G29*D29</f>
        <v>7061.767789999999</v>
      </c>
      <c r="I29" s="268">
        <v>40</v>
      </c>
      <c r="J29" s="268">
        <f t="shared" ref="J29:J72" si="5">S29</f>
        <v>40.503399999999999</v>
      </c>
      <c r="K29" s="268">
        <f t="shared" ref="K29:K72" si="6">J29*D29</f>
        <v>2824.7071159999996</v>
      </c>
      <c r="L29" s="268">
        <f>K29+H29</f>
        <v>9886.4749059999995</v>
      </c>
      <c r="M29" s="469"/>
      <c r="N29" s="242"/>
      <c r="O29" s="525">
        <v>1.2585000000000001E-2</v>
      </c>
      <c r="P29" s="489">
        <f t="shared" ref="P29:P92" si="7">F29</f>
        <v>100</v>
      </c>
      <c r="Q29" s="489">
        <f t="shared" ref="Q29:Q92" si="8">O29*P29+P29</f>
        <v>101.2585</v>
      </c>
      <c r="R29" s="489">
        <f t="shared" ref="R29:R92" si="9">I29</f>
        <v>40</v>
      </c>
      <c r="S29" s="489">
        <f t="shared" ref="S29:S92" si="10">R29*O29+R29</f>
        <v>40.503399999999999</v>
      </c>
    </row>
    <row r="30" spans="1:79">
      <c r="A30" s="283"/>
      <c r="B30" s="284" t="s">
        <v>45</v>
      </c>
      <c r="C30" s="285"/>
      <c r="D30" s="545"/>
      <c r="E30" s="257"/>
      <c r="F30" s="268"/>
      <c r="G30" s="529">
        <f t="shared" si="3"/>
        <v>0</v>
      </c>
      <c r="H30" s="268">
        <f t="shared" si="4"/>
        <v>0</v>
      </c>
      <c r="I30" s="268"/>
      <c r="J30" s="268">
        <f t="shared" si="5"/>
        <v>0</v>
      </c>
      <c r="K30" s="268">
        <f t="shared" si="6"/>
        <v>0</v>
      </c>
      <c r="L30" s="268"/>
      <c r="M30" s="468"/>
      <c r="N30" s="242"/>
      <c r="O30" s="525">
        <v>1.2585000000000001E-2</v>
      </c>
      <c r="P30" s="489">
        <f t="shared" si="7"/>
        <v>0</v>
      </c>
      <c r="Q30" s="489">
        <f t="shared" si="8"/>
        <v>0</v>
      </c>
      <c r="R30" s="489">
        <f t="shared" si="9"/>
        <v>0</v>
      </c>
      <c r="S30" s="489">
        <f t="shared" si="10"/>
        <v>0</v>
      </c>
    </row>
    <row r="31" spans="1:79">
      <c r="A31" s="283"/>
      <c r="B31" s="267" t="s">
        <v>48</v>
      </c>
      <c r="C31" s="265" t="s">
        <v>123</v>
      </c>
      <c r="D31" s="545">
        <v>91.79</v>
      </c>
      <c r="E31" s="257" t="s">
        <v>47</v>
      </c>
      <c r="F31" s="268">
        <v>100</v>
      </c>
      <c r="G31" s="529">
        <f t="shared" si="3"/>
        <v>101.2585</v>
      </c>
      <c r="H31" s="268">
        <f t="shared" si="4"/>
        <v>9294.517715</v>
      </c>
      <c r="I31" s="268">
        <v>82</v>
      </c>
      <c r="J31" s="268">
        <f t="shared" si="5"/>
        <v>83.031970000000001</v>
      </c>
      <c r="K31" s="268">
        <f t="shared" si="6"/>
        <v>7621.5045263000002</v>
      </c>
      <c r="L31" s="268">
        <f>K31+H31</f>
        <v>16916.022241300001</v>
      </c>
      <c r="M31" s="468"/>
      <c r="N31" s="242"/>
      <c r="O31" s="525">
        <v>1.2585000000000001E-2</v>
      </c>
      <c r="P31" s="489">
        <f t="shared" si="7"/>
        <v>100</v>
      </c>
      <c r="Q31" s="489">
        <f t="shared" si="8"/>
        <v>101.2585</v>
      </c>
      <c r="R31" s="489">
        <f t="shared" si="9"/>
        <v>82</v>
      </c>
      <c r="S31" s="489">
        <f t="shared" si="10"/>
        <v>83.031970000000001</v>
      </c>
    </row>
    <row r="32" spans="1:79" ht="42">
      <c r="A32" s="283"/>
      <c r="B32" s="267" t="s">
        <v>49</v>
      </c>
      <c r="C32" s="265" t="s">
        <v>310</v>
      </c>
      <c r="D32" s="545">
        <v>289</v>
      </c>
      <c r="E32" s="257" t="s">
        <v>47</v>
      </c>
      <c r="F32" s="268">
        <v>341</v>
      </c>
      <c r="G32" s="529">
        <f t="shared" si="3"/>
        <v>345.29148500000002</v>
      </c>
      <c r="H32" s="268">
        <f t="shared" si="4"/>
        <v>99789.239165000006</v>
      </c>
      <c r="I32" s="268">
        <v>162</v>
      </c>
      <c r="J32" s="268">
        <f t="shared" si="5"/>
        <v>164.03877</v>
      </c>
      <c r="K32" s="268">
        <f t="shared" si="6"/>
        <v>47407.204530000003</v>
      </c>
      <c r="L32" s="268">
        <f>K32+H32</f>
        <v>147196.44369500002</v>
      </c>
      <c r="M32" s="468"/>
      <c r="N32" s="242"/>
      <c r="O32" s="525">
        <v>1.2585000000000001E-2</v>
      </c>
      <c r="P32" s="489">
        <f t="shared" si="7"/>
        <v>341</v>
      </c>
      <c r="Q32" s="489">
        <f t="shared" si="8"/>
        <v>345.29148500000002</v>
      </c>
      <c r="R32" s="489">
        <f t="shared" si="9"/>
        <v>162</v>
      </c>
      <c r="S32" s="489">
        <f t="shared" si="10"/>
        <v>164.03877</v>
      </c>
    </row>
    <row r="33" spans="1:19">
      <c r="A33" s="283"/>
      <c r="B33" s="267" t="s">
        <v>50</v>
      </c>
      <c r="C33" s="265" t="s">
        <v>124</v>
      </c>
      <c r="D33" s="545">
        <v>244.3</v>
      </c>
      <c r="E33" s="257" t="s">
        <v>47</v>
      </c>
      <c r="F33" s="268">
        <v>321</v>
      </c>
      <c r="G33" s="529">
        <f t="shared" si="3"/>
        <v>325.03978499999999</v>
      </c>
      <c r="H33" s="268">
        <f t="shared" si="4"/>
        <v>79407.219475500009</v>
      </c>
      <c r="I33" s="268">
        <v>184</v>
      </c>
      <c r="J33" s="268">
        <f t="shared" si="5"/>
        <v>186.31564</v>
      </c>
      <c r="K33" s="268">
        <f t="shared" si="6"/>
        <v>45516.910852000001</v>
      </c>
      <c r="L33" s="268">
        <f>K33+H33</f>
        <v>124924.13032750001</v>
      </c>
      <c r="M33" s="468"/>
      <c r="N33" s="242"/>
      <c r="O33" s="525">
        <v>1.2585000000000001E-2</v>
      </c>
      <c r="P33" s="489">
        <f t="shared" si="7"/>
        <v>321</v>
      </c>
      <c r="Q33" s="489">
        <f t="shared" si="8"/>
        <v>325.03978499999999</v>
      </c>
      <c r="R33" s="489">
        <f t="shared" si="9"/>
        <v>184</v>
      </c>
      <c r="S33" s="489">
        <f t="shared" si="10"/>
        <v>186.31564</v>
      </c>
    </row>
    <row r="34" spans="1:19">
      <c r="A34" s="283"/>
      <c r="B34" s="267" t="s">
        <v>52</v>
      </c>
      <c r="C34" s="265" t="s">
        <v>311</v>
      </c>
      <c r="D34" s="545">
        <v>88.59</v>
      </c>
      <c r="E34" s="257" t="s">
        <v>47</v>
      </c>
      <c r="F34" s="486">
        <v>497</v>
      </c>
      <c r="G34" s="529">
        <f t="shared" si="3"/>
        <v>503.25474500000001</v>
      </c>
      <c r="H34" s="268">
        <f t="shared" si="4"/>
        <v>44583.337859550003</v>
      </c>
      <c r="I34" s="268">
        <v>242</v>
      </c>
      <c r="J34" s="268">
        <f t="shared" si="5"/>
        <v>245.04557</v>
      </c>
      <c r="K34" s="268">
        <f t="shared" si="6"/>
        <v>21708.587046299999</v>
      </c>
      <c r="L34" s="268">
        <f>K34+H34</f>
        <v>66291.924905849999</v>
      </c>
      <c r="M34" s="468"/>
      <c r="N34" s="242"/>
      <c r="O34" s="525">
        <v>1.2585000000000001E-2</v>
      </c>
      <c r="P34" s="489">
        <f t="shared" si="7"/>
        <v>497</v>
      </c>
      <c r="Q34" s="489">
        <f t="shared" si="8"/>
        <v>503.25474500000001</v>
      </c>
      <c r="R34" s="489">
        <f t="shared" si="9"/>
        <v>242</v>
      </c>
      <c r="S34" s="489">
        <f t="shared" si="10"/>
        <v>245.04557</v>
      </c>
    </row>
    <row r="35" spans="1:19">
      <c r="A35" s="283"/>
      <c r="B35" s="267" t="s">
        <v>53</v>
      </c>
      <c r="C35" s="265" t="s">
        <v>312</v>
      </c>
      <c r="D35" s="545">
        <v>39.479999999999997</v>
      </c>
      <c r="E35" s="257" t="s">
        <v>47</v>
      </c>
      <c r="F35" s="486">
        <v>497</v>
      </c>
      <c r="G35" s="529">
        <f t="shared" si="3"/>
        <v>503.25474500000001</v>
      </c>
      <c r="H35" s="268">
        <f t="shared" si="4"/>
        <v>19868.4973326</v>
      </c>
      <c r="I35" s="268">
        <v>242</v>
      </c>
      <c r="J35" s="268">
        <f t="shared" si="5"/>
        <v>245.04557</v>
      </c>
      <c r="K35" s="268">
        <f t="shared" si="6"/>
        <v>9674.3991035999989</v>
      </c>
      <c r="L35" s="268">
        <f>K35+H35</f>
        <v>29542.896436199997</v>
      </c>
      <c r="M35" s="468"/>
      <c r="N35" s="242"/>
      <c r="O35" s="525">
        <v>1.2585000000000001E-2</v>
      </c>
      <c r="P35" s="489">
        <f t="shared" si="7"/>
        <v>497</v>
      </c>
      <c r="Q35" s="489">
        <f t="shared" si="8"/>
        <v>503.25474500000001</v>
      </c>
      <c r="R35" s="489">
        <f t="shared" si="9"/>
        <v>242</v>
      </c>
      <c r="S35" s="489">
        <f t="shared" si="10"/>
        <v>245.04557</v>
      </c>
    </row>
    <row r="36" spans="1:19">
      <c r="A36" s="283"/>
      <c r="B36" s="284" t="s">
        <v>56</v>
      </c>
      <c r="C36" s="285"/>
      <c r="D36" s="545"/>
      <c r="E36" s="257"/>
      <c r="F36" s="268"/>
      <c r="G36" s="529">
        <f t="shared" si="3"/>
        <v>0</v>
      </c>
      <c r="H36" s="268">
        <f t="shared" si="4"/>
        <v>0</v>
      </c>
      <c r="I36" s="268"/>
      <c r="J36" s="268">
        <f t="shared" si="5"/>
        <v>0</v>
      </c>
      <c r="K36" s="268">
        <f t="shared" si="6"/>
        <v>0</v>
      </c>
      <c r="L36" s="268"/>
      <c r="M36" s="468"/>
      <c r="N36" s="242"/>
      <c r="O36" s="525">
        <v>1.2585000000000001E-2</v>
      </c>
      <c r="P36" s="489">
        <f t="shared" si="7"/>
        <v>0</v>
      </c>
      <c r="Q36" s="489">
        <f t="shared" si="8"/>
        <v>0</v>
      </c>
      <c r="R36" s="489">
        <f t="shared" si="9"/>
        <v>0</v>
      </c>
      <c r="S36" s="489">
        <f t="shared" si="10"/>
        <v>0</v>
      </c>
    </row>
    <row r="37" spans="1:19">
      <c r="A37" s="283"/>
      <c r="B37" s="267" t="s">
        <v>48</v>
      </c>
      <c r="C37" s="265" t="s">
        <v>123</v>
      </c>
      <c r="D37" s="545">
        <v>35.520000000000003</v>
      </c>
      <c r="E37" s="257" t="s">
        <v>47</v>
      </c>
      <c r="F37" s="268">
        <v>100</v>
      </c>
      <c r="G37" s="529">
        <f t="shared" si="3"/>
        <v>101.2585</v>
      </c>
      <c r="H37" s="268">
        <f t="shared" si="4"/>
        <v>3596.7019200000004</v>
      </c>
      <c r="I37" s="268">
        <v>82</v>
      </c>
      <c r="J37" s="268">
        <f t="shared" si="5"/>
        <v>83.031970000000001</v>
      </c>
      <c r="K37" s="268">
        <f t="shared" si="6"/>
        <v>2949.2955744000001</v>
      </c>
      <c r="L37" s="268">
        <f>K37+H37</f>
        <v>6545.9974944000005</v>
      </c>
      <c r="M37" s="468"/>
      <c r="N37" s="242"/>
      <c r="O37" s="525">
        <v>1.2585000000000001E-2</v>
      </c>
      <c r="P37" s="489">
        <f t="shared" si="7"/>
        <v>100</v>
      </c>
      <c r="Q37" s="489">
        <f t="shared" si="8"/>
        <v>101.2585</v>
      </c>
      <c r="R37" s="489">
        <f t="shared" si="9"/>
        <v>82</v>
      </c>
      <c r="S37" s="489">
        <f t="shared" si="10"/>
        <v>83.031970000000001</v>
      </c>
    </row>
    <row r="38" spans="1:19" ht="42">
      <c r="A38" s="283"/>
      <c r="B38" s="267" t="s">
        <v>49</v>
      </c>
      <c r="C38" s="265" t="s">
        <v>310</v>
      </c>
      <c r="D38" s="545">
        <v>406.76</v>
      </c>
      <c r="E38" s="257" t="s">
        <v>47</v>
      </c>
      <c r="F38" s="268">
        <v>341</v>
      </c>
      <c r="G38" s="529">
        <f t="shared" si="3"/>
        <v>345.29148500000002</v>
      </c>
      <c r="H38" s="268">
        <f t="shared" si="4"/>
        <v>140450.76443860002</v>
      </c>
      <c r="I38" s="268">
        <v>162</v>
      </c>
      <c r="J38" s="268">
        <f t="shared" si="5"/>
        <v>164.03877</v>
      </c>
      <c r="K38" s="268">
        <f t="shared" si="6"/>
        <v>66724.410085199997</v>
      </c>
      <c r="L38" s="268">
        <f>K38+H38</f>
        <v>207175.17452380003</v>
      </c>
      <c r="M38" s="468"/>
      <c r="N38" s="242"/>
      <c r="O38" s="525">
        <v>1.2585000000000001E-2</v>
      </c>
      <c r="P38" s="489">
        <f t="shared" si="7"/>
        <v>341</v>
      </c>
      <c r="Q38" s="489">
        <f t="shared" si="8"/>
        <v>345.29148500000002</v>
      </c>
      <c r="R38" s="489">
        <f t="shared" si="9"/>
        <v>162</v>
      </c>
      <c r="S38" s="489">
        <f t="shared" si="10"/>
        <v>164.03877</v>
      </c>
    </row>
    <row r="39" spans="1:19">
      <c r="A39" s="283"/>
      <c r="B39" s="267" t="s">
        <v>50</v>
      </c>
      <c r="C39" s="265" t="s">
        <v>124</v>
      </c>
      <c r="D39" s="545">
        <v>206.2</v>
      </c>
      <c r="E39" s="257" t="s">
        <v>47</v>
      </c>
      <c r="F39" s="268">
        <v>321</v>
      </c>
      <c r="G39" s="529">
        <f t="shared" si="3"/>
        <v>325.03978499999999</v>
      </c>
      <c r="H39" s="268">
        <f t="shared" si="4"/>
        <v>67023.203666999994</v>
      </c>
      <c r="I39" s="268">
        <v>184</v>
      </c>
      <c r="J39" s="268">
        <f t="shared" si="5"/>
        <v>186.31564</v>
      </c>
      <c r="K39" s="268">
        <f t="shared" si="6"/>
        <v>38418.284968</v>
      </c>
      <c r="L39" s="268">
        <f>K39+H39</f>
        <v>105441.48863499999</v>
      </c>
      <c r="M39" s="468"/>
      <c r="N39" s="242"/>
      <c r="O39" s="525">
        <v>1.2585000000000001E-2</v>
      </c>
      <c r="P39" s="489">
        <f t="shared" si="7"/>
        <v>321</v>
      </c>
      <c r="Q39" s="489">
        <f t="shared" si="8"/>
        <v>325.03978499999999</v>
      </c>
      <c r="R39" s="489">
        <f t="shared" si="9"/>
        <v>184</v>
      </c>
      <c r="S39" s="489">
        <f t="shared" si="10"/>
        <v>186.31564</v>
      </c>
    </row>
    <row r="40" spans="1:19">
      <c r="A40" s="283"/>
      <c r="B40" s="267" t="s">
        <v>52</v>
      </c>
      <c r="C40" s="265" t="s">
        <v>311</v>
      </c>
      <c r="D40" s="545">
        <v>119</v>
      </c>
      <c r="E40" s="257" t="s">
        <v>47</v>
      </c>
      <c r="F40" s="486">
        <v>497</v>
      </c>
      <c r="G40" s="529">
        <f t="shared" si="3"/>
        <v>503.25474500000001</v>
      </c>
      <c r="H40" s="268">
        <f t="shared" si="4"/>
        <v>59887.314655000002</v>
      </c>
      <c r="I40" s="268">
        <v>242</v>
      </c>
      <c r="J40" s="268">
        <f t="shared" si="5"/>
        <v>245.04557</v>
      </c>
      <c r="K40" s="268">
        <f t="shared" si="6"/>
        <v>29160.42283</v>
      </c>
      <c r="L40" s="268">
        <f>K40+H40</f>
        <v>89047.737485000005</v>
      </c>
      <c r="M40" s="468"/>
      <c r="N40" s="242"/>
      <c r="O40" s="525">
        <v>1.2585000000000001E-2</v>
      </c>
      <c r="P40" s="489">
        <f t="shared" si="7"/>
        <v>497</v>
      </c>
      <c r="Q40" s="489">
        <f t="shared" si="8"/>
        <v>503.25474500000001</v>
      </c>
      <c r="R40" s="489">
        <f t="shared" si="9"/>
        <v>242</v>
      </c>
      <c r="S40" s="489">
        <f t="shared" si="10"/>
        <v>245.04557</v>
      </c>
    </row>
    <row r="41" spans="1:19">
      <c r="A41" s="283"/>
      <c r="B41" s="284" t="s">
        <v>57</v>
      </c>
      <c r="C41" s="285"/>
      <c r="D41" s="545"/>
      <c r="E41" s="257"/>
      <c r="F41" s="268"/>
      <c r="G41" s="529">
        <f t="shared" si="3"/>
        <v>0</v>
      </c>
      <c r="H41" s="268">
        <f t="shared" si="4"/>
        <v>0</v>
      </c>
      <c r="I41" s="268"/>
      <c r="J41" s="268">
        <f t="shared" si="5"/>
        <v>0</v>
      </c>
      <c r="K41" s="268">
        <f t="shared" si="6"/>
        <v>0</v>
      </c>
      <c r="L41" s="268"/>
      <c r="M41" s="468"/>
      <c r="N41" s="242"/>
      <c r="O41" s="525">
        <v>1.2585000000000001E-2</v>
      </c>
      <c r="P41" s="489">
        <f t="shared" si="7"/>
        <v>0</v>
      </c>
      <c r="Q41" s="489">
        <f t="shared" si="8"/>
        <v>0</v>
      </c>
      <c r="R41" s="489">
        <f t="shared" si="9"/>
        <v>0</v>
      </c>
      <c r="S41" s="489">
        <f t="shared" si="10"/>
        <v>0</v>
      </c>
    </row>
    <row r="42" spans="1:19">
      <c r="A42" s="283"/>
      <c r="B42" s="267" t="s">
        <v>48</v>
      </c>
      <c r="C42" s="265" t="s">
        <v>123</v>
      </c>
      <c r="D42" s="545">
        <v>35.520000000000003</v>
      </c>
      <c r="E42" s="257" t="s">
        <v>47</v>
      </c>
      <c r="F42" s="268">
        <v>100</v>
      </c>
      <c r="G42" s="529">
        <f t="shared" si="3"/>
        <v>101.2585</v>
      </c>
      <c r="H42" s="268">
        <f t="shared" si="4"/>
        <v>3596.7019200000004</v>
      </c>
      <c r="I42" s="268">
        <v>82</v>
      </c>
      <c r="J42" s="268">
        <f t="shared" si="5"/>
        <v>83.031970000000001</v>
      </c>
      <c r="K42" s="268">
        <f t="shared" si="6"/>
        <v>2949.2955744000001</v>
      </c>
      <c r="L42" s="268">
        <f>K42+H42</f>
        <v>6545.9974944000005</v>
      </c>
      <c r="M42" s="468"/>
      <c r="N42" s="242"/>
      <c r="O42" s="525">
        <v>1.2585000000000001E-2</v>
      </c>
      <c r="P42" s="489">
        <f t="shared" si="7"/>
        <v>100</v>
      </c>
      <c r="Q42" s="489">
        <f t="shared" si="8"/>
        <v>101.2585</v>
      </c>
      <c r="R42" s="489">
        <f t="shared" si="9"/>
        <v>82</v>
      </c>
      <c r="S42" s="489">
        <f t="shared" si="10"/>
        <v>83.031970000000001</v>
      </c>
    </row>
    <row r="43" spans="1:19" ht="42">
      <c r="A43" s="283"/>
      <c r="B43" s="267" t="s">
        <v>49</v>
      </c>
      <c r="C43" s="265" t="s">
        <v>310</v>
      </c>
      <c r="D43" s="545">
        <v>406.76</v>
      </c>
      <c r="E43" s="257" t="s">
        <v>47</v>
      </c>
      <c r="F43" s="268">
        <v>341</v>
      </c>
      <c r="G43" s="529">
        <f t="shared" si="3"/>
        <v>345.29148500000002</v>
      </c>
      <c r="H43" s="268">
        <f t="shared" si="4"/>
        <v>140450.76443860002</v>
      </c>
      <c r="I43" s="268">
        <v>162</v>
      </c>
      <c r="J43" s="268">
        <f t="shared" si="5"/>
        <v>164.03877</v>
      </c>
      <c r="K43" s="268">
        <f t="shared" si="6"/>
        <v>66724.410085199997</v>
      </c>
      <c r="L43" s="268">
        <f>K43+H43</f>
        <v>207175.17452380003</v>
      </c>
      <c r="M43" s="468"/>
      <c r="N43" s="242"/>
      <c r="O43" s="525">
        <v>1.2585000000000001E-2</v>
      </c>
      <c r="P43" s="489">
        <f t="shared" si="7"/>
        <v>341</v>
      </c>
      <c r="Q43" s="489">
        <f t="shared" si="8"/>
        <v>345.29148500000002</v>
      </c>
      <c r="R43" s="489">
        <f t="shared" si="9"/>
        <v>162</v>
      </c>
      <c r="S43" s="489">
        <f t="shared" si="10"/>
        <v>164.03877</v>
      </c>
    </row>
    <row r="44" spans="1:19">
      <c r="A44" s="283"/>
      <c r="B44" s="267" t="s">
        <v>50</v>
      </c>
      <c r="C44" s="265" t="s">
        <v>124</v>
      </c>
      <c r="D44" s="545">
        <v>206.2</v>
      </c>
      <c r="E44" s="257" t="s">
        <v>47</v>
      </c>
      <c r="F44" s="268">
        <v>321</v>
      </c>
      <c r="G44" s="529">
        <f t="shared" si="3"/>
        <v>325.03978499999999</v>
      </c>
      <c r="H44" s="268">
        <f t="shared" si="4"/>
        <v>67023.203666999994</v>
      </c>
      <c r="I44" s="268">
        <v>184</v>
      </c>
      <c r="J44" s="268">
        <f t="shared" si="5"/>
        <v>186.31564</v>
      </c>
      <c r="K44" s="268">
        <f t="shared" si="6"/>
        <v>38418.284968</v>
      </c>
      <c r="L44" s="268">
        <f>K44+H44</f>
        <v>105441.48863499999</v>
      </c>
      <c r="M44" s="468"/>
      <c r="N44" s="242"/>
      <c r="O44" s="525">
        <v>1.2585000000000001E-2</v>
      </c>
      <c r="P44" s="489">
        <f t="shared" si="7"/>
        <v>321</v>
      </c>
      <c r="Q44" s="489">
        <f t="shared" si="8"/>
        <v>325.03978499999999</v>
      </c>
      <c r="R44" s="489">
        <f t="shared" si="9"/>
        <v>184</v>
      </c>
      <c r="S44" s="489">
        <f t="shared" si="10"/>
        <v>186.31564</v>
      </c>
    </row>
    <row r="45" spans="1:19">
      <c r="A45" s="283"/>
      <c r="B45" s="267" t="s">
        <v>52</v>
      </c>
      <c r="C45" s="265" t="s">
        <v>311</v>
      </c>
      <c r="D45" s="545">
        <v>119</v>
      </c>
      <c r="E45" s="257" t="s">
        <v>47</v>
      </c>
      <c r="F45" s="486">
        <v>497</v>
      </c>
      <c r="G45" s="529">
        <f t="shared" si="3"/>
        <v>503.25474500000001</v>
      </c>
      <c r="H45" s="268">
        <f t="shared" si="4"/>
        <v>59887.314655000002</v>
      </c>
      <c r="I45" s="268">
        <v>242</v>
      </c>
      <c r="J45" s="268">
        <f t="shared" si="5"/>
        <v>245.04557</v>
      </c>
      <c r="K45" s="268">
        <f t="shared" si="6"/>
        <v>29160.42283</v>
      </c>
      <c r="L45" s="268">
        <f>K45+H45</f>
        <v>89047.737485000005</v>
      </c>
      <c r="M45" s="468"/>
      <c r="N45" s="242"/>
      <c r="O45" s="525">
        <v>1.2585000000000001E-2</v>
      </c>
      <c r="P45" s="489">
        <f t="shared" si="7"/>
        <v>497</v>
      </c>
      <c r="Q45" s="489">
        <f t="shared" si="8"/>
        <v>503.25474500000001</v>
      </c>
      <c r="R45" s="489">
        <f t="shared" si="9"/>
        <v>242</v>
      </c>
      <c r="S45" s="489">
        <f t="shared" si="10"/>
        <v>245.04557</v>
      </c>
    </row>
    <row r="46" spans="1:19">
      <c r="A46" s="283"/>
      <c r="B46" s="284" t="s">
        <v>58</v>
      </c>
      <c r="C46" s="285"/>
      <c r="D46" s="545"/>
      <c r="E46" s="257"/>
      <c r="F46" s="268"/>
      <c r="G46" s="529">
        <f t="shared" si="3"/>
        <v>0</v>
      </c>
      <c r="H46" s="268">
        <f t="shared" si="4"/>
        <v>0</v>
      </c>
      <c r="I46" s="268"/>
      <c r="J46" s="268">
        <f t="shared" si="5"/>
        <v>0</v>
      </c>
      <c r="K46" s="268">
        <f t="shared" si="6"/>
        <v>0</v>
      </c>
      <c r="L46" s="268"/>
      <c r="M46" s="468"/>
      <c r="N46" s="242"/>
      <c r="O46" s="525">
        <v>1.2585000000000001E-2</v>
      </c>
      <c r="P46" s="489">
        <f t="shared" si="7"/>
        <v>0</v>
      </c>
      <c r="Q46" s="489">
        <f t="shared" si="8"/>
        <v>0</v>
      </c>
      <c r="R46" s="489">
        <f t="shared" si="9"/>
        <v>0</v>
      </c>
      <c r="S46" s="489">
        <f t="shared" si="10"/>
        <v>0</v>
      </c>
    </row>
    <row r="47" spans="1:19">
      <c r="A47" s="283"/>
      <c r="B47" s="267" t="s">
        <v>48</v>
      </c>
      <c r="C47" s="265" t="s">
        <v>123</v>
      </c>
      <c r="D47" s="545">
        <v>32.520000000000003</v>
      </c>
      <c r="E47" s="257" t="s">
        <v>47</v>
      </c>
      <c r="F47" s="268">
        <v>100</v>
      </c>
      <c r="G47" s="529">
        <f t="shared" si="3"/>
        <v>101.2585</v>
      </c>
      <c r="H47" s="268">
        <f t="shared" si="4"/>
        <v>3292.9264200000002</v>
      </c>
      <c r="I47" s="268">
        <v>82</v>
      </c>
      <c r="J47" s="268">
        <f t="shared" si="5"/>
        <v>83.031970000000001</v>
      </c>
      <c r="K47" s="268">
        <f t="shared" si="6"/>
        <v>2700.1996644000001</v>
      </c>
      <c r="L47" s="268">
        <f>K47+H47</f>
        <v>5993.1260844000008</v>
      </c>
      <c r="M47" s="468"/>
      <c r="N47" s="242"/>
      <c r="O47" s="525">
        <v>1.2585000000000001E-2</v>
      </c>
      <c r="P47" s="489">
        <f t="shared" si="7"/>
        <v>100</v>
      </c>
      <c r="Q47" s="489">
        <f t="shared" si="8"/>
        <v>101.2585</v>
      </c>
      <c r="R47" s="489">
        <f t="shared" si="9"/>
        <v>82</v>
      </c>
      <c r="S47" s="489">
        <f t="shared" si="10"/>
        <v>83.031970000000001</v>
      </c>
    </row>
    <row r="48" spans="1:19" ht="42">
      <c r="A48" s="283"/>
      <c r="B48" s="267" t="s">
        <v>49</v>
      </c>
      <c r="C48" s="265" t="s">
        <v>310</v>
      </c>
      <c r="D48" s="545">
        <v>360.76</v>
      </c>
      <c r="E48" s="257" t="s">
        <v>47</v>
      </c>
      <c r="F48" s="268">
        <v>341</v>
      </c>
      <c r="G48" s="529">
        <f t="shared" si="3"/>
        <v>345.29148500000002</v>
      </c>
      <c r="H48" s="268">
        <f t="shared" si="4"/>
        <v>124567.3561286</v>
      </c>
      <c r="I48" s="268">
        <v>162</v>
      </c>
      <c r="J48" s="268">
        <f t="shared" si="5"/>
        <v>164.03877</v>
      </c>
      <c r="K48" s="268">
        <f t="shared" si="6"/>
        <v>59178.626665199998</v>
      </c>
      <c r="L48" s="268">
        <f>K48+H48</f>
        <v>183745.98279380001</v>
      </c>
      <c r="M48" s="468"/>
      <c r="N48" s="242"/>
      <c r="O48" s="525">
        <v>1.2585000000000001E-2</v>
      </c>
      <c r="P48" s="489">
        <f t="shared" si="7"/>
        <v>341</v>
      </c>
      <c r="Q48" s="489">
        <f t="shared" si="8"/>
        <v>345.29148500000002</v>
      </c>
      <c r="R48" s="489">
        <f t="shared" si="9"/>
        <v>162</v>
      </c>
      <c r="S48" s="489">
        <f t="shared" si="10"/>
        <v>164.03877</v>
      </c>
    </row>
    <row r="49" spans="1:19">
      <c r="A49" s="283"/>
      <c r="B49" s="267" t="s">
        <v>50</v>
      </c>
      <c r="C49" s="265" t="s">
        <v>124</v>
      </c>
      <c r="D49" s="545">
        <v>199</v>
      </c>
      <c r="E49" s="257" t="s">
        <v>47</v>
      </c>
      <c r="F49" s="268">
        <v>321</v>
      </c>
      <c r="G49" s="529">
        <f t="shared" si="3"/>
        <v>325.03978499999999</v>
      </c>
      <c r="H49" s="268">
        <f t="shared" si="4"/>
        <v>64682.917215000001</v>
      </c>
      <c r="I49" s="268">
        <v>184</v>
      </c>
      <c r="J49" s="268">
        <f t="shared" si="5"/>
        <v>186.31564</v>
      </c>
      <c r="K49" s="268">
        <f t="shared" si="6"/>
        <v>37076.812360000004</v>
      </c>
      <c r="L49" s="268">
        <f>K49+H49</f>
        <v>101759.729575</v>
      </c>
      <c r="M49" s="468"/>
      <c r="N49" s="242"/>
      <c r="O49" s="525">
        <v>1.2585000000000001E-2</v>
      </c>
      <c r="P49" s="489">
        <f t="shared" si="7"/>
        <v>321</v>
      </c>
      <c r="Q49" s="489">
        <f t="shared" si="8"/>
        <v>325.03978499999999</v>
      </c>
      <c r="R49" s="489">
        <f t="shared" si="9"/>
        <v>184</v>
      </c>
      <c r="S49" s="489">
        <f t="shared" si="10"/>
        <v>186.31564</v>
      </c>
    </row>
    <row r="50" spans="1:19">
      <c r="A50" s="283"/>
      <c r="B50" s="267" t="s">
        <v>52</v>
      </c>
      <c r="C50" s="265" t="s">
        <v>311</v>
      </c>
      <c r="D50" s="545">
        <v>105</v>
      </c>
      <c r="E50" s="257" t="s">
        <v>47</v>
      </c>
      <c r="F50" s="486">
        <v>497</v>
      </c>
      <c r="G50" s="529">
        <f t="shared" si="3"/>
        <v>503.25474500000001</v>
      </c>
      <c r="H50" s="268">
        <f t="shared" si="4"/>
        <v>52841.748225000003</v>
      </c>
      <c r="I50" s="268">
        <v>242</v>
      </c>
      <c r="J50" s="268">
        <f t="shared" si="5"/>
        <v>245.04557</v>
      </c>
      <c r="K50" s="268">
        <f t="shared" si="6"/>
        <v>25729.78485</v>
      </c>
      <c r="L50" s="268">
        <f>K50+H50</f>
        <v>78571.533074999999</v>
      </c>
      <c r="M50" s="468"/>
      <c r="N50" s="242"/>
      <c r="O50" s="525">
        <v>1.2585000000000001E-2</v>
      </c>
      <c r="P50" s="489">
        <f t="shared" si="7"/>
        <v>497</v>
      </c>
      <c r="Q50" s="489">
        <f t="shared" si="8"/>
        <v>503.25474500000001</v>
      </c>
      <c r="R50" s="489">
        <f t="shared" si="9"/>
        <v>242</v>
      </c>
      <c r="S50" s="489">
        <f t="shared" si="10"/>
        <v>245.04557</v>
      </c>
    </row>
    <row r="51" spans="1:19">
      <c r="A51" s="283"/>
      <c r="B51" s="284" t="s">
        <v>59</v>
      </c>
      <c r="C51" s="285"/>
      <c r="D51" s="545"/>
      <c r="E51" s="257"/>
      <c r="F51" s="268"/>
      <c r="G51" s="529">
        <f t="shared" si="3"/>
        <v>0</v>
      </c>
      <c r="H51" s="268">
        <f t="shared" si="4"/>
        <v>0</v>
      </c>
      <c r="I51" s="268"/>
      <c r="J51" s="268">
        <f t="shared" si="5"/>
        <v>0</v>
      </c>
      <c r="K51" s="268">
        <f t="shared" si="6"/>
        <v>0</v>
      </c>
      <c r="L51" s="268"/>
      <c r="M51" s="468"/>
      <c r="N51" s="242"/>
      <c r="O51" s="525">
        <v>1.2585000000000001E-2</v>
      </c>
      <c r="P51" s="489">
        <f t="shared" si="7"/>
        <v>0</v>
      </c>
      <c r="Q51" s="489">
        <f t="shared" si="8"/>
        <v>0</v>
      </c>
      <c r="R51" s="489">
        <f t="shared" si="9"/>
        <v>0</v>
      </c>
      <c r="S51" s="489">
        <f t="shared" si="10"/>
        <v>0</v>
      </c>
    </row>
    <row r="52" spans="1:19">
      <c r="A52" s="283"/>
      <c r="B52" s="267" t="s">
        <v>48</v>
      </c>
      <c r="C52" s="265" t="s">
        <v>123</v>
      </c>
      <c r="D52" s="545">
        <v>40.520000000000003</v>
      </c>
      <c r="E52" s="257" t="s">
        <v>47</v>
      </c>
      <c r="F52" s="268">
        <v>100</v>
      </c>
      <c r="G52" s="529">
        <f t="shared" si="3"/>
        <v>101.2585</v>
      </c>
      <c r="H52" s="268">
        <f t="shared" si="4"/>
        <v>4102.99442</v>
      </c>
      <c r="I52" s="268">
        <v>82</v>
      </c>
      <c r="J52" s="268">
        <f t="shared" si="5"/>
        <v>83.031970000000001</v>
      </c>
      <c r="K52" s="268">
        <f t="shared" si="6"/>
        <v>3364.4554244000001</v>
      </c>
      <c r="L52" s="268">
        <f>K52+H52</f>
        <v>7467.4498444000001</v>
      </c>
      <c r="M52" s="468"/>
      <c r="N52" s="242"/>
      <c r="O52" s="525">
        <v>1.2585000000000001E-2</v>
      </c>
      <c r="P52" s="489">
        <f t="shared" si="7"/>
        <v>100</v>
      </c>
      <c r="Q52" s="489">
        <f t="shared" si="8"/>
        <v>101.2585</v>
      </c>
      <c r="R52" s="489">
        <f t="shared" si="9"/>
        <v>82</v>
      </c>
      <c r="S52" s="489">
        <f t="shared" si="10"/>
        <v>83.031970000000001</v>
      </c>
    </row>
    <row r="53" spans="1:19" ht="42">
      <c r="A53" s="283"/>
      <c r="B53" s="267" t="s">
        <v>49</v>
      </c>
      <c r="C53" s="265" t="s">
        <v>310</v>
      </c>
      <c r="D53" s="545">
        <v>337.76</v>
      </c>
      <c r="E53" s="257" t="s">
        <v>47</v>
      </c>
      <c r="F53" s="268">
        <v>341</v>
      </c>
      <c r="G53" s="529">
        <f t="shared" si="3"/>
        <v>345.29148500000002</v>
      </c>
      <c r="H53" s="268">
        <f t="shared" si="4"/>
        <v>116625.6519736</v>
      </c>
      <c r="I53" s="268">
        <v>162</v>
      </c>
      <c r="J53" s="268">
        <f t="shared" si="5"/>
        <v>164.03877</v>
      </c>
      <c r="K53" s="268">
        <f t="shared" si="6"/>
        <v>55405.734955200001</v>
      </c>
      <c r="L53" s="268">
        <f>K53+H53</f>
        <v>172031.3869288</v>
      </c>
      <c r="M53" s="468"/>
      <c r="N53" s="242"/>
      <c r="O53" s="525">
        <v>1.2585000000000001E-2</v>
      </c>
      <c r="P53" s="489">
        <f t="shared" si="7"/>
        <v>341</v>
      </c>
      <c r="Q53" s="489">
        <f t="shared" si="8"/>
        <v>345.29148500000002</v>
      </c>
      <c r="R53" s="489">
        <f t="shared" si="9"/>
        <v>162</v>
      </c>
      <c r="S53" s="489">
        <f t="shared" si="10"/>
        <v>164.03877</v>
      </c>
    </row>
    <row r="54" spans="1:19">
      <c r="A54" s="283"/>
      <c r="B54" s="267" t="s">
        <v>50</v>
      </c>
      <c r="C54" s="265" t="s">
        <v>124</v>
      </c>
      <c r="D54" s="545">
        <v>175.4</v>
      </c>
      <c r="E54" s="257" t="s">
        <v>47</v>
      </c>
      <c r="F54" s="268">
        <v>321</v>
      </c>
      <c r="G54" s="529">
        <f t="shared" si="3"/>
        <v>325.03978499999999</v>
      </c>
      <c r="H54" s="268">
        <f t="shared" si="4"/>
        <v>57011.978288999999</v>
      </c>
      <c r="I54" s="268">
        <v>184</v>
      </c>
      <c r="J54" s="268">
        <f t="shared" si="5"/>
        <v>186.31564</v>
      </c>
      <c r="K54" s="268">
        <f t="shared" si="6"/>
        <v>32679.763256000002</v>
      </c>
      <c r="L54" s="268">
        <f>K54+H54</f>
        <v>89691.741544999997</v>
      </c>
      <c r="M54" s="468"/>
      <c r="N54" s="242"/>
      <c r="O54" s="525">
        <v>1.2585000000000001E-2</v>
      </c>
      <c r="P54" s="489">
        <f t="shared" si="7"/>
        <v>321</v>
      </c>
      <c r="Q54" s="489">
        <f t="shared" si="8"/>
        <v>325.03978499999999</v>
      </c>
      <c r="R54" s="489">
        <f t="shared" si="9"/>
        <v>184</v>
      </c>
      <c r="S54" s="489">
        <f t="shared" si="10"/>
        <v>186.31564</v>
      </c>
    </row>
    <row r="55" spans="1:19">
      <c r="A55" s="283"/>
      <c r="B55" s="267" t="s">
        <v>52</v>
      </c>
      <c r="C55" s="265" t="s">
        <v>311</v>
      </c>
      <c r="D55" s="545">
        <v>98</v>
      </c>
      <c r="E55" s="257" t="s">
        <v>47</v>
      </c>
      <c r="F55" s="486">
        <v>497</v>
      </c>
      <c r="G55" s="529">
        <f t="shared" si="3"/>
        <v>503.25474500000001</v>
      </c>
      <c r="H55" s="268">
        <f t="shared" si="4"/>
        <v>49318.96501</v>
      </c>
      <c r="I55" s="268">
        <v>242</v>
      </c>
      <c r="J55" s="268">
        <f t="shared" si="5"/>
        <v>245.04557</v>
      </c>
      <c r="K55" s="268">
        <f t="shared" si="6"/>
        <v>24014.46586</v>
      </c>
      <c r="L55" s="268">
        <f>K55+H55</f>
        <v>73333.430869999997</v>
      </c>
      <c r="M55" s="468"/>
      <c r="N55" s="242"/>
      <c r="O55" s="525">
        <v>1.2585000000000001E-2</v>
      </c>
      <c r="P55" s="489">
        <f t="shared" si="7"/>
        <v>497</v>
      </c>
      <c r="Q55" s="489">
        <f t="shared" si="8"/>
        <v>503.25474500000001</v>
      </c>
      <c r="R55" s="489">
        <f t="shared" si="9"/>
        <v>242</v>
      </c>
      <c r="S55" s="489">
        <f t="shared" si="10"/>
        <v>245.04557</v>
      </c>
    </row>
    <row r="56" spans="1:19">
      <c r="A56" s="283"/>
      <c r="B56" s="284" t="s">
        <v>60</v>
      </c>
      <c r="C56" s="285"/>
      <c r="D56" s="545"/>
      <c r="E56" s="257"/>
      <c r="F56" s="268"/>
      <c r="G56" s="529">
        <f t="shared" si="3"/>
        <v>0</v>
      </c>
      <c r="H56" s="268">
        <f t="shared" si="4"/>
        <v>0</v>
      </c>
      <c r="I56" s="268"/>
      <c r="J56" s="268">
        <f t="shared" si="5"/>
        <v>0</v>
      </c>
      <c r="K56" s="268">
        <f t="shared" si="6"/>
        <v>0</v>
      </c>
      <c r="L56" s="268"/>
      <c r="M56" s="468"/>
      <c r="N56" s="242"/>
      <c r="O56" s="525">
        <v>1.2585000000000001E-2</v>
      </c>
      <c r="P56" s="489">
        <f t="shared" si="7"/>
        <v>0</v>
      </c>
      <c r="Q56" s="489">
        <f t="shared" si="8"/>
        <v>0</v>
      </c>
      <c r="R56" s="489">
        <f t="shared" si="9"/>
        <v>0</v>
      </c>
      <c r="S56" s="489">
        <f t="shared" si="10"/>
        <v>0</v>
      </c>
    </row>
    <row r="57" spans="1:19">
      <c r="A57" s="283"/>
      <c r="B57" s="267" t="s">
        <v>48</v>
      </c>
      <c r="C57" s="265" t="s">
        <v>123</v>
      </c>
      <c r="D57" s="545">
        <v>32.520000000000003</v>
      </c>
      <c r="E57" s="257" t="s">
        <v>47</v>
      </c>
      <c r="F57" s="268">
        <v>100</v>
      </c>
      <c r="G57" s="529">
        <f t="shared" si="3"/>
        <v>101.2585</v>
      </c>
      <c r="H57" s="268">
        <f t="shared" si="4"/>
        <v>3292.9264200000002</v>
      </c>
      <c r="I57" s="268">
        <v>82</v>
      </c>
      <c r="J57" s="268">
        <f t="shared" si="5"/>
        <v>83.031970000000001</v>
      </c>
      <c r="K57" s="268">
        <f t="shared" si="6"/>
        <v>2700.1996644000001</v>
      </c>
      <c r="L57" s="268">
        <f>K57+H57</f>
        <v>5993.1260844000008</v>
      </c>
      <c r="M57" s="468"/>
      <c r="N57" s="242"/>
      <c r="O57" s="525">
        <v>1.2585000000000001E-2</v>
      </c>
      <c r="P57" s="489">
        <f t="shared" si="7"/>
        <v>100</v>
      </c>
      <c r="Q57" s="489">
        <f t="shared" si="8"/>
        <v>101.2585</v>
      </c>
      <c r="R57" s="489">
        <f t="shared" si="9"/>
        <v>82</v>
      </c>
      <c r="S57" s="489">
        <f t="shared" si="10"/>
        <v>83.031970000000001</v>
      </c>
    </row>
    <row r="58" spans="1:19" ht="42">
      <c r="A58" s="283"/>
      <c r="B58" s="267" t="s">
        <v>49</v>
      </c>
      <c r="C58" s="265" t="s">
        <v>310</v>
      </c>
      <c r="D58" s="545">
        <v>314.76</v>
      </c>
      <c r="E58" s="257" t="s">
        <v>47</v>
      </c>
      <c r="F58" s="268">
        <v>341</v>
      </c>
      <c r="G58" s="529">
        <f t="shared" si="3"/>
        <v>345.29148500000002</v>
      </c>
      <c r="H58" s="268">
        <f t="shared" si="4"/>
        <v>108683.94781860001</v>
      </c>
      <c r="I58" s="268">
        <v>162</v>
      </c>
      <c r="J58" s="268">
        <f t="shared" si="5"/>
        <v>164.03877</v>
      </c>
      <c r="K58" s="268">
        <f t="shared" si="6"/>
        <v>51632.843245199998</v>
      </c>
      <c r="L58" s="268">
        <f>K58+H58</f>
        <v>160316.79106379999</v>
      </c>
      <c r="M58" s="468"/>
      <c r="N58" s="242"/>
      <c r="O58" s="525">
        <v>1.2585000000000001E-2</v>
      </c>
      <c r="P58" s="489">
        <f t="shared" si="7"/>
        <v>341</v>
      </c>
      <c r="Q58" s="489">
        <f t="shared" si="8"/>
        <v>345.29148500000002</v>
      </c>
      <c r="R58" s="489">
        <f t="shared" si="9"/>
        <v>162</v>
      </c>
      <c r="S58" s="489">
        <f t="shared" si="10"/>
        <v>164.03877</v>
      </c>
    </row>
    <row r="59" spans="1:19">
      <c r="A59" s="283"/>
      <c r="B59" s="267" t="s">
        <v>50</v>
      </c>
      <c r="C59" s="265" t="s">
        <v>124</v>
      </c>
      <c r="D59" s="545">
        <v>171.8</v>
      </c>
      <c r="E59" s="257" t="s">
        <v>47</v>
      </c>
      <c r="F59" s="268">
        <v>321</v>
      </c>
      <c r="G59" s="529">
        <f t="shared" si="3"/>
        <v>325.03978499999999</v>
      </c>
      <c r="H59" s="268">
        <f t="shared" si="4"/>
        <v>55841.835063000006</v>
      </c>
      <c r="I59" s="268">
        <v>184</v>
      </c>
      <c r="J59" s="268">
        <f t="shared" si="5"/>
        <v>186.31564</v>
      </c>
      <c r="K59" s="268">
        <f t="shared" si="6"/>
        <v>32009.026952000004</v>
      </c>
      <c r="L59" s="268">
        <f>K59+H59</f>
        <v>87850.862015000006</v>
      </c>
      <c r="M59" s="468"/>
      <c r="N59" s="242"/>
      <c r="O59" s="525">
        <v>1.2585000000000001E-2</v>
      </c>
      <c r="P59" s="489">
        <f t="shared" si="7"/>
        <v>321</v>
      </c>
      <c r="Q59" s="489">
        <f t="shared" si="8"/>
        <v>325.03978499999999</v>
      </c>
      <c r="R59" s="489">
        <f t="shared" si="9"/>
        <v>184</v>
      </c>
      <c r="S59" s="489">
        <f t="shared" si="10"/>
        <v>186.31564</v>
      </c>
    </row>
    <row r="60" spans="1:19">
      <c r="A60" s="283"/>
      <c r="B60" s="267" t="s">
        <v>52</v>
      </c>
      <c r="C60" s="265" t="s">
        <v>311</v>
      </c>
      <c r="D60" s="545">
        <v>91</v>
      </c>
      <c r="E60" s="257" t="s">
        <v>47</v>
      </c>
      <c r="F60" s="486">
        <v>497</v>
      </c>
      <c r="G60" s="529">
        <f t="shared" si="3"/>
        <v>503.25474500000001</v>
      </c>
      <c r="H60" s="268">
        <f t="shared" si="4"/>
        <v>45796.181795000004</v>
      </c>
      <c r="I60" s="268">
        <v>242</v>
      </c>
      <c r="J60" s="268">
        <f t="shared" si="5"/>
        <v>245.04557</v>
      </c>
      <c r="K60" s="268">
        <f t="shared" si="6"/>
        <v>22299.14687</v>
      </c>
      <c r="L60" s="268">
        <f>K60+H60</f>
        <v>68095.328665000008</v>
      </c>
      <c r="M60" s="468"/>
      <c r="N60" s="242"/>
      <c r="O60" s="525">
        <v>1.2585000000000001E-2</v>
      </c>
      <c r="P60" s="489">
        <f t="shared" si="7"/>
        <v>497</v>
      </c>
      <c r="Q60" s="489">
        <f t="shared" si="8"/>
        <v>503.25474500000001</v>
      </c>
      <c r="R60" s="489">
        <f t="shared" si="9"/>
        <v>242</v>
      </c>
      <c r="S60" s="489">
        <f t="shared" si="10"/>
        <v>245.04557</v>
      </c>
    </row>
    <row r="61" spans="1:19">
      <c r="A61" s="283"/>
      <c r="B61" s="284" t="s">
        <v>61</v>
      </c>
      <c r="C61" s="285"/>
      <c r="D61" s="545"/>
      <c r="E61" s="257"/>
      <c r="F61" s="268"/>
      <c r="G61" s="529">
        <f t="shared" si="3"/>
        <v>0</v>
      </c>
      <c r="H61" s="268">
        <f t="shared" si="4"/>
        <v>0</v>
      </c>
      <c r="I61" s="268"/>
      <c r="J61" s="268">
        <f t="shared" si="5"/>
        <v>0</v>
      </c>
      <c r="K61" s="268">
        <f t="shared" si="6"/>
        <v>0</v>
      </c>
      <c r="L61" s="268"/>
      <c r="M61" s="468"/>
      <c r="N61" s="242"/>
      <c r="O61" s="525">
        <v>1.2585000000000001E-2</v>
      </c>
      <c r="P61" s="489">
        <f t="shared" si="7"/>
        <v>0</v>
      </c>
      <c r="Q61" s="489">
        <f t="shared" si="8"/>
        <v>0</v>
      </c>
      <c r="R61" s="489">
        <f t="shared" si="9"/>
        <v>0</v>
      </c>
      <c r="S61" s="489">
        <f t="shared" si="10"/>
        <v>0</v>
      </c>
    </row>
    <row r="62" spans="1:19">
      <c r="A62" s="283"/>
      <c r="B62" s="267" t="s">
        <v>48</v>
      </c>
      <c r="C62" s="265" t="s">
        <v>123</v>
      </c>
      <c r="D62" s="545">
        <v>32.520000000000003</v>
      </c>
      <c r="E62" s="257" t="s">
        <v>47</v>
      </c>
      <c r="F62" s="268">
        <v>100</v>
      </c>
      <c r="G62" s="529">
        <f t="shared" si="3"/>
        <v>101.2585</v>
      </c>
      <c r="H62" s="268">
        <f t="shared" si="4"/>
        <v>3292.9264200000002</v>
      </c>
      <c r="I62" s="268">
        <v>82</v>
      </c>
      <c r="J62" s="268">
        <f t="shared" si="5"/>
        <v>83.031970000000001</v>
      </c>
      <c r="K62" s="268">
        <f t="shared" si="6"/>
        <v>2700.1996644000001</v>
      </c>
      <c r="L62" s="268">
        <f>K62+H62</f>
        <v>5993.1260844000008</v>
      </c>
      <c r="M62" s="468"/>
      <c r="N62" s="242"/>
      <c r="O62" s="525">
        <v>1.2585000000000001E-2</v>
      </c>
      <c r="P62" s="489">
        <f t="shared" si="7"/>
        <v>100</v>
      </c>
      <c r="Q62" s="489">
        <f t="shared" si="8"/>
        <v>101.2585</v>
      </c>
      <c r="R62" s="489">
        <f t="shared" si="9"/>
        <v>82</v>
      </c>
      <c r="S62" s="489">
        <f t="shared" si="10"/>
        <v>83.031970000000001</v>
      </c>
    </row>
    <row r="63" spans="1:19" ht="42">
      <c r="A63" s="283"/>
      <c r="B63" s="267" t="s">
        <v>49</v>
      </c>
      <c r="C63" s="265" t="s">
        <v>310</v>
      </c>
      <c r="D63" s="545">
        <v>291.76</v>
      </c>
      <c r="E63" s="257" t="s">
        <v>47</v>
      </c>
      <c r="F63" s="268">
        <v>341</v>
      </c>
      <c r="G63" s="529">
        <f t="shared" si="3"/>
        <v>345.29148500000002</v>
      </c>
      <c r="H63" s="268">
        <f t="shared" si="4"/>
        <v>100742.24366360001</v>
      </c>
      <c r="I63" s="268">
        <v>162</v>
      </c>
      <c r="J63" s="268">
        <f t="shared" si="5"/>
        <v>164.03877</v>
      </c>
      <c r="K63" s="268">
        <f t="shared" si="6"/>
        <v>47859.951535200002</v>
      </c>
      <c r="L63" s="268">
        <f>K63+H63</f>
        <v>148602.19519880001</v>
      </c>
      <c r="M63" s="468"/>
      <c r="N63" s="242"/>
      <c r="O63" s="525">
        <v>1.2585000000000001E-2</v>
      </c>
      <c r="P63" s="489">
        <f t="shared" si="7"/>
        <v>341</v>
      </c>
      <c r="Q63" s="489">
        <f t="shared" si="8"/>
        <v>345.29148500000002</v>
      </c>
      <c r="R63" s="489">
        <f t="shared" si="9"/>
        <v>162</v>
      </c>
      <c r="S63" s="489">
        <f t="shared" si="10"/>
        <v>164.03877</v>
      </c>
    </row>
    <row r="64" spans="1:19">
      <c r="A64" s="283"/>
      <c r="B64" s="267" t="s">
        <v>50</v>
      </c>
      <c r="C64" s="265" t="s">
        <v>124</v>
      </c>
      <c r="D64" s="545">
        <v>168.2</v>
      </c>
      <c r="E64" s="257" t="s">
        <v>47</v>
      </c>
      <c r="F64" s="268">
        <v>321</v>
      </c>
      <c r="G64" s="529">
        <f t="shared" si="3"/>
        <v>325.03978499999999</v>
      </c>
      <c r="H64" s="268">
        <f t="shared" si="4"/>
        <v>54671.691836999998</v>
      </c>
      <c r="I64" s="268">
        <v>184</v>
      </c>
      <c r="J64" s="268">
        <f t="shared" si="5"/>
        <v>186.31564</v>
      </c>
      <c r="K64" s="268">
        <f t="shared" si="6"/>
        <v>31338.290647999998</v>
      </c>
      <c r="L64" s="268">
        <f>K64+H64</f>
        <v>86009.982485</v>
      </c>
      <c r="M64" s="468"/>
      <c r="N64" s="242"/>
      <c r="O64" s="525">
        <v>1.2585000000000001E-2</v>
      </c>
      <c r="P64" s="489">
        <f t="shared" si="7"/>
        <v>321</v>
      </c>
      <c r="Q64" s="489">
        <f t="shared" si="8"/>
        <v>325.03978499999999</v>
      </c>
      <c r="R64" s="489">
        <f t="shared" si="9"/>
        <v>184</v>
      </c>
      <c r="S64" s="489">
        <f t="shared" si="10"/>
        <v>186.31564</v>
      </c>
    </row>
    <row r="65" spans="1:79">
      <c r="A65" s="283"/>
      <c r="B65" s="267" t="s">
        <v>52</v>
      </c>
      <c r="C65" s="265" t="s">
        <v>311</v>
      </c>
      <c r="D65" s="545">
        <v>84</v>
      </c>
      <c r="E65" s="257" t="s">
        <v>47</v>
      </c>
      <c r="F65" s="486">
        <v>497</v>
      </c>
      <c r="G65" s="529">
        <f t="shared" si="3"/>
        <v>503.25474500000001</v>
      </c>
      <c r="H65" s="268">
        <f t="shared" si="4"/>
        <v>42273.398580000001</v>
      </c>
      <c r="I65" s="268">
        <v>242</v>
      </c>
      <c r="J65" s="268">
        <f t="shared" si="5"/>
        <v>245.04557</v>
      </c>
      <c r="K65" s="268">
        <f t="shared" si="6"/>
        <v>20583.827880000001</v>
      </c>
      <c r="L65" s="268">
        <f>K65+H65</f>
        <v>62857.226460000005</v>
      </c>
      <c r="M65" s="468"/>
      <c r="N65" s="242"/>
      <c r="O65" s="525">
        <v>1.2585000000000001E-2</v>
      </c>
      <c r="P65" s="489">
        <f t="shared" si="7"/>
        <v>497</v>
      </c>
      <c r="Q65" s="489">
        <f t="shared" si="8"/>
        <v>503.25474500000001</v>
      </c>
      <c r="R65" s="489">
        <f t="shared" si="9"/>
        <v>242</v>
      </c>
      <c r="S65" s="489">
        <f t="shared" si="10"/>
        <v>245.04557</v>
      </c>
    </row>
    <row r="66" spans="1:79">
      <c r="A66" s="283"/>
      <c r="B66" s="284" t="s">
        <v>62</v>
      </c>
      <c r="C66" s="285"/>
      <c r="D66" s="545"/>
      <c r="E66" s="257"/>
      <c r="F66" s="268"/>
      <c r="G66" s="529">
        <f t="shared" si="3"/>
        <v>0</v>
      </c>
      <c r="H66" s="268">
        <f t="shared" si="4"/>
        <v>0</v>
      </c>
      <c r="I66" s="268"/>
      <c r="J66" s="268">
        <f t="shared" si="5"/>
        <v>0</v>
      </c>
      <c r="K66" s="268">
        <f t="shared" si="6"/>
        <v>0</v>
      </c>
      <c r="L66" s="268"/>
      <c r="M66" s="468"/>
      <c r="N66" s="242"/>
      <c r="O66" s="525">
        <v>1.2585000000000001E-2</v>
      </c>
      <c r="P66" s="489">
        <f t="shared" si="7"/>
        <v>0</v>
      </c>
      <c r="Q66" s="489">
        <f t="shared" si="8"/>
        <v>0</v>
      </c>
      <c r="R66" s="489">
        <f t="shared" si="9"/>
        <v>0</v>
      </c>
      <c r="S66" s="489">
        <f t="shared" si="10"/>
        <v>0</v>
      </c>
    </row>
    <row r="67" spans="1:79">
      <c r="A67" s="283"/>
      <c r="B67" s="267" t="s">
        <v>48</v>
      </c>
      <c r="C67" s="265" t="s">
        <v>123</v>
      </c>
      <c r="D67" s="545">
        <v>35.520000000000003</v>
      </c>
      <c r="E67" s="257" t="s">
        <v>47</v>
      </c>
      <c r="F67" s="268">
        <v>100</v>
      </c>
      <c r="G67" s="529">
        <f t="shared" si="3"/>
        <v>101.2585</v>
      </c>
      <c r="H67" s="268">
        <f t="shared" si="4"/>
        <v>3596.7019200000004</v>
      </c>
      <c r="I67" s="268">
        <v>82</v>
      </c>
      <c r="J67" s="268">
        <f t="shared" si="5"/>
        <v>83.031970000000001</v>
      </c>
      <c r="K67" s="268">
        <f t="shared" si="6"/>
        <v>2949.2955744000001</v>
      </c>
      <c r="L67" s="268">
        <f>K67+H67</f>
        <v>6545.9974944000005</v>
      </c>
      <c r="M67" s="468"/>
      <c r="N67" s="242"/>
      <c r="O67" s="525">
        <v>1.2585000000000001E-2</v>
      </c>
      <c r="P67" s="489">
        <f t="shared" si="7"/>
        <v>100</v>
      </c>
      <c r="Q67" s="489">
        <f t="shared" si="8"/>
        <v>101.2585</v>
      </c>
      <c r="R67" s="489">
        <f t="shared" si="9"/>
        <v>82</v>
      </c>
      <c r="S67" s="489">
        <f t="shared" si="10"/>
        <v>83.031970000000001</v>
      </c>
    </row>
    <row r="68" spans="1:79" ht="42">
      <c r="A68" s="283"/>
      <c r="B68" s="267" t="s">
        <v>49</v>
      </c>
      <c r="C68" s="265" t="s">
        <v>310</v>
      </c>
      <c r="D68" s="545">
        <v>268.76</v>
      </c>
      <c r="E68" s="257" t="s">
        <v>47</v>
      </c>
      <c r="F68" s="268">
        <v>341</v>
      </c>
      <c r="G68" s="529">
        <f t="shared" si="3"/>
        <v>345.29148500000002</v>
      </c>
      <c r="H68" s="268">
        <f t="shared" si="4"/>
        <v>92800.539508600006</v>
      </c>
      <c r="I68" s="268">
        <v>162</v>
      </c>
      <c r="J68" s="268">
        <f t="shared" si="5"/>
        <v>164.03877</v>
      </c>
      <c r="K68" s="268">
        <f t="shared" si="6"/>
        <v>44087.059825199998</v>
      </c>
      <c r="L68" s="268">
        <f>K68+H68</f>
        <v>136887.5993338</v>
      </c>
      <c r="M68" s="468"/>
      <c r="N68" s="242"/>
      <c r="O68" s="525">
        <v>1.2585000000000001E-2</v>
      </c>
      <c r="P68" s="489">
        <f t="shared" si="7"/>
        <v>341</v>
      </c>
      <c r="Q68" s="489">
        <f t="shared" si="8"/>
        <v>345.29148500000002</v>
      </c>
      <c r="R68" s="489">
        <f t="shared" si="9"/>
        <v>162</v>
      </c>
      <c r="S68" s="489">
        <f t="shared" si="10"/>
        <v>164.03877</v>
      </c>
    </row>
    <row r="69" spans="1:79">
      <c r="A69" s="283"/>
      <c r="B69" s="267" t="s">
        <v>50</v>
      </c>
      <c r="C69" s="265" t="s">
        <v>124</v>
      </c>
      <c r="D69" s="545">
        <v>164.6</v>
      </c>
      <c r="E69" s="257" t="s">
        <v>47</v>
      </c>
      <c r="F69" s="268">
        <v>321</v>
      </c>
      <c r="G69" s="529">
        <f t="shared" si="3"/>
        <v>325.03978499999999</v>
      </c>
      <c r="H69" s="268">
        <f t="shared" si="4"/>
        <v>53501.548610999998</v>
      </c>
      <c r="I69" s="268">
        <v>184</v>
      </c>
      <c r="J69" s="268">
        <f t="shared" si="5"/>
        <v>186.31564</v>
      </c>
      <c r="K69" s="268">
        <f t="shared" si="6"/>
        <v>30667.554344</v>
      </c>
      <c r="L69" s="268">
        <f>K69+H69</f>
        <v>84169.102954999995</v>
      </c>
      <c r="M69" s="468"/>
      <c r="N69" s="242"/>
      <c r="O69" s="525">
        <v>1.2585000000000001E-2</v>
      </c>
      <c r="P69" s="489">
        <f t="shared" si="7"/>
        <v>321</v>
      </c>
      <c r="Q69" s="489">
        <f t="shared" si="8"/>
        <v>325.03978499999999</v>
      </c>
      <c r="R69" s="489">
        <f t="shared" si="9"/>
        <v>184</v>
      </c>
      <c r="S69" s="489">
        <f t="shared" si="10"/>
        <v>186.31564</v>
      </c>
    </row>
    <row r="70" spans="1:79">
      <c r="A70" s="283"/>
      <c r="B70" s="267" t="s">
        <v>52</v>
      </c>
      <c r="C70" s="265" t="s">
        <v>311</v>
      </c>
      <c r="D70" s="545">
        <v>77</v>
      </c>
      <c r="E70" s="257" t="s">
        <v>47</v>
      </c>
      <c r="F70" s="486">
        <v>497</v>
      </c>
      <c r="G70" s="529">
        <f t="shared" si="3"/>
        <v>503.25474500000001</v>
      </c>
      <c r="H70" s="268">
        <f t="shared" si="4"/>
        <v>38750.615364999998</v>
      </c>
      <c r="I70" s="268">
        <v>242</v>
      </c>
      <c r="J70" s="268">
        <f t="shared" si="5"/>
        <v>245.04557</v>
      </c>
      <c r="K70" s="268">
        <f t="shared" si="6"/>
        <v>18868.508890000001</v>
      </c>
      <c r="L70" s="268">
        <f>K70+H70</f>
        <v>57619.124255000002</v>
      </c>
      <c r="M70" s="468"/>
      <c r="N70" s="242"/>
      <c r="O70" s="525">
        <v>1.2585000000000001E-2</v>
      </c>
      <c r="P70" s="489">
        <f t="shared" si="7"/>
        <v>497</v>
      </c>
      <c r="Q70" s="489">
        <f t="shared" si="8"/>
        <v>503.25474500000001</v>
      </c>
      <c r="R70" s="489">
        <f t="shared" si="9"/>
        <v>242</v>
      </c>
      <c r="S70" s="489">
        <f t="shared" si="10"/>
        <v>245.04557</v>
      </c>
    </row>
    <row r="71" spans="1:79">
      <c r="A71" s="283"/>
      <c r="B71" s="284" t="s">
        <v>63</v>
      </c>
      <c r="C71" s="285"/>
      <c r="D71" s="545"/>
      <c r="E71" s="257"/>
      <c r="F71" s="268"/>
      <c r="G71" s="529">
        <f t="shared" si="3"/>
        <v>0</v>
      </c>
      <c r="H71" s="268">
        <f t="shared" si="4"/>
        <v>0</v>
      </c>
      <c r="I71" s="268"/>
      <c r="J71" s="268">
        <f t="shared" si="5"/>
        <v>0</v>
      </c>
      <c r="K71" s="268">
        <f t="shared" si="6"/>
        <v>0</v>
      </c>
      <c r="L71" s="268"/>
      <c r="M71" s="468"/>
      <c r="N71" s="242"/>
      <c r="O71" s="525">
        <v>1.2585000000000001E-2</v>
      </c>
      <c r="P71" s="489">
        <f t="shared" si="7"/>
        <v>0</v>
      </c>
      <c r="Q71" s="489">
        <f t="shared" si="8"/>
        <v>0</v>
      </c>
      <c r="R71" s="489">
        <f t="shared" si="9"/>
        <v>0</v>
      </c>
      <c r="S71" s="489">
        <f t="shared" si="10"/>
        <v>0</v>
      </c>
    </row>
    <row r="72" spans="1:79">
      <c r="A72" s="283"/>
      <c r="B72" s="267" t="s">
        <v>46</v>
      </c>
      <c r="C72" s="290" t="s">
        <v>51</v>
      </c>
      <c r="D72" s="545">
        <v>498</v>
      </c>
      <c r="E72" s="257" t="s">
        <v>47</v>
      </c>
      <c r="F72" s="268">
        <v>0</v>
      </c>
      <c r="G72" s="529">
        <f t="shared" si="3"/>
        <v>0</v>
      </c>
      <c r="H72" s="268">
        <f t="shared" si="4"/>
        <v>0</v>
      </c>
      <c r="I72" s="268">
        <v>61</v>
      </c>
      <c r="J72" s="268">
        <f t="shared" si="5"/>
        <v>61.767685</v>
      </c>
      <c r="K72" s="268">
        <f t="shared" si="6"/>
        <v>30760.307130000001</v>
      </c>
      <c r="L72" s="268">
        <f>K72+H72</f>
        <v>30760.307130000001</v>
      </c>
      <c r="M72" s="468"/>
      <c r="N72" s="242"/>
      <c r="O72" s="525">
        <v>1.2585000000000001E-2</v>
      </c>
      <c r="P72" s="489">
        <f t="shared" si="7"/>
        <v>0</v>
      </c>
      <c r="Q72" s="489">
        <f t="shared" si="8"/>
        <v>0</v>
      </c>
      <c r="R72" s="489">
        <f t="shared" si="9"/>
        <v>61</v>
      </c>
      <c r="S72" s="489">
        <f t="shared" si="10"/>
        <v>61.767685</v>
      </c>
    </row>
    <row r="73" spans="1:79">
      <c r="A73" s="283"/>
      <c r="B73" s="267"/>
      <c r="C73" s="259"/>
      <c r="D73" s="545"/>
      <c r="E73" s="257"/>
      <c r="F73" s="268"/>
      <c r="G73" s="268"/>
      <c r="H73" s="268"/>
      <c r="I73" s="268"/>
      <c r="J73" s="268"/>
      <c r="K73" s="268"/>
      <c r="L73" s="268"/>
      <c r="M73" s="468"/>
      <c r="N73" s="242"/>
      <c r="O73" s="525">
        <v>1.2585000000000001E-2</v>
      </c>
      <c r="P73" s="489">
        <f t="shared" si="7"/>
        <v>0</v>
      </c>
      <c r="Q73" s="489">
        <f t="shared" si="8"/>
        <v>0</v>
      </c>
      <c r="R73" s="489">
        <f t="shared" si="9"/>
        <v>0</v>
      </c>
      <c r="S73" s="489">
        <f t="shared" si="10"/>
        <v>0</v>
      </c>
    </row>
    <row r="74" spans="1:79" s="275" customFormat="1">
      <c r="A74" s="291"/>
      <c r="B74" s="291"/>
      <c r="C74" s="292" t="s">
        <v>64</v>
      </c>
      <c r="D74" s="358"/>
      <c r="E74" s="293"/>
      <c r="F74" s="270"/>
      <c r="G74" s="270"/>
      <c r="H74" s="358">
        <f>SUM(H26:H73)</f>
        <v>1890320.8254038498</v>
      </c>
      <c r="I74" s="358"/>
      <c r="J74" s="358"/>
      <c r="K74" s="358">
        <f>SUM(K26:K73)</f>
        <v>991395.07924240001</v>
      </c>
      <c r="L74" s="358">
        <f>SUM(L26:L73)</f>
        <v>2881715.9046462504</v>
      </c>
      <c r="M74" s="470"/>
      <c r="N74" s="295"/>
      <c r="O74" s="525">
        <v>1.2585000000000001E-2</v>
      </c>
      <c r="P74" s="489">
        <f t="shared" si="7"/>
        <v>0</v>
      </c>
      <c r="Q74" s="489">
        <f t="shared" si="8"/>
        <v>0</v>
      </c>
      <c r="R74" s="489">
        <f t="shared" si="9"/>
        <v>0</v>
      </c>
      <c r="S74" s="489">
        <f t="shared" si="10"/>
        <v>0</v>
      </c>
      <c r="T74" s="231"/>
      <c r="U74" s="231"/>
      <c r="V74" s="231"/>
      <c r="W74" s="231"/>
      <c r="X74" s="231"/>
      <c r="Y74" s="231"/>
      <c r="Z74" s="231"/>
      <c r="AA74" s="231"/>
      <c r="AB74" s="231"/>
      <c r="AC74" s="231"/>
      <c r="AD74" s="231"/>
      <c r="AE74" s="231"/>
      <c r="AF74" s="231"/>
      <c r="AG74" s="231"/>
      <c r="AH74" s="231"/>
      <c r="AI74" s="231"/>
      <c r="AJ74" s="231"/>
      <c r="AK74" s="231"/>
      <c r="AL74" s="231"/>
      <c r="AM74" s="231"/>
      <c r="AN74" s="231"/>
      <c r="AO74" s="231"/>
      <c r="AP74" s="231"/>
      <c r="AQ74" s="231"/>
      <c r="AR74" s="231"/>
      <c r="AS74" s="231"/>
      <c r="AT74" s="231"/>
      <c r="AU74" s="231"/>
      <c r="AV74" s="231"/>
      <c r="AW74" s="231"/>
      <c r="AX74" s="231"/>
      <c r="AY74" s="231"/>
      <c r="AZ74" s="231"/>
      <c r="BA74" s="231"/>
      <c r="BB74" s="231"/>
      <c r="BC74" s="231"/>
      <c r="BD74" s="231"/>
      <c r="BE74" s="231"/>
      <c r="BF74" s="231"/>
      <c r="BG74" s="231"/>
      <c r="BH74" s="231"/>
      <c r="BI74" s="231"/>
      <c r="BJ74" s="231"/>
      <c r="BK74" s="231"/>
      <c r="BL74" s="231"/>
      <c r="BM74" s="231"/>
      <c r="BN74" s="231"/>
      <c r="BO74" s="231"/>
      <c r="BP74" s="231"/>
      <c r="BQ74" s="231"/>
      <c r="BR74" s="231"/>
      <c r="BS74" s="231"/>
      <c r="BT74" s="231"/>
      <c r="BU74" s="231"/>
      <c r="BV74" s="231"/>
      <c r="BW74" s="231"/>
      <c r="BX74" s="231"/>
      <c r="BY74" s="231"/>
      <c r="BZ74" s="231"/>
      <c r="CA74" s="231"/>
    </row>
    <row r="75" spans="1:79">
      <c r="A75" s="296" t="s">
        <v>35</v>
      </c>
      <c r="B75" s="297" t="s">
        <v>65</v>
      </c>
      <c r="C75" s="278"/>
      <c r="D75" s="298"/>
      <c r="E75" s="280"/>
      <c r="F75" s="298"/>
      <c r="G75" s="298"/>
      <c r="H75" s="298"/>
      <c r="I75" s="298"/>
      <c r="J75" s="298"/>
      <c r="K75" s="298"/>
      <c r="L75" s="298"/>
      <c r="M75" s="280"/>
      <c r="N75" s="242"/>
      <c r="O75" s="525">
        <v>1.2585000000000001E-2</v>
      </c>
      <c r="P75" s="489">
        <f t="shared" si="7"/>
        <v>0</v>
      </c>
      <c r="Q75" s="489">
        <f t="shared" si="8"/>
        <v>0</v>
      </c>
      <c r="R75" s="489">
        <f t="shared" si="9"/>
        <v>0</v>
      </c>
      <c r="S75" s="489">
        <f t="shared" si="10"/>
        <v>0</v>
      </c>
    </row>
    <row r="76" spans="1:79">
      <c r="A76" s="300"/>
      <c r="B76" s="267" t="s">
        <v>66</v>
      </c>
      <c r="C76" s="301" t="s">
        <v>409</v>
      </c>
      <c r="D76" s="529">
        <f>3076.19+1492.08</f>
        <v>4568.2700000000004</v>
      </c>
      <c r="E76" s="302" t="s">
        <v>67</v>
      </c>
      <c r="F76" s="529">
        <v>55</v>
      </c>
      <c r="G76" s="529">
        <f t="shared" ref="G76" si="11">Q76</f>
        <v>55.692174999999999</v>
      </c>
      <c r="H76" s="268">
        <f t="shared" ref="H76" si="12">G76*D76</f>
        <v>254416.89228725003</v>
      </c>
      <c r="I76" s="529">
        <v>45</v>
      </c>
      <c r="J76" s="268">
        <f t="shared" ref="J76" si="13">S76</f>
        <v>45.566324999999999</v>
      </c>
      <c r="K76" s="268">
        <f t="shared" ref="K76" si="14">J76*D76</f>
        <v>208159.27550775002</v>
      </c>
      <c r="L76" s="529">
        <f>K76+H76</f>
        <v>462576.16779500002</v>
      </c>
      <c r="M76" s="302"/>
      <c r="N76" s="242"/>
      <c r="O76" s="525">
        <v>1.2585000000000001E-2</v>
      </c>
      <c r="P76" s="489">
        <f t="shared" si="7"/>
        <v>55</v>
      </c>
      <c r="Q76" s="489">
        <f t="shared" si="8"/>
        <v>55.692174999999999</v>
      </c>
      <c r="R76" s="489">
        <f t="shared" si="9"/>
        <v>45</v>
      </c>
      <c r="S76" s="489">
        <f t="shared" si="10"/>
        <v>45.566324999999999</v>
      </c>
    </row>
    <row r="77" spans="1:79">
      <c r="A77" s="267"/>
      <c r="B77" s="267"/>
      <c r="C77" s="313"/>
      <c r="D77" s="268"/>
      <c r="E77" s="257"/>
      <c r="F77" s="268"/>
      <c r="G77" s="268"/>
      <c r="H77" s="268"/>
      <c r="I77" s="268"/>
      <c r="J77" s="268"/>
      <c r="K77" s="268"/>
      <c r="L77" s="268"/>
      <c r="M77" s="257"/>
      <c r="N77" s="242"/>
      <c r="O77" s="525">
        <v>1.2585000000000001E-2</v>
      </c>
      <c r="P77" s="489">
        <f t="shared" si="7"/>
        <v>0</v>
      </c>
      <c r="Q77" s="489">
        <f t="shared" si="8"/>
        <v>0</v>
      </c>
      <c r="R77" s="489">
        <f t="shared" si="9"/>
        <v>0</v>
      </c>
      <c r="S77" s="489">
        <f t="shared" si="10"/>
        <v>0</v>
      </c>
    </row>
    <row r="78" spans="1:79" s="275" customFormat="1">
      <c r="A78" s="291"/>
      <c r="B78" s="291"/>
      <c r="C78" s="292" t="s">
        <v>68</v>
      </c>
      <c r="D78" s="270"/>
      <c r="E78" s="293"/>
      <c r="F78" s="270"/>
      <c r="G78" s="270"/>
      <c r="H78" s="358">
        <f>SUM(H75:H77)</f>
        <v>254416.89228725003</v>
      </c>
      <c r="I78" s="358"/>
      <c r="J78" s="358"/>
      <c r="K78" s="358">
        <f>SUM(K75:K77)</f>
        <v>208159.27550775002</v>
      </c>
      <c r="L78" s="358">
        <f>SUM(L75:L77)</f>
        <v>462576.16779500002</v>
      </c>
      <c r="M78" s="470"/>
      <c r="N78" s="295"/>
      <c r="O78" s="525">
        <v>1.2585000000000001E-2</v>
      </c>
      <c r="P78" s="489">
        <f t="shared" si="7"/>
        <v>0</v>
      </c>
      <c r="Q78" s="489">
        <f t="shared" si="8"/>
        <v>0</v>
      </c>
      <c r="R78" s="489">
        <f t="shared" si="9"/>
        <v>0</v>
      </c>
      <c r="S78" s="489">
        <f t="shared" si="10"/>
        <v>0</v>
      </c>
      <c r="T78" s="231"/>
      <c r="U78" s="231"/>
      <c r="V78" s="231"/>
      <c r="W78" s="231"/>
      <c r="X78" s="231"/>
      <c r="Y78" s="231"/>
      <c r="Z78" s="231"/>
      <c r="AA78" s="231"/>
      <c r="AB78" s="231"/>
      <c r="AC78" s="231"/>
      <c r="AD78" s="231"/>
      <c r="AE78" s="231"/>
      <c r="AF78" s="231"/>
      <c r="AG78" s="231"/>
      <c r="AH78" s="231"/>
      <c r="AI78" s="231"/>
      <c r="AJ78" s="231"/>
      <c r="AK78" s="231"/>
      <c r="AL78" s="231"/>
      <c r="AM78" s="231"/>
      <c r="AN78" s="231"/>
      <c r="AO78" s="231"/>
      <c r="AP78" s="231"/>
      <c r="AQ78" s="231"/>
      <c r="AR78" s="231"/>
      <c r="AS78" s="231"/>
      <c r="AT78" s="231"/>
      <c r="AU78" s="231"/>
      <c r="AV78" s="231"/>
      <c r="AW78" s="231"/>
      <c r="AX78" s="231"/>
      <c r="AY78" s="231"/>
      <c r="AZ78" s="231"/>
      <c r="BA78" s="231"/>
      <c r="BB78" s="231"/>
      <c r="BC78" s="231"/>
      <c r="BD78" s="231"/>
      <c r="BE78" s="231"/>
      <c r="BF78" s="231"/>
      <c r="BG78" s="231"/>
      <c r="BH78" s="231"/>
      <c r="BI78" s="231"/>
      <c r="BJ78" s="231"/>
      <c r="BK78" s="231"/>
      <c r="BL78" s="231"/>
      <c r="BM78" s="231"/>
      <c r="BN78" s="231"/>
      <c r="BO78" s="231"/>
      <c r="BP78" s="231"/>
      <c r="BQ78" s="231"/>
      <c r="BR78" s="231"/>
      <c r="BS78" s="231"/>
      <c r="BT78" s="231"/>
      <c r="BU78" s="231"/>
      <c r="BV78" s="231"/>
      <c r="BW78" s="231"/>
      <c r="BX78" s="231"/>
      <c r="BY78" s="231"/>
      <c r="BZ78" s="231"/>
      <c r="CA78" s="231"/>
    </row>
    <row r="79" spans="1:79">
      <c r="A79" s="296">
        <v>2.2999999999999998</v>
      </c>
      <c r="B79" s="297" t="s">
        <v>69</v>
      </c>
      <c r="C79" s="278"/>
      <c r="D79" s="279"/>
      <c r="E79" s="307"/>
      <c r="F79" s="298"/>
      <c r="G79" s="298"/>
      <c r="H79" s="298"/>
      <c r="I79" s="298"/>
      <c r="J79" s="298"/>
      <c r="K79" s="298"/>
      <c r="L79" s="298"/>
      <c r="M79" s="280"/>
      <c r="N79" s="242"/>
      <c r="O79" s="525">
        <v>1.2585000000000001E-2</v>
      </c>
      <c r="P79" s="489">
        <f t="shared" si="7"/>
        <v>0</v>
      </c>
      <c r="Q79" s="489">
        <f t="shared" si="8"/>
        <v>0</v>
      </c>
      <c r="R79" s="489">
        <f t="shared" si="9"/>
        <v>0</v>
      </c>
      <c r="S79" s="489">
        <f t="shared" si="10"/>
        <v>0</v>
      </c>
    </row>
    <row r="80" spans="1:79">
      <c r="A80" s="283"/>
      <c r="B80" s="308" t="s">
        <v>138</v>
      </c>
      <c r="C80" s="285"/>
      <c r="D80" s="545"/>
      <c r="E80" s="309"/>
      <c r="F80" s="268"/>
      <c r="G80" s="268"/>
      <c r="H80" s="268"/>
      <c r="I80" s="268"/>
      <c r="J80" s="268"/>
      <c r="K80" s="268"/>
      <c r="L80" s="268"/>
      <c r="M80" s="257"/>
      <c r="N80" s="242"/>
      <c r="O80" s="525">
        <v>1.2585000000000001E-2</v>
      </c>
      <c r="P80" s="489">
        <f t="shared" si="7"/>
        <v>0</v>
      </c>
      <c r="Q80" s="489">
        <f t="shared" si="8"/>
        <v>0</v>
      </c>
      <c r="R80" s="489">
        <f t="shared" si="9"/>
        <v>0</v>
      </c>
      <c r="S80" s="489">
        <f t="shared" si="10"/>
        <v>0</v>
      </c>
    </row>
    <row r="81" spans="1:79" s="318" customFormat="1">
      <c r="A81" s="267"/>
      <c r="B81" s="310" t="s">
        <v>74</v>
      </c>
      <c r="C81" s="290" t="s">
        <v>75</v>
      </c>
      <c r="D81" s="268">
        <v>69.739999999999995</v>
      </c>
      <c r="E81" s="309" t="s">
        <v>47</v>
      </c>
      <c r="F81" s="575" t="s">
        <v>266</v>
      </c>
      <c r="G81" s="576"/>
      <c r="H81" s="576"/>
      <c r="I81" s="576"/>
      <c r="J81" s="576"/>
      <c r="K81" s="577"/>
      <c r="L81" s="268">
        <f>K81+H81</f>
        <v>0</v>
      </c>
      <c r="M81" s="257"/>
      <c r="N81" s="242"/>
      <c r="O81" s="525">
        <v>1.2585000000000001E-2</v>
      </c>
      <c r="P81" s="489" t="str">
        <f t="shared" si="7"/>
        <v>ไม่คิดค่าวัสดุ และ ค่าแรง</v>
      </c>
      <c r="Q81" s="489" t="e">
        <f t="shared" si="8"/>
        <v>#VALUE!</v>
      </c>
      <c r="R81" s="489">
        <f t="shared" si="9"/>
        <v>0</v>
      </c>
      <c r="S81" s="489">
        <f t="shared" si="10"/>
        <v>0</v>
      </c>
      <c r="T81" s="231"/>
      <c r="U81" s="231"/>
      <c r="V81" s="231"/>
      <c r="W81" s="231"/>
      <c r="X81" s="231"/>
      <c r="Y81" s="231"/>
      <c r="Z81" s="231"/>
      <c r="AA81" s="231"/>
      <c r="AB81" s="231"/>
      <c r="AC81" s="231"/>
      <c r="AD81" s="231"/>
      <c r="AE81" s="231"/>
      <c r="AF81" s="231"/>
      <c r="AG81" s="231"/>
      <c r="AH81" s="231"/>
      <c r="AI81" s="231"/>
      <c r="AJ81" s="231"/>
      <c r="AK81" s="231"/>
      <c r="AL81" s="231"/>
      <c r="AM81" s="231"/>
      <c r="AN81" s="231"/>
      <c r="AO81" s="231"/>
      <c r="AP81" s="231"/>
      <c r="AQ81" s="231"/>
      <c r="AR81" s="231"/>
      <c r="AS81" s="231"/>
      <c r="AT81" s="231"/>
      <c r="AU81" s="231"/>
      <c r="AV81" s="231"/>
      <c r="AW81" s="231"/>
      <c r="AX81" s="231"/>
      <c r="AY81" s="231"/>
      <c r="AZ81" s="231"/>
      <c r="BA81" s="231"/>
      <c r="BB81" s="231"/>
      <c r="BC81" s="231"/>
      <c r="BD81" s="231"/>
      <c r="BE81" s="231"/>
      <c r="BF81" s="231"/>
      <c r="BG81" s="231"/>
      <c r="BH81" s="231"/>
      <c r="BI81" s="231"/>
      <c r="BJ81" s="231"/>
      <c r="BK81" s="231"/>
      <c r="BL81" s="231"/>
      <c r="BM81" s="231"/>
      <c r="BN81" s="231"/>
      <c r="BO81" s="231"/>
      <c r="BP81" s="231"/>
      <c r="BQ81" s="231"/>
      <c r="BR81" s="231"/>
      <c r="BS81" s="231"/>
      <c r="BT81" s="231"/>
      <c r="BU81" s="231"/>
      <c r="BV81" s="231"/>
      <c r="BW81" s="231"/>
      <c r="BX81" s="231"/>
      <c r="BY81" s="231"/>
      <c r="BZ81" s="231"/>
      <c r="CA81" s="231"/>
    </row>
    <row r="82" spans="1:79">
      <c r="A82" s="283"/>
      <c r="B82" s="308" t="s">
        <v>45</v>
      </c>
      <c r="C82" s="285"/>
      <c r="D82" s="545"/>
      <c r="E82" s="309"/>
      <c r="F82" s="268"/>
      <c r="G82" s="268"/>
      <c r="H82" s="268"/>
      <c r="I82" s="268"/>
      <c r="J82" s="268"/>
      <c r="K82" s="268"/>
      <c r="L82" s="268"/>
      <c r="M82" s="257"/>
      <c r="N82" s="242"/>
      <c r="O82" s="525">
        <v>1.2585000000000001E-2</v>
      </c>
      <c r="P82" s="489">
        <f t="shared" si="7"/>
        <v>0</v>
      </c>
      <c r="Q82" s="489">
        <f t="shared" si="8"/>
        <v>0</v>
      </c>
      <c r="R82" s="489">
        <f t="shared" si="9"/>
        <v>0</v>
      </c>
      <c r="S82" s="489">
        <f t="shared" si="10"/>
        <v>0</v>
      </c>
    </row>
    <row r="83" spans="1:79" ht="42">
      <c r="A83" s="283"/>
      <c r="B83" s="310" t="s">
        <v>70</v>
      </c>
      <c r="C83" s="311" t="s">
        <v>264</v>
      </c>
      <c r="D83" s="268">
        <v>489.42</v>
      </c>
      <c r="E83" s="309" t="s">
        <v>47</v>
      </c>
      <c r="F83" s="486">
        <v>227</v>
      </c>
      <c r="G83" s="529">
        <f t="shared" ref="G83:G84" si="15">Q83</f>
        <v>229.85679500000001</v>
      </c>
      <c r="H83" s="268">
        <f t="shared" ref="H83:H84" si="16">G83*D83</f>
        <v>112496.51260890001</v>
      </c>
      <c r="I83" s="268">
        <v>75</v>
      </c>
      <c r="J83" s="268">
        <f t="shared" ref="J83:J84" si="17">S83</f>
        <v>75.943875000000006</v>
      </c>
      <c r="K83" s="268">
        <f t="shared" ref="K83:K84" si="18">J83*D83</f>
        <v>37168.451302500005</v>
      </c>
      <c r="L83" s="268">
        <f>K83+H83</f>
        <v>149664.9639114</v>
      </c>
      <c r="M83" s="257"/>
      <c r="N83" s="242"/>
      <c r="O83" s="525">
        <v>1.2585000000000001E-2</v>
      </c>
      <c r="P83" s="489">
        <f t="shared" si="7"/>
        <v>227</v>
      </c>
      <c r="Q83" s="489">
        <f t="shared" si="8"/>
        <v>229.85679500000001</v>
      </c>
      <c r="R83" s="489">
        <f t="shared" si="9"/>
        <v>75</v>
      </c>
      <c r="S83" s="489">
        <f t="shared" si="10"/>
        <v>75.943875000000006</v>
      </c>
    </row>
    <row r="84" spans="1:79" ht="42">
      <c r="A84" s="283"/>
      <c r="B84" s="310" t="s">
        <v>71</v>
      </c>
      <c r="C84" s="311" t="s">
        <v>265</v>
      </c>
      <c r="D84" s="268">
        <v>101.75</v>
      </c>
      <c r="E84" s="309" t="s">
        <v>47</v>
      </c>
      <c r="F84" s="486">
        <v>227</v>
      </c>
      <c r="G84" s="529">
        <f t="shared" si="15"/>
        <v>229.85679500000001</v>
      </c>
      <c r="H84" s="268">
        <f t="shared" si="16"/>
        <v>23387.928891250001</v>
      </c>
      <c r="I84" s="268">
        <v>75</v>
      </c>
      <c r="J84" s="268">
        <f t="shared" si="17"/>
        <v>75.943875000000006</v>
      </c>
      <c r="K84" s="268">
        <f t="shared" si="18"/>
        <v>7727.2892812500004</v>
      </c>
      <c r="L84" s="268">
        <f>K84+H84</f>
        <v>31115.218172500001</v>
      </c>
      <c r="M84" s="257"/>
      <c r="N84" s="242"/>
      <c r="O84" s="525">
        <v>1.2585000000000001E-2</v>
      </c>
      <c r="P84" s="489">
        <f t="shared" si="7"/>
        <v>227</v>
      </c>
      <c r="Q84" s="489">
        <f t="shared" si="8"/>
        <v>229.85679500000001</v>
      </c>
      <c r="R84" s="489">
        <f t="shared" si="9"/>
        <v>75</v>
      </c>
      <c r="S84" s="489">
        <f t="shared" si="10"/>
        <v>75.943875000000006</v>
      </c>
    </row>
    <row r="85" spans="1:79">
      <c r="A85" s="283"/>
      <c r="B85" s="310" t="s">
        <v>72</v>
      </c>
      <c r="C85" s="290" t="s">
        <v>73</v>
      </c>
      <c r="D85" s="268">
        <v>91.2</v>
      </c>
      <c r="E85" s="309" t="s">
        <v>47</v>
      </c>
      <c r="F85" s="575" t="s">
        <v>266</v>
      </c>
      <c r="G85" s="576"/>
      <c r="H85" s="576"/>
      <c r="I85" s="576"/>
      <c r="J85" s="576"/>
      <c r="K85" s="577"/>
      <c r="L85" s="268">
        <f>K85+H85</f>
        <v>0</v>
      </c>
      <c r="M85" s="257"/>
      <c r="N85" s="242"/>
      <c r="O85" s="525">
        <v>1.2585000000000001E-2</v>
      </c>
      <c r="P85" s="489" t="str">
        <f t="shared" si="7"/>
        <v>ไม่คิดค่าวัสดุ และ ค่าแรง</v>
      </c>
      <c r="Q85" s="489" t="e">
        <f t="shared" si="8"/>
        <v>#VALUE!</v>
      </c>
      <c r="R85" s="489">
        <f t="shared" si="9"/>
        <v>0</v>
      </c>
      <c r="S85" s="489">
        <f t="shared" si="10"/>
        <v>0</v>
      </c>
    </row>
    <row r="86" spans="1:79" s="318" customFormat="1">
      <c r="A86" s="267"/>
      <c r="B86" s="310" t="s">
        <v>74</v>
      </c>
      <c r="C86" s="290" t="s">
        <v>75</v>
      </c>
      <c r="D86" s="268">
        <v>70.790000000000006</v>
      </c>
      <c r="E86" s="309" t="s">
        <v>47</v>
      </c>
      <c r="F86" s="575" t="s">
        <v>266</v>
      </c>
      <c r="G86" s="576"/>
      <c r="H86" s="576"/>
      <c r="I86" s="576"/>
      <c r="J86" s="576"/>
      <c r="K86" s="577"/>
      <c r="L86" s="268">
        <f>K86+H86</f>
        <v>0</v>
      </c>
      <c r="M86" s="257"/>
      <c r="N86" s="242"/>
      <c r="O86" s="525">
        <v>1.2585000000000001E-2</v>
      </c>
      <c r="P86" s="489" t="str">
        <f t="shared" si="7"/>
        <v>ไม่คิดค่าวัสดุ และ ค่าแรง</v>
      </c>
      <c r="Q86" s="489" t="e">
        <f t="shared" si="8"/>
        <v>#VALUE!</v>
      </c>
      <c r="R86" s="489">
        <f t="shared" si="9"/>
        <v>0</v>
      </c>
      <c r="S86" s="489">
        <f t="shared" si="10"/>
        <v>0</v>
      </c>
      <c r="T86" s="231"/>
      <c r="U86" s="231"/>
      <c r="V86" s="231"/>
      <c r="W86" s="231"/>
      <c r="X86" s="231"/>
      <c r="Y86" s="231"/>
      <c r="Z86" s="231"/>
      <c r="AA86" s="231"/>
      <c r="AB86" s="231"/>
      <c r="AC86" s="231"/>
      <c r="AD86" s="231"/>
      <c r="AE86" s="231"/>
      <c r="AF86" s="231"/>
      <c r="AG86" s="231"/>
      <c r="AH86" s="231"/>
      <c r="AI86" s="231"/>
      <c r="AJ86" s="231"/>
      <c r="AK86" s="231"/>
      <c r="AL86" s="231"/>
      <c r="AM86" s="231"/>
      <c r="AN86" s="231"/>
      <c r="AO86" s="231"/>
      <c r="AP86" s="231"/>
      <c r="AQ86" s="231"/>
      <c r="AR86" s="231"/>
      <c r="AS86" s="231"/>
      <c r="AT86" s="231"/>
      <c r="AU86" s="231"/>
      <c r="AV86" s="231"/>
      <c r="AW86" s="231"/>
      <c r="AX86" s="231"/>
      <c r="AY86" s="231"/>
      <c r="AZ86" s="231"/>
      <c r="BA86" s="231"/>
      <c r="BB86" s="231"/>
      <c r="BC86" s="231"/>
      <c r="BD86" s="231"/>
      <c r="BE86" s="231"/>
      <c r="BF86" s="231"/>
      <c r="BG86" s="231"/>
      <c r="BH86" s="231"/>
      <c r="BI86" s="231"/>
      <c r="BJ86" s="231"/>
      <c r="BK86" s="231"/>
      <c r="BL86" s="231"/>
      <c r="BM86" s="231"/>
      <c r="BN86" s="231"/>
      <c r="BO86" s="231"/>
      <c r="BP86" s="231"/>
      <c r="BQ86" s="231"/>
      <c r="BR86" s="231"/>
      <c r="BS86" s="231"/>
      <c r="BT86" s="231"/>
      <c r="BU86" s="231"/>
      <c r="BV86" s="231"/>
      <c r="BW86" s="231"/>
      <c r="BX86" s="231"/>
      <c r="BY86" s="231"/>
      <c r="BZ86" s="231"/>
      <c r="CA86" s="231"/>
    </row>
    <row r="87" spans="1:79">
      <c r="A87" s="267"/>
      <c r="B87" s="308" t="s">
        <v>56</v>
      </c>
      <c r="C87" s="259"/>
      <c r="D87" s="545"/>
      <c r="E87" s="257"/>
      <c r="F87" s="268"/>
      <c r="G87" s="268"/>
      <c r="H87" s="268"/>
      <c r="I87" s="268"/>
      <c r="J87" s="268"/>
      <c r="K87" s="268"/>
      <c r="L87" s="268"/>
      <c r="M87" s="257"/>
      <c r="N87" s="242"/>
      <c r="O87" s="525">
        <v>1.2585000000000001E-2</v>
      </c>
      <c r="P87" s="489">
        <f t="shared" si="7"/>
        <v>0</v>
      </c>
      <c r="Q87" s="489">
        <f t="shared" si="8"/>
        <v>0</v>
      </c>
      <c r="R87" s="489">
        <f t="shared" si="9"/>
        <v>0</v>
      </c>
      <c r="S87" s="489">
        <f t="shared" si="10"/>
        <v>0</v>
      </c>
    </row>
    <row r="88" spans="1:79" ht="42">
      <c r="A88" s="283"/>
      <c r="B88" s="310" t="s">
        <v>70</v>
      </c>
      <c r="C88" s="311" t="s">
        <v>264</v>
      </c>
      <c r="D88" s="268">
        <v>526.76</v>
      </c>
      <c r="E88" s="309" t="s">
        <v>47</v>
      </c>
      <c r="F88" s="486">
        <v>227</v>
      </c>
      <c r="G88" s="529">
        <f t="shared" ref="G88:G89" si="19">Q88</f>
        <v>229.85679500000001</v>
      </c>
      <c r="H88" s="268">
        <f t="shared" ref="H88:H89" si="20">G88*D88</f>
        <v>121079.3653342</v>
      </c>
      <c r="I88" s="268">
        <v>75</v>
      </c>
      <c r="J88" s="268">
        <f t="shared" ref="J88:J89" si="21">S88</f>
        <v>75.943875000000006</v>
      </c>
      <c r="K88" s="268">
        <f t="shared" ref="K88:K89" si="22">J88*D88</f>
        <v>40004.195595000005</v>
      </c>
      <c r="L88" s="268">
        <f>K88+H88</f>
        <v>161083.5609292</v>
      </c>
      <c r="M88" s="257"/>
      <c r="N88" s="242"/>
      <c r="O88" s="525">
        <v>1.2585000000000001E-2</v>
      </c>
      <c r="P88" s="489">
        <f t="shared" si="7"/>
        <v>227</v>
      </c>
      <c r="Q88" s="489">
        <f t="shared" si="8"/>
        <v>229.85679500000001</v>
      </c>
      <c r="R88" s="489">
        <f t="shared" si="9"/>
        <v>75</v>
      </c>
      <c r="S88" s="489">
        <f t="shared" si="10"/>
        <v>75.943875000000006</v>
      </c>
    </row>
    <row r="89" spans="1:79" ht="42">
      <c r="A89" s="283"/>
      <c r="B89" s="310" t="s">
        <v>71</v>
      </c>
      <c r="C89" s="311" t="s">
        <v>265</v>
      </c>
      <c r="D89" s="268">
        <v>119</v>
      </c>
      <c r="E89" s="309" t="s">
        <v>47</v>
      </c>
      <c r="F89" s="486">
        <v>227</v>
      </c>
      <c r="G89" s="529">
        <f t="shared" si="19"/>
        <v>229.85679500000001</v>
      </c>
      <c r="H89" s="268">
        <f t="shared" si="20"/>
        <v>27352.958605</v>
      </c>
      <c r="I89" s="268">
        <v>75</v>
      </c>
      <c r="J89" s="268">
        <f t="shared" si="21"/>
        <v>75.943875000000006</v>
      </c>
      <c r="K89" s="268">
        <f t="shared" si="22"/>
        <v>9037.3211250000004</v>
      </c>
      <c r="L89" s="268">
        <f>K89+H89</f>
        <v>36390.279730000002</v>
      </c>
      <c r="M89" s="257"/>
      <c r="N89" s="242"/>
      <c r="O89" s="525">
        <v>1.2585000000000001E-2</v>
      </c>
      <c r="P89" s="489">
        <f t="shared" si="7"/>
        <v>227</v>
      </c>
      <c r="Q89" s="489">
        <f t="shared" si="8"/>
        <v>229.85679500000001</v>
      </c>
      <c r="R89" s="489">
        <f t="shared" si="9"/>
        <v>75</v>
      </c>
      <c r="S89" s="489">
        <f t="shared" si="10"/>
        <v>75.943875000000006</v>
      </c>
    </row>
    <row r="90" spans="1:79">
      <c r="A90" s="283"/>
      <c r="B90" s="310" t="s">
        <v>72</v>
      </c>
      <c r="C90" s="290" t="s">
        <v>73</v>
      </c>
      <c r="D90" s="268">
        <v>112.2</v>
      </c>
      <c r="E90" s="309" t="s">
        <v>47</v>
      </c>
      <c r="F90" s="575" t="s">
        <v>266</v>
      </c>
      <c r="G90" s="576"/>
      <c r="H90" s="576"/>
      <c r="I90" s="576"/>
      <c r="J90" s="576"/>
      <c r="K90" s="577"/>
      <c r="L90" s="268">
        <f>K90+H90</f>
        <v>0</v>
      </c>
      <c r="M90" s="257"/>
      <c r="N90" s="242"/>
      <c r="O90" s="525">
        <v>1.2585000000000001E-2</v>
      </c>
      <c r="P90" s="489" t="str">
        <f t="shared" si="7"/>
        <v>ไม่คิดค่าวัสดุ และ ค่าแรง</v>
      </c>
      <c r="Q90" s="489" t="e">
        <f t="shared" si="8"/>
        <v>#VALUE!</v>
      </c>
      <c r="R90" s="489">
        <f t="shared" si="9"/>
        <v>0</v>
      </c>
      <c r="S90" s="489">
        <f t="shared" si="10"/>
        <v>0</v>
      </c>
    </row>
    <row r="91" spans="1:79" s="318" customFormat="1">
      <c r="A91" s="267"/>
      <c r="B91" s="310" t="s">
        <v>74</v>
      </c>
      <c r="C91" s="290" t="s">
        <v>75</v>
      </c>
      <c r="D91" s="268">
        <v>9.52</v>
      </c>
      <c r="E91" s="309" t="s">
        <v>47</v>
      </c>
      <c r="F91" s="575" t="s">
        <v>266</v>
      </c>
      <c r="G91" s="576"/>
      <c r="H91" s="576"/>
      <c r="I91" s="576"/>
      <c r="J91" s="576"/>
      <c r="K91" s="577"/>
      <c r="L91" s="268">
        <f>K91+H91</f>
        <v>0</v>
      </c>
      <c r="M91" s="257"/>
      <c r="N91" s="242"/>
      <c r="O91" s="525">
        <v>1.2585000000000001E-2</v>
      </c>
      <c r="P91" s="489" t="str">
        <f t="shared" si="7"/>
        <v>ไม่คิดค่าวัสดุ และ ค่าแรง</v>
      </c>
      <c r="Q91" s="489" t="e">
        <f t="shared" si="8"/>
        <v>#VALUE!</v>
      </c>
      <c r="R91" s="489">
        <f t="shared" si="9"/>
        <v>0</v>
      </c>
      <c r="S91" s="489">
        <f t="shared" si="10"/>
        <v>0</v>
      </c>
      <c r="T91" s="231"/>
      <c r="U91" s="231"/>
      <c r="V91" s="231"/>
      <c r="W91" s="231"/>
      <c r="X91" s="231"/>
      <c r="Y91" s="231"/>
      <c r="Z91" s="231"/>
      <c r="AA91" s="231"/>
      <c r="AB91" s="231"/>
      <c r="AC91" s="231"/>
      <c r="AD91" s="231"/>
      <c r="AE91" s="231"/>
      <c r="AF91" s="231"/>
      <c r="AG91" s="231"/>
      <c r="AH91" s="231"/>
      <c r="AI91" s="231"/>
      <c r="AJ91" s="231"/>
      <c r="AK91" s="231"/>
      <c r="AL91" s="231"/>
      <c r="AM91" s="231"/>
      <c r="AN91" s="231"/>
      <c r="AO91" s="231"/>
      <c r="AP91" s="231"/>
      <c r="AQ91" s="231"/>
      <c r="AR91" s="231"/>
      <c r="AS91" s="231"/>
      <c r="AT91" s="231"/>
      <c r="AU91" s="231"/>
      <c r="AV91" s="231"/>
      <c r="AW91" s="231"/>
      <c r="AX91" s="231"/>
      <c r="AY91" s="231"/>
      <c r="AZ91" s="231"/>
      <c r="BA91" s="231"/>
      <c r="BB91" s="231"/>
      <c r="BC91" s="231"/>
      <c r="BD91" s="231"/>
      <c r="BE91" s="231"/>
      <c r="BF91" s="231"/>
      <c r="BG91" s="231"/>
      <c r="BH91" s="231"/>
      <c r="BI91" s="231"/>
      <c r="BJ91" s="231"/>
      <c r="BK91" s="231"/>
      <c r="BL91" s="231"/>
      <c r="BM91" s="231"/>
      <c r="BN91" s="231"/>
      <c r="BO91" s="231"/>
      <c r="BP91" s="231"/>
      <c r="BQ91" s="231"/>
      <c r="BR91" s="231"/>
      <c r="BS91" s="231"/>
      <c r="BT91" s="231"/>
      <c r="BU91" s="231"/>
      <c r="BV91" s="231"/>
      <c r="BW91" s="231"/>
      <c r="BX91" s="231"/>
      <c r="BY91" s="231"/>
      <c r="BZ91" s="231"/>
      <c r="CA91" s="231"/>
    </row>
    <row r="92" spans="1:79">
      <c r="A92" s="267"/>
      <c r="B92" s="308" t="s">
        <v>57</v>
      </c>
      <c r="C92" s="259"/>
      <c r="D92" s="545"/>
      <c r="E92" s="257"/>
      <c r="F92" s="268"/>
      <c r="G92" s="268"/>
      <c r="H92" s="268"/>
      <c r="I92" s="268"/>
      <c r="J92" s="268"/>
      <c r="K92" s="268"/>
      <c r="L92" s="268"/>
      <c r="M92" s="257"/>
      <c r="N92" s="242"/>
      <c r="O92" s="525">
        <v>1.2585000000000001E-2</v>
      </c>
      <c r="P92" s="489">
        <f t="shared" si="7"/>
        <v>0</v>
      </c>
      <c r="Q92" s="489">
        <f t="shared" si="8"/>
        <v>0</v>
      </c>
      <c r="R92" s="489">
        <f t="shared" si="9"/>
        <v>0</v>
      </c>
      <c r="S92" s="489">
        <f t="shared" si="10"/>
        <v>0</v>
      </c>
    </row>
    <row r="93" spans="1:79" ht="42">
      <c r="A93" s="283"/>
      <c r="B93" s="310" t="s">
        <v>70</v>
      </c>
      <c r="C93" s="311" t="s">
        <v>264</v>
      </c>
      <c r="D93" s="268">
        <v>526.76</v>
      </c>
      <c r="E93" s="309" t="s">
        <v>47</v>
      </c>
      <c r="F93" s="486">
        <v>227</v>
      </c>
      <c r="G93" s="529">
        <f t="shared" ref="G93:G94" si="23">Q93</f>
        <v>229.85679500000001</v>
      </c>
      <c r="H93" s="268">
        <f t="shared" ref="H93:H94" si="24">G93*D93</f>
        <v>121079.3653342</v>
      </c>
      <c r="I93" s="268">
        <v>75</v>
      </c>
      <c r="J93" s="268">
        <f t="shared" ref="J93:J94" si="25">S93</f>
        <v>75.943875000000006</v>
      </c>
      <c r="K93" s="268">
        <f t="shared" ref="K93:K94" si="26">J93*D93</f>
        <v>40004.195595000005</v>
      </c>
      <c r="L93" s="268">
        <f>K93+H93</f>
        <v>161083.5609292</v>
      </c>
      <c r="M93" s="257"/>
      <c r="N93" s="242"/>
      <c r="O93" s="525">
        <v>1.2585000000000001E-2</v>
      </c>
      <c r="P93" s="489">
        <f t="shared" ref="P93:P156" si="27">F93</f>
        <v>227</v>
      </c>
      <c r="Q93" s="489">
        <f t="shared" ref="Q93:Q156" si="28">O93*P93+P93</f>
        <v>229.85679500000001</v>
      </c>
      <c r="R93" s="489">
        <f t="shared" ref="R93:R156" si="29">I93</f>
        <v>75</v>
      </c>
      <c r="S93" s="489">
        <f t="shared" ref="S93:S156" si="30">R93*O93+R93</f>
        <v>75.943875000000006</v>
      </c>
    </row>
    <row r="94" spans="1:79" ht="42">
      <c r="A94" s="283"/>
      <c r="B94" s="310" t="s">
        <v>71</v>
      </c>
      <c r="C94" s="311" t="s">
        <v>265</v>
      </c>
      <c r="D94" s="268">
        <v>119</v>
      </c>
      <c r="E94" s="309" t="s">
        <v>47</v>
      </c>
      <c r="F94" s="486">
        <v>227</v>
      </c>
      <c r="G94" s="529">
        <f t="shared" si="23"/>
        <v>229.85679500000001</v>
      </c>
      <c r="H94" s="268">
        <f t="shared" si="24"/>
        <v>27352.958605</v>
      </c>
      <c r="I94" s="268">
        <v>75</v>
      </c>
      <c r="J94" s="268">
        <f t="shared" si="25"/>
        <v>75.943875000000006</v>
      </c>
      <c r="K94" s="268">
        <f t="shared" si="26"/>
        <v>9037.3211250000004</v>
      </c>
      <c r="L94" s="268">
        <f>K94+H94</f>
        <v>36390.279730000002</v>
      </c>
      <c r="M94" s="257"/>
      <c r="N94" s="242"/>
      <c r="O94" s="525">
        <v>1.2585000000000001E-2</v>
      </c>
      <c r="P94" s="489">
        <f t="shared" si="27"/>
        <v>227</v>
      </c>
      <c r="Q94" s="489">
        <f t="shared" si="28"/>
        <v>229.85679500000001</v>
      </c>
      <c r="R94" s="489">
        <f t="shared" si="29"/>
        <v>75</v>
      </c>
      <c r="S94" s="489">
        <f t="shared" si="30"/>
        <v>75.943875000000006</v>
      </c>
    </row>
    <row r="95" spans="1:79">
      <c r="A95" s="283"/>
      <c r="B95" s="310" t="s">
        <v>72</v>
      </c>
      <c r="C95" s="290" t="s">
        <v>73</v>
      </c>
      <c r="D95" s="268">
        <v>112.2</v>
      </c>
      <c r="E95" s="309" t="s">
        <v>47</v>
      </c>
      <c r="F95" s="575" t="s">
        <v>266</v>
      </c>
      <c r="G95" s="576"/>
      <c r="H95" s="576"/>
      <c r="I95" s="576"/>
      <c r="J95" s="576"/>
      <c r="K95" s="577"/>
      <c r="L95" s="268">
        <f>K95+H95</f>
        <v>0</v>
      </c>
      <c r="M95" s="257"/>
      <c r="N95" s="242"/>
      <c r="O95" s="525">
        <v>1.2585000000000001E-2</v>
      </c>
      <c r="P95" s="489" t="str">
        <f t="shared" si="27"/>
        <v>ไม่คิดค่าวัสดุ และ ค่าแรง</v>
      </c>
      <c r="Q95" s="489" t="e">
        <f t="shared" si="28"/>
        <v>#VALUE!</v>
      </c>
      <c r="R95" s="489">
        <f t="shared" si="29"/>
        <v>0</v>
      </c>
      <c r="S95" s="489">
        <f t="shared" si="30"/>
        <v>0</v>
      </c>
    </row>
    <row r="96" spans="1:79" s="318" customFormat="1">
      <c r="A96" s="267"/>
      <c r="B96" s="310" t="s">
        <v>74</v>
      </c>
      <c r="C96" s="290" t="s">
        <v>75</v>
      </c>
      <c r="D96" s="268">
        <v>9.52</v>
      </c>
      <c r="E96" s="309" t="s">
        <v>47</v>
      </c>
      <c r="F96" s="575" t="s">
        <v>266</v>
      </c>
      <c r="G96" s="576"/>
      <c r="H96" s="576"/>
      <c r="I96" s="576"/>
      <c r="J96" s="576"/>
      <c r="K96" s="577"/>
      <c r="L96" s="268">
        <f>K96+H96</f>
        <v>0</v>
      </c>
      <c r="M96" s="257"/>
      <c r="N96" s="242"/>
      <c r="O96" s="525">
        <v>1.2585000000000001E-2</v>
      </c>
      <c r="P96" s="489" t="str">
        <f t="shared" si="27"/>
        <v>ไม่คิดค่าวัสดุ และ ค่าแรง</v>
      </c>
      <c r="Q96" s="489" t="e">
        <f t="shared" si="28"/>
        <v>#VALUE!</v>
      </c>
      <c r="R96" s="489">
        <f t="shared" si="29"/>
        <v>0</v>
      </c>
      <c r="S96" s="489">
        <f t="shared" si="30"/>
        <v>0</v>
      </c>
      <c r="T96" s="231"/>
      <c r="U96" s="231"/>
      <c r="V96" s="231"/>
      <c r="W96" s="231"/>
      <c r="X96" s="231"/>
      <c r="Y96" s="231"/>
      <c r="Z96" s="231"/>
      <c r="AA96" s="231"/>
      <c r="AB96" s="231"/>
      <c r="AC96" s="231"/>
      <c r="AD96" s="231"/>
      <c r="AE96" s="231"/>
      <c r="AF96" s="231"/>
      <c r="AG96" s="231"/>
      <c r="AH96" s="231"/>
      <c r="AI96" s="231"/>
      <c r="AJ96" s="231"/>
      <c r="AK96" s="231"/>
      <c r="AL96" s="231"/>
      <c r="AM96" s="231"/>
      <c r="AN96" s="231"/>
      <c r="AO96" s="231"/>
      <c r="AP96" s="231"/>
      <c r="AQ96" s="231"/>
      <c r="AR96" s="231"/>
      <c r="AS96" s="231"/>
      <c r="AT96" s="231"/>
      <c r="AU96" s="231"/>
      <c r="AV96" s="231"/>
      <c r="AW96" s="231"/>
      <c r="AX96" s="231"/>
      <c r="AY96" s="231"/>
      <c r="AZ96" s="231"/>
      <c r="BA96" s="231"/>
      <c r="BB96" s="231"/>
      <c r="BC96" s="231"/>
      <c r="BD96" s="231"/>
      <c r="BE96" s="231"/>
      <c r="BF96" s="231"/>
      <c r="BG96" s="231"/>
      <c r="BH96" s="231"/>
      <c r="BI96" s="231"/>
      <c r="BJ96" s="231"/>
      <c r="BK96" s="231"/>
      <c r="BL96" s="231"/>
      <c r="BM96" s="231"/>
      <c r="BN96" s="231"/>
      <c r="BO96" s="231"/>
      <c r="BP96" s="231"/>
      <c r="BQ96" s="231"/>
      <c r="BR96" s="231"/>
      <c r="BS96" s="231"/>
      <c r="BT96" s="231"/>
      <c r="BU96" s="231"/>
      <c r="BV96" s="231"/>
      <c r="BW96" s="231"/>
      <c r="BX96" s="231"/>
      <c r="BY96" s="231"/>
      <c r="BZ96" s="231"/>
      <c r="CA96" s="231"/>
    </row>
    <row r="97" spans="1:79">
      <c r="A97" s="267"/>
      <c r="B97" s="308" t="s">
        <v>58</v>
      </c>
      <c r="C97" s="259"/>
      <c r="D97" s="545"/>
      <c r="E97" s="257"/>
      <c r="F97" s="268"/>
      <c r="G97" s="268"/>
      <c r="H97" s="268"/>
      <c r="I97" s="268"/>
      <c r="J97" s="268"/>
      <c r="K97" s="268"/>
      <c r="L97" s="268"/>
      <c r="M97" s="257"/>
      <c r="N97" s="242"/>
      <c r="O97" s="525">
        <v>1.2585000000000001E-2</v>
      </c>
      <c r="P97" s="489">
        <f t="shared" si="27"/>
        <v>0</v>
      </c>
      <c r="Q97" s="489">
        <f t="shared" si="28"/>
        <v>0</v>
      </c>
      <c r="R97" s="489">
        <f t="shared" si="29"/>
        <v>0</v>
      </c>
      <c r="S97" s="489">
        <f t="shared" si="30"/>
        <v>0</v>
      </c>
    </row>
    <row r="98" spans="1:79" ht="42">
      <c r="A98" s="283"/>
      <c r="B98" s="310" t="s">
        <v>70</v>
      </c>
      <c r="C98" s="311" t="s">
        <v>264</v>
      </c>
      <c r="D98" s="268">
        <v>480.76</v>
      </c>
      <c r="E98" s="309" t="s">
        <v>47</v>
      </c>
      <c r="F98" s="486">
        <v>227</v>
      </c>
      <c r="G98" s="529">
        <f t="shared" ref="G98:G99" si="31">Q98</f>
        <v>229.85679500000001</v>
      </c>
      <c r="H98" s="268">
        <f t="shared" ref="H98:H99" si="32">G98*D98</f>
        <v>110505.9527642</v>
      </c>
      <c r="I98" s="268">
        <v>75</v>
      </c>
      <c r="J98" s="268">
        <f t="shared" ref="J98:J99" si="33">S98</f>
        <v>75.943875000000006</v>
      </c>
      <c r="K98" s="268">
        <f t="shared" ref="K98:K99" si="34">J98*D98</f>
        <v>36510.777345000002</v>
      </c>
      <c r="L98" s="268">
        <f>K98+H98</f>
        <v>147016.7301092</v>
      </c>
      <c r="M98" s="257"/>
      <c r="N98" s="242"/>
      <c r="O98" s="525">
        <v>1.2585000000000001E-2</v>
      </c>
      <c r="P98" s="489">
        <f t="shared" si="27"/>
        <v>227</v>
      </c>
      <c r="Q98" s="489">
        <f t="shared" si="28"/>
        <v>229.85679500000001</v>
      </c>
      <c r="R98" s="489">
        <f t="shared" si="29"/>
        <v>75</v>
      </c>
      <c r="S98" s="489">
        <f t="shared" si="30"/>
        <v>75.943875000000006</v>
      </c>
    </row>
    <row r="99" spans="1:79" ht="42">
      <c r="A99" s="283"/>
      <c r="B99" s="310" t="s">
        <v>71</v>
      </c>
      <c r="C99" s="311" t="s">
        <v>265</v>
      </c>
      <c r="D99" s="268">
        <v>105</v>
      </c>
      <c r="E99" s="309" t="s">
        <v>47</v>
      </c>
      <c r="F99" s="486">
        <v>227</v>
      </c>
      <c r="G99" s="529">
        <f t="shared" si="31"/>
        <v>229.85679500000001</v>
      </c>
      <c r="H99" s="268">
        <f t="shared" si="32"/>
        <v>24134.963475</v>
      </c>
      <c r="I99" s="268">
        <v>75</v>
      </c>
      <c r="J99" s="268">
        <f t="shared" si="33"/>
        <v>75.943875000000006</v>
      </c>
      <c r="K99" s="268">
        <f t="shared" si="34"/>
        <v>7974.1068750000004</v>
      </c>
      <c r="L99" s="268">
        <f>K99+H99</f>
        <v>32109.070350000002</v>
      </c>
      <c r="M99" s="257"/>
      <c r="N99" s="242"/>
      <c r="O99" s="525">
        <v>1.2585000000000001E-2</v>
      </c>
      <c r="P99" s="489">
        <f t="shared" si="27"/>
        <v>227</v>
      </c>
      <c r="Q99" s="489">
        <f t="shared" si="28"/>
        <v>229.85679500000001</v>
      </c>
      <c r="R99" s="489">
        <f t="shared" si="29"/>
        <v>75</v>
      </c>
      <c r="S99" s="489">
        <f t="shared" si="30"/>
        <v>75.943875000000006</v>
      </c>
    </row>
    <row r="100" spans="1:79">
      <c r="A100" s="283"/>
      <c r="B100" s="310" t="s">
        <v>72</v>
      </c>
      <c r="C100" s="290" t="s">
        <v>73</v>
      </c>
      <c r="D100" s="268">
        <v>102</v>
      </c>
      <c r="E100" s="309" t="s">
        <v>47</v>
      </c>
      <c r="F100" s="575" t="s">
        <v>266</v>
      </c>
      <c r="G100" s="576"/>
      <c r="H100" s="576"/>
      <c r="I100" s="576"/>
      <c r="J100" s="576"/>
      <c r="K100" s="577"/>
      <c r="L100" s="268">
        <f>K100+H100</f>
        <v>0</v>
      </c>
      <c r="M100" s="257"/>
      <c r="N100" s="242"/>
      <c r="O100" s="525">
        <v>1.2585000000000001E-2</v>
      </c>
      <c r="P100" s="489" t="str">
        <f t="shared" si="27"/>
        <v>ไม่คิดค่าวัสดุ และ ค่าแรง</v>
      </c>
      <c r="Q100" s="489" t="e">
        <f t="shared" si="28"/>
        <v>#VALUE!</v>
      </c>
      <c r="R100" s="489">
        <f t="shared" si="29"/>
        <v>0</v>
      </c>
      <c r="S100" s="489">
        <f t="shared" si="30"/>
        <v>0</v>
      </c>
    </row>
    <row r="101" spans="1:79" s="318" customFormat="1">
      <c r="A101" s="267"/>
      <c r="B101" s="310" t="s">
        <v>74</v>
      </c>
      <c r="C101" s="290" t="s">
        <v>75</v>
      </c>
      <c r="D101" s="268">
        <v>9.52</v>
      </c>
      <c r="E101" s="309" t="s">
        <v>47</v>
      </c>
      <c r="F101" s="575" t="s">
        <v>266</v>
      </c>
      <c r="G101" s="576"/>
      <c r="H101" s="576"/>
      <c r="I101" s="576"/>
      <c r="J101" s="576"/>
      <c r="K101" s="577"/>
      <c r="L101" s="268">
        <f>K101+H101</f>
        <v>0</v>
      </c>
      <c r="M101" s="257"/>
      <c r="N101" s="242"/>
      <c r="O101" s="525">
        <v>1.2585000000000001E-2</v>
      </c>
      <c r="P101" s="489" t="str">
        <f t="shared" si="27"/>
        <v>ไม่คิดค่าวัสดุ และ ค่าแรง</v>
      </c>
      <c r="Q101" s="489" t="e">
        <f t="shared" si="28"/>
        <v>#VALUE!</v>
      </c>
      <c r="R101" s="489">
        <f t="shared" si="29"/>
        <v>0</v>
      </c>
      <c r="S101" s="489">
        <f t="shared" si="30"/>
        <v>0</v>
      </c>
      <c r="T101" s="231"/>
      <c r="U101" s="231"/>
      <c r="V101" s="231"/>
      <c r="W101" s="231"/>
      <c r="X101" s="231"/>
      <c r="Y101" s="231"/>
      <c r="Z101" s="231"/>
      <c r="AA101" s="231"/>
      <c r="AB101" s="231"/>
      <c r="AC101" s="231"/>
      <c r="AD101" s="231"/>
      <c r="AE101" s="231"/>
      <c r="AF101" s="231"/>
      <c r="AG101" s="231"/>
      <c r="AH101" s="231"/>
      <c r="AI101" s="231"/>
      <c r="AJ101" s="231"/>
      <c r="AK101" s="231"/>
      <c r="AL101" s="231"/>
      <c r="AM101" s="231"/>
      <c r="AN101" s="231"/>
      <c r="AO101" s="231"/>
      <c r="AP101" s="231"/>
      <c r="AQ101" s="231"/>
      <c r="AR101" s="231"/>
      <c r="AS101" s="231"/>
      <c r="AT101" s="231"/>
      <c r="AU101" s="231"/>
      <c r="AV101" s="231"/>
      <c r="AW101" s="231"/>
      <c r="AX101" s="231"/>
      <c r="AY101" s="231"/>
      <c r="AZ101" s="231"/>
      <c r="BA101" s="231"/>
      <c r="BB101" s="231"/>
      <c r="BC101" s="231"/>
      <c r="BD101" s="231"/>
      <c r="BE101" s="231"/>
      <c r="BF101" s="231"/>
      <c r="BG101" s="231"/>
      <c r="BH101" s="231"/>
      <c r="BI101" s="231"/>
      <c r="BJ101" s="231"/>
      <c r="BK101" s="231"/>
      <c r="BL101" s="231"/>
      <c r="BM101" s="231"/>
      <c r="BN101" s="231"/>
      <c r="BO101" s="231"/>
      <c r="BP101" s="231"/>
      <c r="BQ101" s="231"/>
      <c r="BR101" s="231"/>
      <c r="BS101" s="231"/>
      <c r="BT101" s="231"/>
      <c r="BU101" s="231"/>
      <c r="BV101" s="231"/>
      <c r="BW101" s="231"/>
      <c r="BX101" s="231"/>
      <c r="BY101" s="231"/>
      <c r="BZ101" s="231"/>
      <c r="CA101" s="231"/>
    </row>
    <row r="102" spans="1:79">
      <c r="A102" s="267"/>
      <c r="B102" s="308" t="s">
        <v>59</v>
      </c>
      <c r="C102" s="259"/>
      <c r="D102" s="545"/>
      <c r="E102" s="257"/>
      <c r="F102" s="268"/>
      <c r="G102" s="268"/>
      <c r="H102" s="268"/>
      <c r="I102" s="268"/>
      <c r="J102" s="268"/>
      <c r="K102" s="268"/>
      <c r="L102" s="268"/>
      <c r="M102" s="257"/>
      <c r="N102" s="242"/>
      <c r="O102" s="525">
        <v>1.2585000000000001E-2</v>
      </c>
      <c r="P102" s="489">
        <f t="shared" si="27"/>
        <v>0</v>
      </c>
      <c r="Q102" s="489">
        <f t="shared" si="28"/>
        <v>0</v>
      </c>
      <c r="R102" s="489">
        <f t="shared" si="29"/>
        <v>0</v>
      </c>
      <c r="S102" s="489">
        <f t="shared" si="30"/>
        <v>0</v>
      </c>
    </row>
    <row r="103" spans="1:79" ht="42">
      <c r="A103" s="283"/>
      <c r="B103" s="310" t="s">
        <v>70</v>
      </c>
      <c r="C103" s="311" t="s">
        <v>264</v>
      </c>
      <c r="D103" s="268">
        <v>457.76</v>
      </c>
      <c r="E103" s="309" t="s">
        <v>47</v>
      </c>
      <c r="F103" s="486">
        <v>227</v>
      </c>
      <c r="G103" s="529">
        <f t="shared" ref="G103:G104" si="35">Q103</f>
        <v>229.85679500000001</v>
      </c>
      <c r="H103" s="268">
        <f t="shared" ref="H103:H104" si="36">G103*D103</f>
        <v>105219.2464792</v>
      </c>
      <c r="I103" s="268">
        <v>75</v>
      </c>
      <c r="J103" s="268">
        <f t="shared" ref="J103:J104" si="37">S103</f>
        <v>75.943875000000006</v>
      </c>
      <c r="K103" s="268">
        <f t="shared" ref="K103:K104" si="38">J103*D103</f>
        <v>34764.068220000001</v>
      </c>
      <c r="L103" s="268">
        <f>K103+H103</f>
        <v>139983.31469919998</v>
      </c>
      <c r="M103" s="257"/>
      <c r="N103" s="242"/>
      <c r="O103" s="525">
        <v>1.2585000000000001E-2</v>
      </c>
      <c r="P103" s="489">
        <f t="shared" si="27"/>
        <v>227</v>
      </c>
      <c r="Q103" s="489">
        <f t="shared" si="28"/>
        <v>229.85679500000001</v>
      </c>
      <c r="R103" s="489">
        <f t="shared" si="29"/>
        <v>75</v>
      </c>
      <c r="S103" s="489">
        <f t="shared" si="30"/>
        <v>75.943875000000006</v>
      </c>
    </row>
    <row r="104" spans="1:79" ht="42">
      <c r="A104" s="283"/>
      <c r="B104" s="310" t="s">
        <v>71</v>
      </c>
      <c r="C104" s="311" t="s">
        <v>265</v>
      </c>
      <c r="D104" s="268">
        <v>98</v>
      </c>
      <c r="E104" s="309" t="s">
        <v>47</v>
      </c>
      <c r="F104" s="486">
        <v>227</v>
      </c>
      <c r="G104" s="529">
        <f t="shared" si="35"/>
        <v>229.85679500000001</v>
      </c>
      <c r="H104" s="268">
        <f t="shared" si="36"/>
        <v>22525.965909999999</v>
      </c>
      <c r="I104" s="268">
        <v>75</v>
      </c>
      <c r="J104" s="268">
        <f t="shared" si="37"/>
        <v>75.943875000000006</v>
      </c>
      <c r="K104" s="268">
        <f t="shared" si="38"/>
        <v>7442.4997500000009</v>
      </c>
      <c r="L104" s="268">
        <f>K104+H104</f>
        <v>29968.465660000002</v>
      </c>
      <c r="M104" s="257"/>
      <c r="N104" s="242"/>
      <c r="O104" s="525">
        <v>1.2585000000000001E-2</v>
      </c>
      <c r="P104" s="489">
        <f t="shared" si="27"/>
        <v>227</v>
      </c>
      <c r="Q104" s="489">
        <f t="shared" si="28"/>
        <v>229.85679500000001</v>
      </c>
      <c r="R104" s="489">
        <f t="shared" si="29"/>
        <v>75</v>
      </c>
      <c r="S104" s="489">
        <f t="shared" si="30"/>
        <v>75.943875000000006</v>
      </c>
    </row>
    <row r="105" spans="1:79">
      <c r="A105" s="283"/>
      <c r="B105" s="310" t="s">
        <v>72</v>
      </c>
      <c r="C105" s="290" t="s">
        <v>73</v>
      </c>
      <c r="D105" s="268">
        <v>98.4</v>
      </c>
      <c r="E105" s="309" t="s">
        <v>47</v>
      </c>
      <c r="F105" s="575" t="s">
        <v>266</v>
      </c>
      <c r="G105" s="576"/>
      <c r="H105" s="576"/>
      <c r="I105" s="576"/>
      <c r="J105" s="576"/>
      <c r="K105" s="577"/>
      <c r="L105" s="268">
        <f>K105+H105</f>
        <v>0</v>
      </c>
      <c r="M105" s="257"/>
      <c r="N105" s="242"/>
      <c r="O105" s="525">
        <v>1.2585000000000001E-2</v>
      </c>
      <c r="P105" s="489" t="str">
        <f t="shared" si="27"/>
        <v>ไม่คิดค่าวัสดุ และ ค่าแรง</v>
      </c>
      <c r="Q105" s="489" t="e">
        <f t="shared" si="28"/>
        <v>#VALUE!</v>
      </c>
      <c r="R105" s="489">
        <f t="shared" si="29"/>
        <v>0</v>
      </c>
      <c r="S105" s="489">
        <f t="shared" si="30"/>
        <v>0</v>
      </c>
    </row>
    <row r="106" spans="1:79" s="318" customFormat="1">
      <c r="A106" s="267"/>
      <c r="B106" s="310" t="s">
        <v>74</v>
      </c>
      <c r="C106" s="290" t="s">
        <v>75</v>
      </c>
      <c r="D106" s="268">
        <v>9.52</v>
      </c>
      <c r="E106" s="309" t="s">
        <v>47</v>
      </c>
      <c r="F106" s="575" t="s">
        <v>266</v>
      </c>
      <c r="G106" s="576"/>
      <c r="H106" s="576"/>
      <c r="I106" s="576"/>
      <c r="J106" s="576"/>
      <c r="K106" s="577"/>
      <c r="L106" s="268">
        <f>K106+H106</f>
        <v>0</v>
      </c>
      <c r="M106" s="257"/>
      <c r="N106" s="242"/>
      <c r="O106" s="525">
        <v>1.2585000000000001E-2</v>
      </c>
      <c r="P106" s="489" t="str">
        <f t="shared" si="27"/>
        <v>ไม่คิดค่าวัสดุ และ ค่าแรง</v>
      </c>
      <c r="Q106" s="489" t="e">
        <f t="shared" si="28"/>
        <v>#VALUE!</v>
      </c>
      <c r="R106" s="489">
        <f t="shared" si="29"/>
        <v>0</v>
      </c>
      <c r="S106" s="489">
        <f t="shared" si="30"/>
        <v>0</v>
      </c>
      <c r="T106" s="231"/>
      <c r="U106" s="231"/>
      <c r="V106" s="231"/>
      <c r="W106" s="231"/>
      <c r="X106" s="231"/>
      <c r="Y106" s="231"/>
      <c r="Z106" s="231"/>
      <c r="AA106" s="231"/>
      <c r="AB106" s="231"/>
      <c r="AC106" s="231"/>
      <c r="AD106" s="231"/>
      <c r="AE106" s="231"/>
      <c r="AF106" s="231"/>
      <c r="AG106" s="231"/>
      <c r="AH106" s="231"/>
      <c r="AI106" s="231"/>
      <c r="AJ106" s="231"/>
      <c r="AK106" s="231"/>
      <c r="AL106" s="231"/>
      <c r="AM106" s="231"/>
      <c r="AN106" s="231"/>
      <c r="AO106" s="231"/>
      <c r="AP106" s="231"/>
      <c r="AQ106" s="231"/>
      <c r="AR106" s="231"/>
      <c r="AS106" s="231"/>
      <c r="AT106" s="231"/>
      <c r="AU106" s="231"/>
      <c r="AV106" s="231"/>
      <c r="AW106" s="231"/>
      <c r="AX106" s="231"/>
      <c r="AY106" s="231"/>
      <c r="AZ106" s="231"/>
      <c r="BA106" s="231"/>
      <c r="BB106" s="231"/>
      <c r="BC106" s="231"/>
      <c r="BD106" s="231"/>
      <c r="BE106" s="231"/>
      <c r="BF106" s="231"/>
      <c r="BG106" s="231"/>
      <c r="BH106" s="231"/>
      <c r="BI106" s="231"/>
      <c r="BJ106" s="231"/>
      <c r="BK106" s="231"/>
      <c r="BL106" s="231"/>
      <c r="BM106" s="231"/>
      <c r="BN106" s="231"/>
      <c r="BO106" s="231"/>
      <c r="BP106" s="231"/>
      <c r="BQ106" s="231"/>
      <c r="BR106" s="231"/>
      <c r="BS106" s="231"/>
      <c r="BT106" s="231"/>
      <c r="BU106" s="231"/>
      <c r="BV106" s="231"/>
      <c r="BW106" s="231"/>
      <c r="BX106" s="231"/>
      <c r="BY106" s="231"/>
      <c r="BZ106" s="231"/>
      <c r="CA106" s="231"/>
    </row>
    <row r="107" spans="1:79">
      <c r="A107" s="267"/>
      <c r="B107" s="308" t="s">
        <v>60</v>
      </c>
      <c r="C107" s="259"/>
      <c r="D107" s="545"/>
      <c r="E107" s="257"/>
      <c r="F107" s="268"/>
      <c r="G107" s="268"/>
      <c r="H107" s="268"/>
      <c r="I107" s="268"/>
      <c r="J107" s="268"/>
      <c r="K107" s="268"/>
      <c r="L107" s="268"/>
      <c r="M107" s="257"/>
      <c r="N107" s="242"/>
      <c r="O107" s="525">
        <v>1.2585000000000001E-2</v>
      </c>
      <c r="P107" s="489">
        <f t="shared" si="27"/>
        <v>0</v>
      </c>
      <c r="Q107" s="489">
        <f t="shared" si="28"/>
        <v>0</v>
      </c>
      <c r="R107" s="489">
        <f t="shared" si="29"/>
        <v>0</v>
      </c>
      <c r="S107" s="489">
        <f t="shared" si="30"/>
        <v>0</v>
      </c>
    </row>
    <row r="108" spans="1:79" ht="42">
      <c r="A108" s="283"/>
      <c r="B108" s="310" t="s">
        <v>70</v>
      </c>
      <c r="C108" s="311" t="s">
        <v>264</v>
      </c>
      <c r="D108" s="268">
        <v>434.76</v>
      </c>
      <c r="E108" s="309" t="s">
        <v>47</v>
      </c>
      <c r="F108" s="486">
        <v>227</v>
      </c>
      <c r="G108" s="529">
        <f t="shared" ref="G108:G109" si="39">Q108</f>
        <v>229.85679500000001</v>
      </c>
      <c r="H108" s="268">
        <f t="shared" ref="H108:H109" si="40">G108*D108</f>
        <v>99932.540194200003</v>
      </c>
      <c r="I108" s="268">
        <v>75</v>
      </c>
      <c r="J108" s="268">
        <f t="shared" ref="J108:J109" si="41">S108</f>
        <v>75.943875000000006</v>
      </c>
      <c r="K108" s="268">
        <f t="shared" ref="K108:K109" si="42">J108*D108</f>
        <v>33017.359095</v>
      </c>
      <c r="L108" s="268">
        <f>K108+H108</f>
        <v>132949.8992892</v>
      </c>
      <c r="M108" s="257"/>
      <c r="N108" s="242"/>
      <c r="O108" s="525">
        <v>1.2585000000000001E-2</v>
      </c>
      <c r="P108" s="489">
        <f t="shared" si="27"/>
        <v>227</v>
      </c>
      <c r="Q108" s="489">
        <f t="shared" si="28"/>
        <v>229.85679500000001</v>
      </c>
      <c r="R108" s="489">
        <f t="shared" si="29"/>
        <v>75</v>
      </c>
      <c r="S108" s="489">
        <f t="shared" si="30"/>
        <v>75.943875000000006</v>
      </c>
    </row>
    <row r="109" spans="1:79" ht="42">
      <c r="A109" s="283"/>
      <c r="B109" s="310" t="s">
        <v>71</v>
      </c>
      <c r="C109" s="311" t="s">
        <v>265</v>
      </c>
      <c r="D109" s="268">
        <v>91</v>
      </c>
      <c r="E109" s="309" t="s">
        <v>47</v>
      </c>
      <c r="F109" s="486">
        <v>227</v>
      </c>
      <c r="G109" s="529">
        <f t="shared" si="39"/>
        <v>229.85679500000001</v>
      </c>
      <c r="H109" s="268">
        <f t="shared" si="40"/>
        <v>20916.968345000001</v>
      </c>
      <c r="I109" s="268">
        <v>75</v>
      </c>
      <c r="J109" s="268">
        <f t="shared" si="41"/>
        <v>75.943875000000006</v>
      </c>
      <c r="K109" s="268">
        <f t="shared" si="42"/>
        <v>6910.8926250000004</v>
      </c>
      <c r="L109" s="268">
        <f>K109+H109</f>
        <v>27827.860970000002</v>
      </c>
      <c r="M109" s="257"/>
      <c r="N109" s="242"/>
      <c r="O109" s="525">
        <v>1.2585000000000001E-2</v>
      </c>
      <c r="P109" s="489">
        <f t="shared" si="27"/>
        <v>227</v>
      </c>
      <c r="Q109" s="489">
        <f t="shared" si="28"/>
        <v>229.85679500000001</v>
      </c>
      <c r="R109" s="489">
        <f t="shared" si="29"/>
        <v>75</v>
      </c>
      <c r="S109" s="489">
        <f t="shared" si="30"/>
        <v>75.943875000000006</v>
      </c>
    </row>
    <row r="110" spans="1:79">
      <c r="A110" s="283"/>
      <c r="B110" s="310" t="s">
        <v>72</v>
      </c>
      <c r="C110" s="290" t="s">
        <v>73</v>
      </c>
      <c r="D110" s="268">
        <v>94.8</v>
      </c>
      <c r="E110" s="309" t="s">
        <v>47</v>
      </c>
      <c r="F110" s="575" t="s">
        <v>266</v>
      </c>
      <c r="G110" s="576"/>
      <c r="H110" s="576"/>
      <c r="I110" s="576"/>
      <c r="J110" s="576"/>
      <c r="K110" s="577"/>
      <c r="L110" s="268">
        <f>K110+H110</f>
        <v>0</v>
      </c>
      <c r="M110" s="257"/>
      <c r="N110" s="242"/>
      <c r="O110" s="525">
        <v>1.2585000000000001E-2</v>
      </c>
      <c r="P110" s="489" t="str">
        <f t="shared" si="27"/>
        <v>ไม่คิดค่าวัสดุ และ ค่าแรง</v>
      </c>
      <c r="Q110" s="489" t="e">
        <f t="shared" si="28"/>
        <v>#VALUE!</v>
      </c>
      <c r="R110" s="489">
        <f t="shared" si="29"/>
        <v>0</v>
      </c>
      <c r="S110" s="489">
        <f t="shared" si="30"/>
        <v>0</v>
      </c>
    </row>
    <row r="111" spans="1:79" s="318" customFormat="1">
      <c r="A111" s="267"/>
      <c r="B111" s="310" t="s">
        <v>74</v>
      </c>
      <c r="C111" s="290" t="s">
        <v>75</v>
      </c>
      <c r="D111" s="268">
        <v>9.52</v>
      </c>
      <c r="E111" s="309" t="s">
        <v>47</v>
      </c>
      <c r="F111" s="575" t="s">
        <v>266</v>
      </c>
      <c r="G111" s="576"/>
      <c r="H111" s="576"/>
      <c r="I111" s="576"/>
      <c r="J111" s="576"/>
      <c r="K111" s="577"/>
      <c r="L111" s="268">
        <f>K111+H111</f>
        <v>0</v>
      </c>
      <c r="M111" s="257"/>
      <c r="N111" s="242"/>
      <c r="O111" s="525">
        <v>1.2585000000000001E-2</v>
      </c>
      <c r="P111" s="489" t="str">
        <f t="shared" si="27"/>
        <v>ไม่คิดค่าวัสดุ และ ค่าแรง</v>
      </c>
      <c r="Q111" s="489" t="e">
        <f t="shared" si="28"/>
        <v>#VALUE!</v>
      </c>
      <c r="R111" s="489">
        <f t="shared" si="29"/>
        <v>0</v>
      </c>
      <c r="S111" s="489">
        <f t="shared" si="30"/>
        <v>0</v>
      </c>
      <c r="T111" s="231"/>
      <c r="U111" s="231"/>
      <c r="V111" s="231"/>
      <c r="W111" s="231"/>
      <c r="X111" s="231"/>
      <c r="Y111" s="231"/>
      <c r="Z111" s="231"/>
      <c r="AA111" s="231"/>
      <c r="AB111" s="231"/>
      <c r="AC111" s="231"/>
      <c r="AD111" s="231"/>
      <c r="AE111" s="231"/>
      <c r="AF111" s="231"/>
      <c r="AG111" s="231"/>
      <c r="AH111" s="231"/>
      <c r="AI111" s="231"/>
      <c r="AJ111" s="231"/>
      <c r="AK111" s="231"/>
      <c r="AL111" s="231"/>
      <c r="AM111" s="231"/>
      <c r="AN111" s="231"/>
      <c r="AO111" s="231"/>
      <c r="AP111" s="231"/>
      <c r="AQ111" s="231"/>
      <c r="AR111" s="231"/>
      <c r="AS111" s="231"/>
      <c r="AT111" s="231"/>
      <c r="AU111" s="231"/>
      <c r="AV111" s="231"/>
      <c r="AW111" s="231"/>
      <c r="AX111" s="231"/>
      <c r="AY111" s="231"/>
      <c r="AZ111" s="231"/>
      <c r="BA111" s="231"/>
      <c r="BB111" s="231"/>
      <c r="BC111" s="231"/>
      <c r="BD111" s="231"/>
      <c r="BE111" s="231"/>
      <c r="BF111" s="231"/>
      <c r="BG111" s="231"/>
      <c r="BH111" s="231"/>
      <c r="BI111" s="231"/>
      <c r="BJ111" s="231"/>
      <c r="BK111" s="231"/>
      <c r="BL111" s="231"/>
      <c r="BM111" s="231"/>
      <c r="BN111" s="231"/>
      <c r="BO111" s="231"/>
      <c r="BP111" s="231"/>
      <c r="BQ111" s="231"/>
      <c r="BR111" s="231"/>
      <c r="BS111" s="231"/>
      <c r="BT111" s="231"/>
      <c r="BU111" s="231"/>
      <c r="BV111" s="231"/>
      <c r="BW111" s="231"/>
      <c r="BX111" s="231"/>
      <c r="BY111" s="231"/>
      <c r="BZ111" s="231"/>
      <c r="CA111" s="231"/>
    </row>
    <row r="112" spans="1:79">
      <c r="A112" s="267"/>
      <c r="B112" s="308" t="s">
        <v>61</v>
      </c>
      <c r="C112" s="259"/>
      <c r="D112" s="545"/>
      <c r="E112" s="257"/>
      <c r="F112" s="268"/>
      <c r="G112" s="268"/>
      <c r="H112" s="268"/>
      <c r="I112" s="268"/>
      <c r="J112" s="268"/>
      <c r="K112" s="268"/>
      <c r="L112" s="268"/>
      <c r="M112" s="257"/>
      <c r="N112" s="242"/>
      <c r="O112" s="525">
        <v>1.2585000000000001E-2</v>
      </c>
      <c r="P112" s="489">
        <f t="shared" si="27"/>
        <v>0</v>
      </c>
      <c r="Q112" s="489">
        <f t="shared" si="28"/>
        <v>0</v>
      </c>
      <c r="R112" s="489">
        <f t="shared" si="29"/>
        <v>0</v>
      </c>
      <c r="S112" s="489">
        <f t="shared" si="30"/>
        <v>0</v>
      </c>
    </row>
    <row r="113" spans="1:79" ht="42">
      <c r="A113" s="283"/>
      <c r="B113" s="310" t="s">
        <v>70</v>
      </c>
      <c r="C113" s="311" t="s">
        <v>264</v>
      </c>
      <c r="D113" s="268">
        <v>411.76</v>
      </c>
      <c r="E113" s="309" t="s">
        <v>47</v>
      </c>
      <c r="F113" s="486">
        <v>227</v>
      </c>
      <c r="G113" s="529">
        <f t="shared" ref="G113:G114" si="43">Q113</f>
        <v>229.85679500000001</v>
      </c>
      <c r="H113" s="268">
        <f t="shared" ref="H113:H114" si="44">G113*D113</f>
        <v>94645.833909199995</v>
      </c>
      <c r="I113" s="268">
        <v>75</v>
      </c>
      <c r="J113" s="268">
        <f t="shared" ref="J113:J114" si="45">S113</f>
        <v>75.943875000000006</v>
      </c>
      <c r="K113" s="268">
        <f t="shared" ref="K113:K114" si="46">J113*D113</f>
        <v>31270.649970000002</v>
      </c>
      <c r="L113" s="268">
        <f>K113+H113</f>
        <v>125916.48387919999</v>
      </c>
      <c r="M113" s="257"/>
      <c r="N113" s="242"/>
      <c r="O113" s="525">
        <v>1.2585000000000001E-2</v>
      </c>
      <c r="P113" s="489">
        <f t="shared" si="27"/>
        <v>227</v>
      </c>
      <c r="Q113" s="489">
        <f t="shared" si="28"/>
        <v>229.85679500000001</v>
      </c>
      <c r="R113" s="489">
        <f t="shared" si="29"/>
        <v>75</v>
      </c>
      <c r="S113" s="489">
        <f t="shared" si="30"/>
        <v>75.943875000000006</v>
      </c>
    </row>
    <row r="114" spans="1:79" ht="42">
      <c r="A114" s="283"/>
      <c r="B114" s="310" t="s">
        <v>71</v>
      </c>
      <c r="C114" s="311" t="s">
        <v>265</v>
      </c>
      <c r="D114" s="268">
        <v>84</v>
      </c>
      <c r="E114" s="309" t="s">
        <v>47</v>
      </c>
      <c r="F114" s="486">
        <v>227</v>
      </c>
      <c r="G114" s="529">
        <f t="shared" si="43"/>
        <v>229.85679500000001</v>
      </c>
      <c r="H114" s="268">
        <f t="shared" si="44"/>
        <v>19307.97078</v>
      </c>
      <c r="I114" s="268">
        <v>75</v>
      </c>
      <c r="J114" s="268">
        <f t="shared" si="45"/>
        <v>75.943875000000006</v>
      </c>
      <c r="K114" s="268">
        <f t="shared" si="46"/>
        <v>6379.2855000000009</v>
      </c>
      <c r="L114" s="268">
        <f>K114+H114</f>
        <v>25687.256280000001</v>
      </c>
      <c r="M114" s="257"/>
      <c r="N114" s="242"/>
      <c r="O114" s="525">
        <v>1.2585000000000001E-2</v>
      </c>
      <c r="P114" s="489">
        <f t="shared" si="27"/>
        <v>227</v>
      </c>
      <c r="Q114" s="489">
        <f t="shared" si="28"/>
        <v>229.85679500000001</v>
      </c>
      <c r="R114" s="489">
        <f t="shared" si="29"/>
        <v>75</v>
      </c>
      <c r="S114" s="489">
        <f t="shared" si="30"/>
        <v>75.943875000000006</v>
      </c>
    </row>
    <row r="115" spans="1:79">
      <c r="A115" s="283"/>
      <c r="B115" s="310" t="s">
        <v>72</v>
      </c>
      <c r="C115" s="290" t="s">
        <v>73</v>
      </c>
      <c r="D115" s="268">
        <v>91.2</v>
      </c>
      <c r="E115" s="309" t="s">
        <v>47</v>
      </c>
      <c r="F115" s="575" t="s">
        <v>266</v>
      </c>
      <c r="G115" s="576"/>
      <c r="H115" s="576"/>
      <c r="I115" s="576"/>
      <c r="J115" s="576"/>
      <c r="K115" s="577"/>
      <c r="L115" s="268">
        <f>K115+H115</f>
        <v>0</v>
      </c>
      <c r="M115" s="257"/>
      <c r="N115" s="242"/>
      <c r="O115" s="525">
        <v>1.2585000000000001E-2</v>
      </c>
      <c r="P115" s="489" t="str">
        <f t="shared" si="27"/>
        <v>ไม่คิดค่าวัสดุ และ ค่าแรง</v>
      </c>
      <c r="Q115" s="489" t="e">
        <f t="shared" si="28"/>
        <v>#VALUE!</v>
      </c>
      <c r="R115" s="489">
        <f t="shared" si="29"/>
        <v>0</v>
      </c>
      <c r="S115" s="489">
        <f t="shared" si="30"/>
        <v>0</v>
      </c>
    </row>
    <row r="116" spans="1:79" s="318" customFormat="1">
      <c r="A116" s="267"/>
      <c r="B116" s="310" t="s">
        <v>74</v>
      </c>
      <c r="C116" s="290" t="s">
        <v>75</v>
      </c>
      <c r="D116" s="268">
        <v>9.52</v>
      </c>
      <c r="E116" s="309" t="s">
        <v>47</v>
      </c>
      <c r="F116" s="575" t="s">
        <v>266</v>
      </c>
      <c r="G116" s="576"/>
      <c r="H116" s="576"/>
      <c r="I116" s="576"/>
      <c r="J116" s="576"/>
      <c r="K116" s="577"/>
      <c r="L116" s="268">
        <f>K116+H116</f>
        <v>0</v>
      </c>
      <c r="M116" s="257"/>
      <c r="N116" s="242"/>
      <c r="O116" s="525">
        <v>1.2585000000000001E-2</v>
      </c>
      <c r="P116" s="489" t="str">
        <f t="shared" si="27"/>
        <v>ไม่คิดค่าวัสดุ และ ค่าแรง</v>
      </c>
      <c r="Q116" s="489" t="e">
        <f t="shared" si="28"/>
        <v>#VALUE!</v>
      </c>
      <c r="R116" s="489">
        <f t="shared" si="29"/>
        <v>0</v>
      </c>
      <c r="S116" s="489">
        <f t="shared" si="30"/>
        <v>0</v>
      </c>
      <c r="T116" s="231"/>
      <c r="U116" s="231"/>
      <c r="V116" s="231"/>
      <c r="W116" s="231"/>
      <c r="X116" s="231"/>
      <c r="Y116" s="231"/>
      <c r="Z116" s="231"/>
      <c r="AA116" s="231"/>
      <c r="AB116" s="231"/>
      <c r="AC116" s="231"/>
      <c r="AD116" s="231"/>
      <c r="AE116" s="231"/>
      <c r="AF116" s="231"/>
      <c r="AG116" s="231"/>
      <c r="AH116" s="231"/>
      <c r="AI116" s="231"/>
      <c r="AJ116" s="231"/>
      <c r="AK116" s="231"/>
      <c r="AL116" s="231"/>
      <c r="AM116" s="231"/>
      <c r="AN116" s="231"/>
      <c r="AO116" s="231"/>
      <c r="AP116" s="231"/>
      <c r="AQ116" s="231"/>
      <c r="AR116" s="231"/>
      <c r="AS116" s="231"/>
      <c r="AT116" s="231"/>
      <c r="AU116" s="231"/>
      <c r="AV116" s="231"/>
      <c r="AW116" s="231"/>
      <c r="AX116" s="231"/>
      <c r="AY116" s="231"/>
      <c r="AZ116" s="231"/>
      <c r="BA116" s="231"/>
      <c r="BB116" s="231"/>
      <c r="BC116" s="231"/>
      <c r="BD116" s="231"/>
      <c r="BE116" s="231"/>
      <c r="BF116" s="231"/>
      <c r="BG116" s="231"/>
      <c r="BH116" s="231"/>
      <c r="BI116" s="231"/>
      <c r="BJ116" s="231"/>
      <c r="BK116" s="231"/>
      <c r="BL116" s="231"/>
      <c r="BM116" s="231"/>
      <c r="BN116" s="231"/>
      <c r="BO116" s="231"/>
      <c r="BP116" s="231"/>
      <c r="BQ116" s="231"/>
      <c r="BR116" s="231"/>
      <c r="BS116" s="231"/>
      <c r="BT116" s="231"/>
      <c r="BU116" s="231"/>
      <c r="BV116" s="231"/>
      <c r="BW116" s="231"/>
      <c r="BX116" s="231"/>
      <c r="BY116" s="231"/>
      <c r="BZ116" s="231"/>
      <c r="CA116" s="231"/>
    </row>
    <row r="117" spans="1:79">
      <c r="A117" s="267"/>
      <c r="B117" s="308" t="s">
        <v>62</v>
      </c>
      <c r="C117" s="259"/>
      <c r="D117" s="545"/>
      <c r="E117" s="257"/>
      <c r="F117" s="268"/>
      <c r="G117" s="268"/>
      <c r="H117" s="268"/>
      <c r="I117" s="268"/>
      <c r="J117" s="268"/>
      <c r="K117" s="268"/>
      <c r="L117" s="268"/>
      <c r="M117" s="257"/>
      <c r="N117" s="242"/>
      <c r="O117" s="525">
        <v>1.2585000000000001E-2</v>
      </c>
      <c r="P117" s="489">
        <f t="shared" si="27"/>
        <v>0</v>
      </c>
      <c r="Q117" s="489">
        <f t="shared" si="28"/>
        <v>0</v>
      </c>
      <c r="R117" s="489">
        <f t="shared" si="29"/>
        <v>0</v>
      </c>
      <c r="S117" s="489">
        <f t="shared" si="30"/>
        <v>0</v>
      </c>
    </row>
    <row r="118" spans="1:79" ht="42">
      <c r="A118" s="283"/>
      <c r="B118" s="310" t="s">
        <v>70</v>
      </c>
      <c r="C118" s="311" t="s">
        <v>264</v>
      </c>
      <c r="D118" s="268">
        <v>268.76</v>
      </c>
      <c r="E118" s="309" t="s">
        <v>47</v>
      </c>
      <c r="F118" s="486">
        <v>227</v>
      </c>
      <c r="G118" s="529">
        <f t="shared" ref="G118:G119" si="47">Q118</f>
        <v>229.85679500000001</v>
      </c>
      <c r="H118" s="268">
        <f t="shared" ref="H118:H119" si="48">G118*D118</f>
        <v>61776.312224200003</v>
      </c>
      <c r="I118" s="268">
        <v>75</v>
      </c>
      <c r="J118" s="268">
        <f t="shared" ref="J118:J119" si="49">S118</f>
        <v>75.943875000000006</v>
      </c>
      <c r="K118" s="268">
        <f t="shared" ref="K118:K119" si="50">J118*D118</f>
        <v>20410.675845000002</v>
      </c>
      <c r="L118" s="268">
        <f>K118+H118</f>
        <v>82186.988069200001</v>
      </c>
      <c r="M118" s="257"/>
      <c r="N118" s="242"/>
      <c r="O118" s="525">
        <v>1.2585000000000001E-2</v>
      </c>
      <c r="P118" s="489">
        <f t="shared" si="27"/>
        <v>227</v>
      </c>
      <c r="Q118" s="489">
        <f t="shared" si="28"/>
        <v>229.85679500000001</v>
      </c>
      <c r="R118" s="489">
        <f t="shared" si="29"/>
        <v>75</v>
      </c>
      <c r="S118" s="489">
        <f t="shared" si="30"/>
        <v>75.943875000000006</v>
      </c>
    </row>
    <row r="119" spans="1:79" ht="42">
      <c r="A119" s="283"/>
      <c r="B119" s="310" t="s">
        <v>71</v>
      </c>
      <c r="C119" s="311" t="s">
        <v>265</v>
      </c>
      <c r="D119" s="268">
        <v>77</v>
      </c>
      <c r="E119" s="309" t="s">
        <v>47</v>
      </c>
      <c r="F119" s="486">
        <v>227</v>
      </c>
      <c r="G119" s="529">
        <f t="shared" si="47"/>
        <v>229.85679500000001</v>
      </c>
      <c r="H119" s="268">
        <f t="shared" si="48"/>
        <v>17698.973215000002</v>
      </c>
      <c r="I119" s="268">
        <v>75</v>
      </c>
      <c r="J119" s="268">
        <f t="shared" si="49"/>
        <v>75.943875000000006</v>
      </c>
      <c r="K119" s="268">
        <f t="shared" si="50"/>
        <v>5847.6783750000004</v>
      </c>
      <c r="L119" s="268">
        <f>K119+H119</f>
        <v>23546.651590000001</v>
      </c>
      <c r="M119" s="257"/>
      <c r="N119" s="242"/>
      <c r="O119" s="525">
        <v>1.2585000000000001E-2</v>
      </c>
      <c r="P119" s="489">
        <f t="shared" si="27"/>
        <v>227</v>
      </c>
      <c r="Q119" s="489">
        <f t="shared" si="28"/>
        <v>229.85679500000001</v>
      </c>
      <c r="R119" s="489">
        <f t="shared" si="29"/>
        <v>75</v>
      </c>
      <c r="S119" s="489">
        <f t="shared" si="30"/>
        <v>75.943875000000006</v>
      </c>
    </row>
    <row r="120" spans="1:79">
      <c r="A120" s="283"/>
      <c r="B120" s="310" t="s">
        <v>72</v>
      </c>
      <c r="C120" s="290" t="s">
        <v>73</v>
      </c>
      <c r="D120" s="268">
        <v>87.6</v>
      </c>
      <c r="E120" s="309" t="s">
        <v>47</v>
      </c>
      <c r="F120" s="575" t="s">
        <v>266</v>
      </c>
      <c r="G120" s="576"/>
      <c r="H120" s="576"/>
      <c r="I120" s="576"/>
      <c r="J120" s="576"/>
      <c r="K120" s="577"/>
      <c r="L120" s="268">
        <f>K120+H120</f>
        <v>0</v>
      </c>
      <c r="M120" s="257"/>
      <c r="N120" s="242"/>
      <c r="O120" s="525">
        <v>1.2585000000000001E-2</v>
      </c>
      <c r="P120" s="489" t="str">
        <f t="shared" si="27"/>
        <v>ไม่คิดค่าวัสดุ และ ค่าแรง</v>
      </c>
      <c r="Q120" s="489" t="e">
        <f t="shared" si="28"/>
        <v>#VALUE!</v>
      </c>
      <c r="R120" s="489">
        <f t="shared" si="29"/>
        <v>0</v>
      </c>
      <c r="S120" s="489">
        <f t="shared" si="30"/>
        <v>0</v>
      </c>
    </row>
    <row r="121" spans="1:79" s="318" customFormat="1">
      <c r="A121" s="267"/>
      <c r="B121" s="310" t="s">
        <v>74</v>
      </c>
      <c r="C121" s="290" t="s">
        <v>75</v>
      </c>
      <c r="D121" s="268">
        <v>9.52</v>
      </c>
      <c r="E121" s="309" t="s">
        <v>47</v>
      </c>
      <c r="F121" s="575" t="s">
        <v>266</v>
      </c>
      <c r="G121" s="576"/>
      <c r="H121" s="576"/>
      <c r="I121" s="576"/>
      <c r="J121" s="576"/>
      <c r="K121" s="577"/>
      <c r="L121" s="268">
        <f>K121+H121</f>
        <v>0</v>
      </c>
      <c r="M121" s="257"/>
      <c r="N121" s="242"/>
      <c r="O121" s="525">
        <v>1.2585000000000001E-2</v>
      </c>
      <c r="P121" s="489" t="str">
        <f t="shared" si="27"/>
        <v>ไม่คิดค่าวัสดุ และ ค่าแรง</v>
      </c>
      <c r="Q121" s="489" t="e">
        <f t="shared" si="28"/>
        <v>#VALUE!</v>
      </c>
      <c r="R121" s="489">
        <f t="shared" si="29"/>
        <v>0</v>
      </c>
      <c r="S121" s="489">
        <f t="shared" si="30"/>
        <v>0</v>
      </c>
      <c r="T121" s="231"/>
      <c r="U121" s="231"/>
      <c r="V121" s="231"/>
      <c r="W121" s="231"/>
      <c r="X121" s="231"/>
      <c r="Y121" s="231"/>
      <c r="Z121" s="231"/>
      <c r="AA121" s="231"/>
      <c r="AB121" s="231"/>
      <c r="AC121" s="231"/>
      <c r="AD121" s="231"/>
      <c r="AE121" s="231"/>
      <c r="AF121" s="231"/>
      <c r="AG121" s="231"/>
      <c r="AH121" s="231"/>
      <c r="AI121" s="231"/>
      <c r="AJ121" s="231"/>
      <c r="AK121" s="231"/>
      <c r="AL121" s="231"/>
      <c r="AM121" s="231"/>
      <c r="AN121" s="231"/>
      <c r="AO121" s="231"/>
      <c r="AP121" s="231"/>
      <c r="AQ121" s="231"/>
      <c r="AR121" s="231"/>
      <c r="AS121" s="231"/>
      <c r="AT121" s="231"/>
      <c r="AU121" s="231"/>
      <c r="AV121" s="231"/>
      <c r="AW121" s="231"/>
      <c r="AX121" s="231"/>
      <c r="AY121" s="231"/>
      <c r="AZ121" s="231"/>
      <c r="BA121" s="231"/>
      <c r="BB121" s="231"/>
      <c r="BC121" s="231"/>
      <c r="BD121" s="231"/>
      <c r="BE121" s="231"/>
      <c r="BF121" s="231"/>
      <c r="BG121" s="231"/>
      <c r="BH121" s="231"/>
      <c r="BI121" s="231"/>
      <c r="BJ121" s="231"/>
      <c r="BK121" s="231"/>
      <c r="BL121" s="231"/>
      <c r="BM121" s="231"/>
      <c r="BN121" s="231"/>
      <c r="BO121" s="231"/>
      <c r="BP121" s="231"/>
      <c r="BQ121" s="231"/>
      <c r="BR121" s="231"/>
      <c r="BS121" s="231"/>
      <c r="BT121" s="231"/>
      <c r="BU121" s="231"/>
      <c r="BV121" s="231"/>
      <c r="BW121" s="231"/>
      <c r="BX121" s="231"/>
      <c r="BY121" s="231"/>
      <c r="BZ121" s="231"/>
      <c r="CA121" s="231"/>
    </row>
    <row r="122" spans="1:79" s="318" customFormat="1">
      <c r="A122" s="312"/>
      <c r="B122" s="312"/>
      <c r="C122" s="313"/>
      <c r="D122" s="314"/>
      <c r="E122" s="315"/>
      <c r="F122" s="323"/>
      <c r="G122" s="323"/>
      <c r="H122" s="323"/>
      <c r="I122" s="323"/>
      <c r="J122" s="323"/>
      <c r="K122" s="323"/>
      <c r="L122" s="323"/>
      <c r="M122" s="315"/>
      <c r="N122" s="242"/>
      <c r="O122" s="525">
        <v>1.2585000000000001E-2</v>
      </c>
      <c r="P122" s="489">
        <f t="shared" si="27"/>
        <v>0</v>
      </c>
      <c r="Q122" s="489">
        <f t="shared" si="28"/>
        <v>0</v>
      </c>
      <c r="R122" s="489">
        <f t="shared" si="29"/>
        <v>0</v>
      </c>
      <c r="S122" s="489">
        <f t="shared" si="30"/>
        <v>0</v>
      </c>
      <c r="T122" s="231"/>
      <c r="U122" s="231"/>
      <c r="V122" s="231"/>
      <c r="W122" s="231"/>
      <c r="X122" s="231"/>
      <c r="Y122" s="231"/>
      <c r="Z122" s="231"/>
      <c r="AA122" s="231"/>
      <c r="AB122" s="231"/>
      <c r="AC122" s="231"/>
      <c r="AD122" s="231"/>
      <c r="AE122" s="231"/>
      <c r="AF122" s="231"/>
      <c r="AG122" s="231"/>
      <c r="AH122" s="231"/>
      <c r="AI122" s="231"/>
      <c r="AJ122" s="231"/>
      <c r="AK122" s="231"/>
      <c r="AL122" s="231"/>
      <c r="AM122" s="231"/>
      <c r="AN122" s="231"/>
      <c r="AO122" s="231"/>
      <c r="AP122" s="231"/>
      <c r="AQ122" s="231"/>
      <c r="AR122" s="231"/>
      <c r="AS122" s="231"/>
      <c r="AT122" s="231"/>
      <c r="AU122" s="231"/>
      <c r="AV122" s="231"/>
      <c r="AW122" s="231"/>
      <c r="AX122" s="231"/>
      <c r="AY122" s="231"/>
      <c r="AZ122" s="231"/>
      <c r="BA122" s="231"/>
      <c r="BB122" s="231"/>
      <c r="BC122" s="231"/>
      <c r="BD122" s="231"/>
      <c r="BE122" s="231"/>
      <c r="BF122" s="231"/>
      <c r="BG122" s="231"/>
      <c r="BH122" s="231"/>
      <c r="BI122" s="231"/>
      <c r="BJ122" s="231"/>
      <c r="BK122" s="231"/>
      <c r="BL122" s="231"/>
      <c r="BM122" s="231"/>
      <c r="BN122" s="231"/>
      <c r="BO122" s="231"/>
      <c r="BP122" s="231"/>
      <c r="BQ122" s="231"/>
      <c r="BR122" s="231"/>
      <c r="BS122" s="231"/>
      <c r="BT122" s="231"/>
      <c r="BU122" s="231"/>
      <c r="BV122" s="231"/>
      <c r="BW122" s="231"/>
      <c r="BX122" s="231"/>
      <c r="BY122" s="231"/>
      <c r="BZ122" s="231"/>
      <c r="CA122" s="231"/>
    </row>
    <row r="123" spans="1:79" s="275" customFormat="1">
      <c r="A123" s="291"/>
      <c r="B123" s="291"/>
      <c r="C123" s="292" t="s">
        <v>76</v>
      </c>
      <c r="D123" s="270"/>
      <c r="E123" s="293"/>
      <c r="F123" s="270"/>
      <c r="G123" s="270"/>
      <c r="H123" s="358">
        <f>SUM(H79:H122)</f>
        <v>1009413.8166745499</v>
      </c>
      <c r="I123" s="358"/>
      <c r="J123" s="358"/>
      <c r="K123" s="358">
        <f>SUM(K79:K122)</f>
        <v>333506.76762375003</v>
      </c>
      <c r="L123" s="358">
        <f>SUM(L79:L122)</f>
        <v>1342920.5842982999</v>
      </c>
      <c r="M123" s="470"/>
      <c r="N123" s="295"/>
      <c r="O123" s="525">
        <v>1.2585000000000001E-2</v>
      </c>
      <c r="P123" s="489">
        <f t="shared" si="27"/>
        <v>0</v>
      </c>
      <c r="Q123" s="489">
        <f t="shared" si="28"/>
        <v>0</v>
      </c>
      <c r="R123" s="489">
        <f t="shared" si="29"/>
        <v>0</v>
      </c>
      <c r="S123" s="489">
        <f t="shared" si="30"/>
        <v>0</v>
      </c>
      <c r="T123" s="231"/>
      <c r="U123" s="231"/>
      <c r="V123" s="231"/>
      <c r="W123" s="231"/>
      <c r="X123" s="231"/>
      <c r="Y123" s="231"/>
      <c r="Z123" s="231"/>
      <c r="AA123" s="231"/>
      <c r="AB123" s="231"/>
      <c r="AC123" s="231"/>
      <c r="AD123" s="231"/>
      <c r="AE123" s="231"/>
      <c r="AF123" s="231"/>
      <c r="AG123" s="231"/>
      <c r="AH123" s="231"/>
      <c r="AI123" s="231"/>
      <c r="AJ123" s="231"/>
      <c r="AK123" s="231"/>
      <c r="AL123" s="231"/>
      <c r="AM123" s="231"/>
      <c r="AN123" s="231"/>
      <c r="AO123" s="231"/>
      <c r="AP123" s="231"/>
      <c r="AQ123" s="231"/>
      <c r="AR123" s="231"/>
      <c r="AS123" s="231"/>
      <c r="AT123" s="231"/>
      <c r="AU123" s="231"/>
      <c r="AV123" s="231"/>
      <c r="AW123" s="231"/>
      <c r="AX123" s="231"/>
      <c r="AY123" s="231"/>
      <c r="AZ123" s="231"/>
      <c r="BA123" s="231"/>
      <c r="BB123" s="231"/>
      <c r="BC123" s="231"/>
      <c r="BD123" s="231"/>
      <c r="BE123" s="231"/>
      <c r="BF123" s="231"/>
      <c r="BG123" s="231"/>
      <c r="BH123" s="231"/>
      <c r="BI123" s="231"/>
      <c r="BJ123" s="231"/>
      <c r="BK123" s="231"/>
      <c r="BL123" s="231"/>
      <c r="BM123" s="231"/>
      <c r="BN123" s="231"/>
      <c r="BO123" s="231"/>
      <c r="BP123" s="231"/>
      <c r="BQ123" s="231"/>
      <c r="BR123" s="231"/>
      <c r="BS123" s="231"/>
      <c r="BT123" s="231"/>
      <c r="BU123" s="231"/>
      <c r="BV123" s="231"/>
      <c r="BW123" s="231"/>
      <c r="BX123" s="231"/>
      <c r="BY123" s="231"/>
      <c r="BZ123" s="231"/>
      <c r="CA123" s="231"/>
    </row>
    <row r="124" spans="1:79">
      <c r="A124" s="296">
        <v>2.4</v>
      </c>
      <c r="B124" s="297" t="s">
        <v>77</v>
      </c>
      <c r="C124" s="278"/>
      <c r="D124" s="298"/>
      <c r="E124" s="280"/>
      <c r="F124" s="298"/>
      <c r="G124" s="298"/>
      <c r="H124" s="298"/>
      <c r="I124" s="298"/>
      <c r="J124" s="298"/>
      <c r="K124" s="298"/>
      <c r="L124" s="298"/>
      <c r="M124" s="280"/>
      <c r="N124" s="242"/>
      <c r="O124" s="525">
        <v>1.2585000000000001E-2</v>
      </c>
      <c r="P124" s="489">
        <f t="shared" si="27"/>
        <v>0</v>
      </c>
      <c r="Q124" s="489">
        <f t="shared" si="28"/>
        <v>0</v>
      </c>
      <c r="R124" s="489">
        <f t="shared" si="29"/>
        <v>0</v>
      </c>
      <c r="S124" s="489">
        <f t="shared" si="30"/>
        <v>0</v>
      </c>
    </row>
    <row r="125" spans="1:79" s="320" customFormat="1">
      <c r="A125" s="267"/>
      <c r="B125" s="308" t="s">
        <v>138</v>
      </c>
      <c r="C125" s="259"/>
      <c r="D125" s="268"/>
      <c r="E125" s="319"/>
      <c r="F125" s="268"/>
      <c r="G125" s="268"/>
      <c r="H125" s="268"/>
      <c r="I125" s="268"/>
      <c r="J125" s="268"/>
      <c r="K125" s="268"/>
      <c r="L125" s="268"/>
      <c r="M125" s="257"/>
      <c r="N125" s="242"/>
      <c r="O125" s="525">
        <v>1.2585000000000001E-2</v>
      </c>
      <c r="P125" s="489">
        <f t="shared" si="27"/>
        <v>0</v>
      </c>
      <c r="Q125" s="489">
        <f t="shared" si="28"/>
        <v>0</v>
      </c>
      <c r="R125" s="489">
        <f t="shared" si="29"/>
        <v>0</v>
      </c>
      <c r="S125" s="489">
        <f t="shared" si="30"/>
        <v>0</v>
      </c>
      <c r="T125" s="231"/>
      <c r="U125" s="231"/>
      <c r="V125" s="231"/>
      <c r="W125" s="231"/>
      <c r="X125" s="231"/>
      <c r="Y125" s="231"/>
      <c r="Z125" s="231"/>
      <c r="AA125" s="231"/>
      <c r="AB125" s="231"/>
      <c r="AC125" s="231"/>
      <c r="AD125" s="231"/>
      <c r="AE125" s="231"/>
      <c r="AF125" s="231"/>
      <c r="AG125" s="231"/>
      <c r="AH125" s="231"/>
      <c r="AI125" s="231"/>
      <c r="AJ125" s="231"/>
      <c r="AK125" s="231"/>
      <c r="AL125" s="231"/>
      <c r="AM125" s="231"/>
      <c r="AN125" s="231"/>
      <c r="AO125" s="231"/>
      <c r="AP125" s="231"/>
      <c r="AQ125" s="231"/>
      <c r="AR125" s="231"/>
      <c r="AS125" s="231"/>
      <c r="AT125" s="231"/>
      <c r="AU125" s="231"/>
      <c r="AV125" s="231"/>
      <c r="AW125" s="231"/>
      <c r="AX125" s="231"/>
      <c r="AY125" s="231"/>
      <c r="AZ125" s="231"/>
      <c r="BA125" s="231"/>
      <c r="BB125" s="231"/>
      <c r="BC125" s="231"/>
      <c r="BD125" s="231"/>
      <c r="BE125" s="231"/>
      <c r="BF125" s="231"/>
      <c r="BG125" s="231"/>
      <c r="BH125" s="231"/>
      <c r="BI125" s="231"/>
      <c r="BJ125" s="231"/>
      <c r="BK125" s="231"/>
      <c r="BL125" s="231"/>
      <c r="BM125" s="231"/>
      <c r="BN125" s="231"/>
      <c r="BO125" s="231"/>
      <c r="BP125" s="231"/>
      <c r="BQ125" s="231"/>
      <c r="BR125" s="231"/>
      <c r="BS125" s="231"/>
      <c r="BT125" s="231"/>
      <c r="BU125" s="231"/>
      <c r="BV125" s="231"/>
      <c r="BW125" s="231"/>
      <c r="BX125" s="231"/>
      <c r="BY125" s="231"/>
      <c r="BZ125" s="231"/>
      <c r="CA125" s="231"/>
    </row>
    <row r="126" spans="1:79" s="320" customFormat="1">
      <c r="A126" s="267"/>
      <c r="B126" s="310" t="s">
        <v>139</v>
      </c>
      <c r="C126" s="290" t="s">
        <v>142</v>
      </c>
      <c r="D126" s="268">
        <v>105</v>
      </c>
      <c r="E126" s="309" t="s">
        <v>47</v>
      </c>
      <c r="F126" s="268">
        <v>180</v>
      </c>
      <c r="G126" s="529">
        <f t="shared" ref="G126:G189" si="51">Q126</f>
        <v>182.2653</v>
      </c>
      <c r="H126" s="268">
        <f t="shared" ref="H126:H189" si="52">G126*D126</f>
        <v>19137.856499999998</v>
      </c>
      <c r="I126" s="268">
        <v>50</v>
      </c>
      <c r="J126" s="268">
        <f t="shared" ref="J126:J189" si="53">S126</f>
        <v>50.629249999999999</v>
      </c>
      <c r="K126" s="268">
        <f t="shared" ref="K126:K127" si="54">J126*D126</f>
        <v>5316.07125</v>
      </c>
      <c r="L126" s="268">
        <f>K126+H126</f>
        <v>24453.927749999999</v>
      </c>
      <c r="M126" s="257"/>
      <c r="N126" s="242"/>
      <c r="O126" s="525">
        <v>1.2585000000000001E-2</v>
      </c>
      <c r="P126" s="489">
        <f t="shared" si="27"/>
        <v>180</v>
      </c>
      <c r="Q126" s="489">
        <f t="shared" si="28"/>
        <v>182.2653</v>
      </c>
      <c r="R126" s="489">
        <f t="shared" si="29"/>
        <v>50</v>
      </c>
      <c r="S126" s="489">
        <f t="shared" si="30"/>
        <v>50.629249999999999</v>
      </c>
      <c r="T126" s="231"/>
      <c r="U126" s="231"/>
      <c r="V126" s="231"/>
      <c r="W126" s="231"/>
      <c r="X126" s="231"/>
      <c r="Y126" s="231"/>
      <c r="Z126" s="231"/>
      <c r="AA126" s="231"/>
      <c r="AB126" s="231"/>
      <c r="AC126" s="231"/>
      <c r="AD126" s="231"/>
      <c r="AE126" s="231"/>
      <c r="AF126" s="231"/>
      <c r="AG126" s="231"/>
      <c r="AH126" s="231"/>
      <c r="AI126" s="231"/>
      <c r="AJ126" s="231"/>
      <c r="AK126" s="231"/>
      <c r="AL126" s="231"/>
      <c r="AM126" s="231"/>
      <c r="AN126" s="231"/>
      <c r="AO126" s="231"/>
      <c r="AP126" s="231"/>
      <c r="AQ126" s="231"/>
      <c r="AR126" s="231"/>
      <c r="AS126" s="231"/>
      <c r="AT126" s="231"/>
      <c r="AU126" s="231"/>
      <c r="AV126" s="231"/>
      <c r="AW126" s="231"/>
      <c r="AX126" s="231"/>
      <c r="AY126" s="231"/>
      <c r="AZ126" s="231"/>
      <c r="BA126" s="231"/>
      <c r="BB126" s="231"/>
      <c r="BC126" s="231"/>
      <c r="BD126" s="231"/>
      <c r="BE126" s="231"/>
      <c r="BF126" s="231"/>
      <c r="BG126" s="231"/>
      <c r="BH126" s="231"/>
      <c r="BI126" s="231"/>
      <c r="BJ126" s="231"/>
      <c r="BK126" s="231"/>
      <c r="BL126" s="231"/>
      <c r="BM126" s="231"/>
      <c r="BN126" s="231"/>
      <c r="BO126" s="231"/>
      <c r="BP126" s="231"/>
      <c r="BQ126" s="231"/>
      <c r="BR126" s="231"/>
      <c r="BS126" s="231"/>
      <c r="BT126" s="231"/>
      <c r="BU126" s="231"/>
      <c r="BV126" s="231"/>
      <c r="BW126" s="231"/>
      <c r="BX126" s="231"/>
      <c r="BY126" s="231"/>
      <c r="BZ126" s="231"/>
      <c r="CA126" s="231"/>
    </row>
    <row r="127" spans="1:79" s="320" customFormat="1">
      <c r="A127" s="267"/>
      <c r="B127" s="310" t="s">
        <v>140</v>
      </c>
      <c r="C127" s="290" t="s">
        <v>141</v>
      </c>
      <c r="D127" s="268">
        <v>105</v>
      </c>
      <c r="E127" s="309" t="s">
        <v>47</v>
      </c>
      <c r="F127" s="268">
        <v>100</v>
      </c>
      <c r="G127" s="529">
        <f t="shared" si="51"/>
        <v>101.2585</v>
      </c>
      <c r="H127" s="268">
        <f t="shared" si="52"/>
        <v>10632.1425</v>
      </c>
      <c r="I127" s="268">
        <v>40</v>
      </c>
      <c r="J127" s="268">
        <f t="shared" si="53"/>
        <v>40.503399999999999</v>
      </c>
      <c r="K127" s="268">
        <f t="shared" si="54"/>
        <v>4252.857</v>
      </c>
      <c r="L127" s="268">
        <f>K127+H127</f>
        <v>14884.9995</v>
      </c>
      <c r="M127" s="257"/>
      <c r="N127" s="242"/>
      <c r="O127" s="525">
        <v>1.2585000000000001E-2</v>
      </c>
      <c r="P127" s="489">
        <f t="shared" si="27"/>
        <v>100</v>
      </c>
      <c r="Q127" s="489">
        <f t="shared" si="28"/>
        <v>101.2585</v>
      </c>
      <c r="R127" s="489">
        <f t="shared" si="29"/>
        <v>40</v>
      </c>
      <c r="S127" s="489">
        <f t="shared" si="30"/>
        <v>40.503399999999999</v>
      </c>
      <c r="T127" s="231"/>
      <c r="U127" s="231"/>
      <c r="V127" s="231"/>
      <c r="W127" s="231"/>
      <c r="X127" s="231"/>
      <c r="Y127" s="231"/>
      <c r="Z127" s="231"/>
      <c r="AA127" s="231"/>
      <c r="AB127" s="231"/>
      <c r="AC127" s="231"/>
      <c r="AD127" s="231"/>
      <c r="AE127" s="231"/>
      <c r="AF127" s="231"/>
      <c r="AG127" s="231"/>
      <c r="AH127" s="231"/>
      <c r="AI127" s="231"/>
      <c r="AJ127" s="231"/>
      <c r="AK127" s="231"/>
      <c r="AL127" s="231"/>
      <c r="AM127" s="231"/>
      <c r="AN127" s="231"/>
      <c r="AO127" s="231"/>
      <c r="AP127" s="231"/>
      <c r="AQ127" s="231"/>
      <c r="AR127" s="231"/>
      <c r="AS127" s="231"/>
      <c r="AT127" s="231"/>
      <c r="AU127" s="231"/>
      <c r="AV127" s="231"/>
      <c r="AW127" s="231"/>
      <c r="AX127" s="231"/>
      <c r="AY127" s="231"/>
      <c r="AZ127" s="231"/>
      <c r="BA127" s="231"/>
      <c r="BB127" s="231"/>
      <c r="BC127" s="231"/>
      <c r="BD127" s="231"/>
      <c r="BE127" s="231"/>
      <c r="BF127" s="231"/>
      <c r="BG127" s="231"/>
      <c r="BH127" s="231"/>
      <c r="BI127" s="231"/>
      <c r="BJ127" s="231"/>
      <c r="BK127" s="231"/>
      <c r="BL127" s="231"/>
      <c r="BM127" s="231"/>
      <c r="BN127" s="231"/>
      <c r="BO127" s="231"/>
      <c r="BP127" s="231"/>
      <c r="BQ127" s="231"/>
      <c r="BR127" s="231"/>
      <c r="BS127" s="231"/>
      <c r="BT127" s="231"/>
      <c r="BU127" s="231"/>
      <c r="BV127" s="231"/>
      <c r="BW127" s="231"/>
      <c r="BX127" s="231"/>
      <c r="BY127" s="231"/>
      <c r="BZ127" s="231"/>
      <c r="CA127" s="231"/>
    </row>
    <row r="128" spans="1:79" s="320" customFormat="1">
      <c r="A128" s="267"/>
      <c r="B128" s="308" t="s">
        <v>45</v>
      </c>
      <c r="C128" s="259"/>
      <c r="D128" s="268"/>
      <c r="E128" s="319"/>
      <c r="F128" s="268"/>
      <c r="G128" s="529">
        <f t="shared" si="51"/>
        <v>0</v>
      </c>
      <c r="H128" s="268">
        <f t="shared" si="52"/>
        <v>0</v>
      </c>
      <c r="I128" s="268"/>
      <c r="J128" s="268">
        <f t="shared" si="53"/>
        <v>0</v>
      </c>
      <c r="K128" s="268"/>
      <c r="L128" s="268"/>
      <c r="M128" s="257"/>
      <c r="N128" s="242"/>
      <c r="O128" s="525">
        <v>1.2585000000000001E-2</v>
      </c>
      <c r="P128" s="489">
        <f t="shared" si="27"/>
        <v>0</v>
      </c>
      <c r="Q128" s="489">
        <f t="shared" si="28"/>
        <v>0</v>
      </c>
      <c r="R128" s="489">
        <f t="shared" si="29"/>
        <v>0</v>
      </c>
      <c r="S128" s="489">
        <f t="shared" si="30"/>
        <v>0</v>
      </c>
      <c r="T128" s="231"/>
      <c r="U128" s="231"/>
      <c r="V128" s="231"/>
      <c r="W128" s="231"/>
      <c r="X128" s="231"/>
      <c r="Y128" s="231"/>
      <c r="Z128" s="231"/>
      <c r="AA128" s="231"/>
      <c r="AB128" s="231"/>
      <c r="AC128" s="231"/>
      <c r="AD128" s="231"/>
      <c r="AE128" s="231"/>
      <c r="AF128" s="231"/>
      <c r="AG128" s="231"/>
      <c r="AH128" s="231"/>
      <c r="AI128" s="231"/>
      <c r="AJ128" s="231"/>
      <c r="AK128" s="231"/>
      <c r="AL128" s="231"/>
      <c r="AM128" s="231"/>
      <c r="AN128" s="231"/>
      <c r="AO128" s="231"/>
      <c r="AP128" s="231"/>
      <c r="AQ128" s="231"/>
      <c r="AR128" s="231"/>
      <c r="AS128" s="231"/>
      <c r="AT128" s="231"/>
      <c r="AU128" s="231"/>
      <c r="AV128" s="231"/>
      <c r="AW128" s="231"/>
      <c r="AX128" s="231"/>
      <c r="AY128" s="231"/>
      <c r="AZ128" s="231"/>
      <c r="BA128" s="231"/>
      <c r="BB128" s="231"/>
      <c r="BC128" s="231"/>
      <c r="BD128" s="231"/>
      <c r="BE128" s="231"/>
      <c r="BF128" s="231"/>
      <c r="BG128" s="231"/>
      <c r="BH128" s="231"/>
      <c r="BI128" s="231"/>
      <c r="BJ128" s="231"/>
      <c r="BK128" s="231"/>
      <c r="BL128" s="231"/>
      <c r="BM128" s="231"/>
      <c r="BN128" s="231"/>
      <c r="BO128" s="231"/>
      <c r="BP128" s="231"/>
      <c r="BQ128" s="231"/>
      <c r="BR128" s="231"/>
      <c r="BS128" s="231"/>
      <c r="BT128" s="231"/>
      <c r="BU128" s="231"/>
      <c r="BV128" s="231"/>
      <c r="BW128" s="231"/>
      <c r="BX128" s="231"/>
      <c r="BY128" s="231"/>
      <c r="BZ128" s="231"/>
      <c r="CA128" s="231"/>
    </row>
    <row r="129" spans="1:79" s="320" customFormat="1">
      <c r="A129" s="267"/>
      <c r="B129" s="310" t="s">
        <v>78</v>
      </c>
      <c r="C129" s="321" t="s">
        <v>126</v>
      </c>
      <c r="D129" s="407">
        <v>1180.32</v>
      </c>
      <c r="E129" s="309" t="s">
        <v>47</v>
      </c>
      <c r="F129" s="268">
        <v>148</v>
      </c>
      <c r="G129" s="529">
        <f t="shared" si="51"/>
        <v>149.86258000000001</v>
      </c>
      <c r="H129" s="268">
        <f t="shared" si="52"/>
        <v>176885.8004256</v>
      </c>
      <c r="I129" s="268">
        <v>84</v>
      </c>
      <c r="J129" s="268">
        <f t="shared" si="53"/>
        <v>85.057140000000004</v>
      </c>
      <c r="K129" s="268">
        <f t="shared" ref="K129:K189" si="55">J129*D129</f>
        <v>100394.64348480001</v>
      </c>
      <c r="L129" s="268">
        <f t="shared" ref="L129:L134" si="56">K129+H129</f>
        <v>277280.44391040003</v>
      </c>
      <c r="M129" s="257"/>
      <c r="N129" s="242"/>
      <c r="O129" s="525">
        <v>1.2585000000000001E-2</v>
      </c>
      <c r="P129" s="489">
        <f t="shared" si="27"/>
        <v>148</v>
      </c>
      <c r="Q129" s="489">
        <f t="shared" si="28"/>
        <v>149.86258000000001</v>
      </c>
      <c r="R129" s="489">
        <f t="shared" si="29"/>
        <v>84</v>
      </c>
      <c r="S129" s="489">
        <f t="shared" si="30"/>
        <v>85.057140000000004</v>
      </c>
      <c r="T129" s="231"/>
      <c r="U129" s="231"/>
      <c r="V129" s="231"/>
      <c r="W129" s="231"/>
      <c r="X129" s="231"/>
      <c r="Y129" s="231"/>
      <c r="Z129" s="231"/>
      <c r="AA129" s="231"/>
      <c r="AB129" s="231"/>
      <c r="AC129" s="231"/>
      <c r="AD129" s="231"/>
      <c r="AE129" s="231"/>
      <c r="AF129" s="231"/>
      <c r="AG129" s="231"/>
      <c r="AH129" s="231"/>
      <c r="AI129" s="231"/>
      <c r="AJ129" s="231"/>
      <c r="AK129" s="231"/>
      <c r="AL129" s="231"/>
      <c r="AM129" s="231"/>
      <c r="AN129" s="231"/>
      <c r="AO129" s="231"/>
      <c r="AP129" s="231"/>
      <c r="AQ129" s="231"/>
      <c r="AR129" s="231"/>
      <c r="AS129" s="231"/>
      <c r="AT129" s="231"/>
      <c r="AU129" s="231"/>
      <c r="AV129" s="231"/>
      <c r="AW129" s="231"/>
      <c r="AX129" s="231"/>
      <c r="AY129" s="231"/>
      <c r="AZ129" s="231"/>
      <c r="BA129" s="231"/>
      <c r="BB129" s="231"/>
      <c r="BC129" s="231"/>
      <c r="BD129" s="231"/>
      <c r="BE129" s="231"/>
      <c r="BF129" s="231"/>
      <c r="BG129" s="231"/>
      <c r="BH129" s="231"/>
      <c r="BI129" s="231"/>
      <c r="BJ129" s="231"/>
      <c r="BK129" s="231"/>
      <c r="BL129" s="231"/>
      <c r="BM129" s="231"/>
      <c r="BN129" s="231"/>
      <c r="BO129" s="231"/>
      <c r="BP129" s="231"/>
      <c r="BQ129" s="231"/>
      <c r="BR129" s="231"/>
      <c r="BS129" s="231"/>
      <c r="BT129" s="231"/>
      <c r="BU129" s="231"/>
      <c r="BV129" s="231"/>
      <c r="BW129" s="231"/>
      <c r="BX129" s="231"/>
      <c r="BY129" s="231"/>
      <c r="BZ129" s="231"/>
      <c r="CA129" s="231"/>
    </row>
    <row r="130" spans="1:79" s="320" customFormat="1">
      <c r="A130" s="267"/>
      <c r="B130" s="310" t="s">
        <v>78</v>
      </c>
      <c r="C130" s="321" t="s">
        <v>127</v>
      </c>
      <c r="D130" s="407">
        <v>826.22</v>
      </c>
      <c r="E130" s="319" t="s">
        <v>67</v>
      </c>
      <c r="F130" s="486">
        <v>66</v>
      </c>
      <c r="G130" s="529">
        <f t="shared" si="51"/>
        <v>66.830610000000007</v>
      </c>
      <c r="H130" s="268">
        <f t="shared" si="52"/>
        <v>55216.786594200006</v>
      </c>
      <c r="I130" s="268">
        <v>44</v>
      </c>
      <c r="J130" s="268">
        <f t="shared" si="53"/>
        <v>44.553739999999998</v>
      </c>
      <c r="K130" s="268">
        <f t="shared" si="55"/>
        <v>36811.191062799997</v>
      </c>
      <c r="L130" s="268">
        <f t="shared" si="56"/>
        <v>92027.97765700001</v>
      </c>
      <c r="M130" s="257"/>
      <c r="N130" s="242"/>
      <c r="O130" s="525">
        <v>1.2585000000000001E-2</v>
      </c>
      <c r="P130" s="489">
        <f t="shared" si="27"/>
        <v>66</v>
      </c>
      <c r="Q130" s="489">
        <f t="shared" si="28"/>
        <v>66.830610000000007</v>
      </c>
      <c r="R130" s="489">
        <f t="shared" si="29"/>
        <v>44</v>
      </c>
      <c r="S130" s="489">
        <f t="shared" si="30"/>
        <v>44.553739999999998</v>
      </c>
      <c r="T130" s="231"/>
      <c r="U130" s="231"/>
      <c r="V130" s="231"/>
      <c r="W130" s="231"/>
      <c r="X130" s="231"/>
      <c r="Y130" s="231"/>
      <c r="Z130" s="231"/>
      <c r="AA130" s="231"/>
      <c r="AB130" s="231"/>
      <c r="AC130" s="231"/>
      <c r="AD130" s="231"/>
      <c r="AE130" s="231"/>
      <c r="AF130" s="231"/>
      <c r="AG130" s="231"/>
      <c r="AH130" s="231"/>
      <c r="AI130" s="231"/>
      <c r="AJ130" s="231"/>
      <c r="AK130" s="231"/>
      <c r="AL130" s="231"/>
      <c r="AM130" s="231"/>
      <c r="AN130" s="231"/>
      <c r="AO130" s="231"/>
      <c r="AP130" s="231"/>
      <c r="AQ130" s="231"/>
      <c r="AR130" s="231"/>
      <c r="AS130" s="231"/>
      <c r="AT130" s="231"/>
      <c r="AU130" s="231"/>
      <c r="AV130" s="231"/>
      <c r="AW130" s="231"/>
      <c r="AX130" s="231"/>
      <c r="AY130" s="231"/>
      <c r="AZ130" s="231"/>
      <c r="BA130" s="231"/>
      <c r="BB130" s="231"/>
      <c r="BC130" s="231"/>
      <c r="BD130" s="231"/>
      <c r="BE130" s="231"/>
      <c r="BF130" s="231"/>
      <c r="BG130" s="231"/>
      <c r="BH130" s="231"/>
      <c r="BI130" s="231"/>
      <c r="BJ130" s="231"/>
      <c r="BK130" s="231"/>
      <c r="BL130" s="231"/>
      <c r="BM130" s="231"/>
      <c r="BN130" s="231"/>
      <c r="BO130" s="231"/>
      <c r="BP130" s="231"/>
      <c r="BQ130" s="231"/>
      <c r="BR130" s="231"/>
      <c r="BS130" s="231"/>
      <c r="BT130" s="231"/>
      <c r="BU130" s="231"/>
      <c r="BV130" s="231"/>
      <c r="BW130" s="231"/>
      <c r="BX130" s="231"/>
      <c r="BY130" s="231"/>
      <c r="BZ130" s="231"/>
      <c r="CA130" s="231"/>
    </row>
    <row r="131" spans="1:79" s="320" customFormat="1">
      <c r="A131" s="267"/>
      <c r="B131" s="310" t="s">
        <v>79</v>
      </c>
      <c r="C131" s="290" t="s">
        <v>128</v>
      </c>
      <c r="D131" s="268">
        <v>352.5</v>
      </c>
      <c r="E131" s="309" t="s">
        <v>47</v>
      </c>
      <c r="F131" s="486">
        <v>75</v>
      </c>
      <c r="G131" s="529">
        <f t="shared" si="51"/>
        <v>75.943875000000006</v>
      </c>
      <c r="H131" s="268">
        <f t="shared" si="52"/>
        <v>26770.215937500001</v>
      </c>
      <c r="I131" s="268">
        <v>95</v>
      </c>
      <c r="J131" s="268">
        <f t="shared" si="53"/>
        <v>96.195575000000005</v>
      </c>
      <c r="K131" s="268">
        <f t="shared" si="55"/>
        <v>33908.940187500004</v>
      </c>
      <c r="L131" s="268">
        <f t="shared" si="56"/>
        <v>60679.156125000009</v>
      </c>
      <c r="M131" s="257"/>
      <c r="N131" s="242"/>
      <c r="O131" s="525">
        <v>1.2585000000000001E-2</v>
      </c>
      <c r="P131" s="489">
        <f t="shared" si="27"/>
        <v>75</v>
      </c>
      <c r="Q131" s="489">
        <f t="shared" si="28"/>
        <v>75.943875000000006</v>
      </c>
      <c r="R131" s="489">
        <f t="shared" si="29"/>
        <v>95</v>
      </c>
      <c r="S131" s="489">
        <f t="shared" si="30"/>
        <v>96.195575000000005</v>
      </c>
      <c r="T131" s="231"/>
      <c r="U131" s="231"/>
      <c r="V131" s="231"/>
      <c r="W131" s="231"/>
      <c r="X131" s="231"/>
      <c r="Y131" s="231"/>
      <c r="Z131" s="231"/>
      <c r="AA131" s="231"/>
      <c r="AB131" s="231"/>
      <c r="AC131" s="231"/>
      <c r="AD131" s="231"/>
      <c r="AE131" s="231"/>
      <c r="AF131" s="231"/>
      <c r="AG131" s="231"/>
      <c r="AH131" s="231"/>
      <c r="AI131" s="231"/>
      <c r="AJ131" s="231"/>
      <c r="AK131" s="231"/>
      <c r="AL131" s="231"/>
      <c r="AM131" s="231"/>
      <c r="AN131" s="231"/>
      <c r="AO131" s="231"/>
      <c r="AP131" s="231"/>
      <c r="AQ131" s="231"/>
      <c r="AR131" s="231"/>
      <c r="AS131" s="231"/>
      <c r="AT131" s="231"/>
      <c r="AU131" s="231"/>
      <c r="AV131" s="231"/>
      <c r="AW131" s="231"/>
      <c r="AX131" s="231"/>
      <c r="AY131" s="231"/>
      <c r="AZ131" s="231"/>
      <c r="BA131" s="231"/>
      <c r="BB131" s="231"/>
      <c r="BC131" s="231"/>
      <c r="BD131" s="231"/>
      <c r="BE131" s="231"/>
      <c r="BF131" s="231"/>
      <c r="BG131" s="231"/>
      <c r="BH131" s="231"/>
      <c r="BI131" s="231"/>
      <c r="BJ131" s="231"/>
      <c r="BK131" s="231"/>
      <c r="BL131" s="231"/>
      <c r="BM131" s="231"/>
      <c r="BN131" s="231"/>
      <c r="BO131" s="231"/>
      <c r="BP131" s="231"/>
      <c r="BQ131" s="231"/>
      <c r="BR131" s="231"/>
      <c r="BS131" s="231"/>
      <c r="BT131" s="231"/>
      <c r="BU131" s="231"/>
      <c r="BV131" s="231"/>
      <c r="BW131" s="231"/>
      <c r="BX131" s="231"/>
      <c r="BY131" s="231"/>
      <c r="BZ131" s="231"/>
      <c r="CA131" s="231"/>
    </row>
    <row r="132" spans="1:79" s="320" customFormat="1">
      <c r="A132" s="267"/>
      <c r="B132" s="310" t="s">
        <v>80</v>
      </c>
      <c r="C132" s="290" t="s">
        <v>129</v>
      </c>
      <c r="D132" s="268">
        <v>1538.53</v>
      </c>
      <c r="E132" s="309" t="s">
        <v>47</v>
      </c>
      <c r="F132" s="486">
        <v>75</v>
      </c>
      <c r="G132" s="529">
        <f t="shared" si="51"/>
        <v>75.943875000000006</v>
      </c>
      <c r="H132" s="268">
        <f t="shared" si="52"/>
        <v>116841.93000375001</v>
      </c>
      <c r="I132" s="268">
        <v>82</v>
      </c>
      <c r="J132" s="268">
        <f t="shared" si="53"/>
        <v>83.031970000000001</v>
      </c>
      <c r="K132" s="268">
        <f t="shared" si="55"/>
        <v>127747.1768041</v>
      </c>
      <c r="L132" s="268">
        <f t="shared" si="56"/>
        <v>244589.10680785001</v>
      </c>
      <c r="M132" s="257"/>
      <c r="N132" s="242"/>
      <c r="O132" s="525">
        <v>1.2585000000000001E-2</v>
      </c>
      <c r="P132" s="489">
        <f t="shared" si="27"/>
        <v>75</v>
      </c>
      <c r="Q132" s="489">
        <f t="shared" si="28"/>
        <v>75.943875000000006</v>
      </c>
      <c r="R132" s="489">
        <f t="shared" si="29"/>
        <v>82</v>
      </c>
      <c r="S132" s="489">
        <f t="shared" si="30"/>
        <v>83.031970000000001</v>
      </c>
      <c r="T132" s="231"/>
      <c r="U132" s="231"/>
      <c r="V132" s="231"/>
      <c r="W132" s="231"/>
      <c r="X132" s="231"/>
      <c r="Y132" s="231"/>
      <c r="Z132" s="231"/>
      <c r="AA132" s="231"/>
      <c r="AB132" s="231"/>
      <c r="AC132" s="231"/>
      <c r="AD132" s="231"/>
      <c r="AE132" s="231"/>
      <c r="AF132" s="231"/>
      <c r="AG132" s="231"/>
      <c r="AH132" s="231"/>
      <c r="AI132" s="231"/>
      <c r="AJ132" s="231"/>
      <c r="AK132" s="231"/>
      <c r="AL132" s="231"/>
      <c r="AM132" s="231"/>
      <c r="AN132" s="231"/>
      <c r="AO132" s="231"/>
      <c r="AP132" s="231"/>
      <c r="AQ132" s="231"/>
      <c r="AR132" s="231"/>
      <c r="AS132" s="231"/>
      <c r="AT132" s="231"/>
      <c r="AU132" s="231"/>
      <c r="AV132" s="231"/>
      <c r="AW132" s="231"/>
      <c r="AX132" s="231"/>
      <c r="AY132" s="231"/>
      <c r="AZ132" s="231"/>
      <c r="BA132" s="231"/>
      <c r="BB132" s="231"/>
      <c r="BC132" s="231"/>
      <c r="BD132" s="231"/>
      <c r="BE132" s="231"/>
      <c r="BF132" s="231"/>
      <c r="BG132" s="231"/>
      <c r="BH132" s="231"/>
      <c r="BI132" s="231"/>
      <c r="BJ132" s="231"/>
      <c r="BK132" s="231"/>
      <c r="BL132" s="231"/>
      <c r="BM132" s="231"/>
      <c r="BN132" s="231"/>
      <c r="BO132" s="231"/>
      <c r="BP132" s="231"/>
      <c r="BQ132" s="231"/>
      <c r="BR132" s="231"/>
      <c r="BS132" s="231"/>
      <c r="BT132" s="231"/>
      <c r="BU132" s="231"/>
      <c r="BV132" s="231"/>
      <c r="BW132" s="231"/>
      <c r="BX132" s="231"/>
      <c r="BY132" s="231"/>
      <c r="BZ132" s="231"/>
      <c r="CA132" s="231"/>
    </row>
    <row r="133" spans="1:79" s="320" customFormat="1" ht="42">
      <c r="A133" s="267"/>
      <c r="B133" s="310" t="s">
        <v>81</v>
      </c>
      <c r="C133" s="265" t="s">
        <v>262</v>
      </c>
      <c r="D133" s="268">
        <v>10</v>
      </c>
      <c r="E133" s="309" t="s">
        <v>47</v>
      </c>
      <c r="F133" s="486">
        <v>319</v>
      </c>
      <c r="G133" s="529">
        <f t="shared" si="51"/>
        <v>323.01461499999999</v>
      </c>
      <c r="H133" s="268">
        <f t="shared" si="52"/>
        <v>3230.14615</v>
      </c>
      <c r="I133" s="268">
        <v>88</v>
      </c>
      <c r="J133" s="268">
        <f t="shared" si="53"/>
        <v>89.107479999999995</v>
      </c>
      <c r="K133" s="268">
        <f t="shared" si="55"/>
        <v>891.07479999999998</v>
      </c>
      <c r="L133" s="268">
        <f t="shared" si="56"/>
        <v>4121.2209499999999</v>
      </c>
      <c r="M133" s="257"/>
      <c r="N133" s="242"/>
      <c r="O133" s="525">
        <v>1.2585000000000001E-2</v>
      </c>
      <c r="P133" s="489">
        <f t="shared" si="27"/>
        <v>319</v>
      </c>
      <c r="Q133" s="489">
        <f t="shared" si="28"/>
        <v>323.01461499999999</v>
      </c>
      <c r="R133" s="489">
        <f t="shared" si="29"/>
        <v>88</v>
      </c>
      <c r="S133" s="489">
        <f t="shared" si="30"/>
        <v>89.107479999999995</v>
      </c>
      <c r="T133" s="231"/>
      <c r="U133" s="231"/>
      <c r="V133" s="231"/>
      <c r="W133" s="231"/>
      <c r="X133" s="231"/>
      <c r="Y133" s="231"/>
      <c r="Z133" s="231"/>
      <c r="AA133" s="231"/>
      <c r="AB133" s="231"/>
      <c r="AC133" s="231"/>
      <c r="AD133" s="231"/>
      <c r="AE133" s="231"/>
      <c r="AF133" s="231"/>
      <c r="AG133" s="231"/>
      <c r="AH133" s="231"/>
      <c r="AI133" s="231"/>
      <c r="AJ133" s="231"/>
      <c r="AK133" s="231"/>
      <c r="AL133" s="231"/>
      <c r="AM133" s="231"/>
      <c r="AN133" s="231"/>
      <c r="AO133" s="231"/>
      <c r="AP133" s="231"/>
      <c r="AQ133" s="231"/>
      <c r="AR133" s="231"/>
      <c r="AS133" s="231"/>
      <c r="AT133" s="231"/>
      <c r="AU133" s="231"/>
      <c r="AV133" s="231"/>
      <c r="AW133" s="231"/>
      <c r="AX133" s="231"/>
      <c r="AY133" s="231"/>
      <c r="AZ133" s="231"/>
      <c r="BA133" s="231"/>
      <c r="BB133" s="231"/>
      <c r="BC133" s="231"/>
      <c r="BD133" s="231"/>
      <c r="BE133" s="231"/>
      <c r="BF133" s="231"/>
      <c r="BG133" s="231"/>
      <c r="BH133" s="231"/>
      <c r="BI133" s="231"/>
      <c r="BJ133" s="231"/>
      <c r="BK133" s="231"/>
      <c r="BL133" s="231"/>
      <c r="BM133" s="231"/>
      <c r="BN133" s="231"/>
      <c r="BO133" s="231"/>
      <c r="BP133" s="231"/>
      <c r="BQ133" s="231"/>
      <c r="BR133" s="231"/>
      <c r="BS133" s="231"/>
      <c r="BT133" s="231"/>
      <c r="BU133" s="231"/>
      <c r="BV133" s="231"/>
      <c r="BW133" s="231"/>
      <c r="BX133" s="231"/>
      <c r="BY133" s="231"/>
      <c r="BZ133" s="231"/>
      <c r="CA133" s="231"/>
    </row>
    <row r="134" spans="1:79" s="320" customFormat="1">
      <c r="A134" s="267"/>
      <c r="B134" s="310" t="s">
        <v>82</v>
      </c>
      <c r="C134" s="290" t="s">
        <v>143</v>
      </c>
      <c r="D134" s="268">
        <v>469</v>
      </c>
      <c r="E134" s="309" t="s">
        <v>47</v>
      </c>
      <c r="F134" s="486">
        <v>186</v>
      </c>
      <c r="G134" s="529">
        <f t="shared" si="51"/>
        <v>188.34081</v>
      </c>
      <c r="H134" s="268">
        <f t="shared" si="52"/>
        <v>88331.839890000003</v>
      </c>
      <c r="I134" s="268">
        <v>189</v>
      </c>
      <c r="J134" s="268">
        <f t="shared" si="53"/>
        <v>191.37856500000001</v>
      </c>
      <c r="K134" s="268">
        <f t="shared" si="55"/>
        <v>89756.546985000008</v>
      </c>
      <c r="L134" s="268">
        <f t="shared" si="56"/>
        <v>178088.38687500003</v>
      </c>
      <c r="M134" s="257"/>
      <c r="N134" s="242"/>
      <c r="O134" s="525">
        <v>1.2585000000000001E-2</v>
      </c>
      <c r="P134" s="489">
        <f t="shared" si="27"/>
        <v>186</v>
      </c>
      <c r="Q134" s="489">
        <f t="shared" si="28"/>
        <v>188.34081</v>
      </c>
      <c r="R134" s="489">
        <f t="shared" si="29"/>
        <v>189</v>
      </c>
      <c r="S134" s="489">
        <f t="shared" si="30"/>
        <v>191.37856500000001</v>
      </c>
      <c r="T134" s="231"/>
      <c r="U134" s="231"/>
      <c r="V134" s="231"/>
      <c r="W134" s="231"/>
      <c r="X134" s="231"/>
      <c r="Y134" s="231"/>
      <c r="Z134" s="231"/>
      <c r="AA134" s="231"/>
      <c r="AB134" s="231"/>
      <c r="AC134" s="231"/>
      <c r="AD134" s="231"/>
      <c r="AE134" s="231"/>
      <c r="AF134" s="231"/>
      <c r="AG134" s="231"/>
      <c r="AH134" s="231"/>
      <c r="AI134" s="231"/>
      <c r="AJ134" s="231"/>
      <c r="AK134" s="231"/>
      <c r="AL134" s="231"/>
      <c r="AM134" s="231"/>
      <c r="AN134" s="231"/>
      <c r="AO134" s="231"/>
      <c r="AP134" s="231"/>
      <c r="AQ134" s="231"/>
      <c r="AR134" s="231"/>
      <c r="AS134" s="231"/>
      <c r="AT134" s="231"/>
      <c r="AU134" s="231"/>
      <c r="AV134" s="231"/>
      <c r="AW134" s="231"/>
      <c r="AX134" s="231"/>
      <c r="AY134" s="231"/>
      <c r="AZ134" s="231"/>
      <c r="BA134" s="231"/>
      <c r="BB134" s="231"/>
      <c r="BC134" s="231"/>
      <c r="BD134" s="231"/>
      <c r="BE134" s="231"/>
      <c r="BF134" s="231"/>
      <c r="BG134" s="231"/>
      <c r="BH134" s="231"/>
      <c r="BI134" s="231"/>
      <c r="BJ134" s="231"/>
      <c r="BK134" s="231"/>
      <c r="BL134" s="231"/>
      <c r="BM134" s="231"/>
      <c r="BN134" s="231"/>
      <c r="BO134" s="231"/>
      <c r="BP134" s="231"/>
      <c r="BQ134" s="231"/>
      <c r="BR134" s="231"/>
      <c r="BS134" s="231"/>
      <c r="BT134" s="231"/>
      <c r="BU134" s="231"/>
      <c r="BV134" s="231"/>
      <c r="BW134" s="231"/>
      <c r="BX134" s="231"/>
      <c r="BY134" s="231"/>
      <c r="BZ134" s="231"/>
      <c r="CA134" s="231"/>
    </row>
    <row r="135" spans="1:79" s="320" customFormat="1">
      <c r="A135" s="267"/>
      <c r="B135" s="308" t="s">
        <v>56</v>
      </c>
      <c r="C135" s="259"/>
      <c r="D135" s="268"/>
      <c r="E135" s="319"/>
      <c r="F135" s="268"/>
      <c r="G135" s="529">
        <f t="shared" si="51"/>
        <v>0</v>
      </c>
      <c r="H135" s="268">
        <f t="shared" si="52"/>
        <v>0</v>
      </c>
      <c r="I135" s="268"/>
      <c r="J135" s="268">
        <f t="shared" si="53"/>
        <v>0</v>
      </c>
      <c r="K135" s="268">
        <f t="shared" si="55"/>
        <v>0</v>
      </c>
      <c r="L135" s="268"/>
      <c r="M135" s="257"/>
      <c r="N135" s="242"/>
      <c r="O135" s="525">
        <v>1.2585000000000001E-2</v>
      </c>
      <c r="P135" s="489">
        <f t="shared" si="27"/>
        <v>0</v>
      </c>
      <c r="Q135" s="489">
        <f t="shared" si="28"/>
        <v>0</v>
      </c>
      <c r="R135" s="489">
        <f t="shared" si="29"/>
        <v>0</v>
      </c>
      <c r="S135" s="489">
        <f t="shared" si="30"/>
        <v>0</v>
      </c>
      <c r="T135" s="231"/>
      <c r="U135" s="231"/>
      <c r="V135" s="231"/>
      <c r="W135" s="231"/>
      <c r="X135" s="231"/>
      <c r="Y135" s="231"/>
      <c r="Z135" s="231"/>
      <c r="AA135" s="231"/>
      <c r="AB135" s="231"/>
      <c r="AC135" s="231"/>
      <c r="AD135" s="231"/>
      <c r="AE135" s="231"/>
      <c r="AF135" s="231"/>
      <c r="AG135" s="231"/>
      <c r="AH135" s="231"/>
      <c r="AI135" s="231"/>
      <c r="AJ135" s="231"/>
      <c r="AK135" s="231"/>
      <c r="AL135" s="231"/>
      <c r="AM135" s="231"/>
      <c r="AN135" s="231"/>
      <c r="AO135" s="231"/>
      <c r="AP135" s="231"/>
      <c r="AQ135" s="231"/>
      <c r="AR135" s="231"/>
      <c r="AS135" s="231"/>
      <c r="AT135" s="231"/>
      <c r="AU135" s="231"/>
      <c r="AV135" s="231"/>
      <c r="AW135" s="231"/>
      <c r="AX135" s="231"/>
      <c r="AY135" s="231"/>
      <c r="AZ135" s="231"/>
      <c r="BA135" s="231"/>
      <c r="BB135" s="231"/>
      <c r="BC135" s="231"/>
      <c r="BD135" s="231"/>
      <c r="BE135" s="231"/>
      <c r="BF135" s="231"/>
      <c r="BG135" s="231"/>
      <c r="BH135" s="231"/>
      <c r="BI135" s="231"/>
      <c r="BJ135" s="231"/>
      <c r="BK135" s="231"/>
      <c r="BL135" s="231"/>
      <c r="BM135" s="231"/>
      <c r="BN135" s="231"/>
      <c r="BO135" s="231"/>
      <c r="BP135" s="231"/>
      <c r="BQ135" s="231"/>
      <c r="BR135" s="231"/>
      <c r="BS135" s="231"/>
      <c r="BT135" s="231"/>
      <c r="BU135" s="231"/>
      <c r="BV135" s="231"/>
      <c r="BW135" s="231"/>
      <c r="BX135" s="231"/>
      <c r="BY135" s="231"/>
      <c r="BZ135" s="231"/>
      <c r="CA135" s="231"/>
    </row>
    <row r="136" spans="1:79" s="320" customFormat="1">
      <c r="A136" s="267"/>
      <c r="B136" s="310" t="s">
        <v>78</v>
      </c>
      <c r="C136" s="321" t="s">
        <v>126</v>
      </c>
      <c r="D136" s="407">
        <v>1272.32</v>
      </c>
      <c r="E136" s="309" t="s">
        <v>47</v>
      </c>
      <c r="F136" s="268">
        <v>148</v>
      </c>
      <c r="G136" s="529">
        <f t="shared" si="51"/>
        <v>149.86258000000001</v>
      </c>
      <c r="H136" s="268">
        <f t="shared" si="52"/>
        <v>190673.15778559999</v>
      </c>
      <c r="I136" s="268">
        <v>84</v>
      </c>
      <c r="J136" s="268">
        <f t="shared" si="53"/>
        <v>85.057140000000004</v>
      </c>
      <c r="K136" s="268">
        <f t="shared" si="55"/>
        <v>108219.90036479999</v>
      </c>
      <c r="L136" s="268">
        <f t="shared" ref="L136:L141" si="57">K136+H136</f>
        <v>298893.0581504</v>
      </c>
      <c r="M136" s="257"/>
      <c r="N136" s="242"/>
      <c r="O136" s="525">
        <v>1.2585000000000001E-2</v>
      </c>
      <c r="P136" s="489">
        <f t="shared" si="27"/>
        <v>148</v>
      </c>
      <c r="Q136" s="489">
        <f t="shared" si="28"/>
        <v>149.86258000000001</v>
      </c>
      <c r="R136" s="489">
        <f t="shared" si="29"/>
        <v>84</v>
      </c>
      <c r="S136" s="489">
        <f t="shared" si="30"/>
        <v>85.057140000000004</v>
      </c>
      <c r="T136" s="231"/>
      <c r="U136" s="231"/>
      <c r="V136" s="231"/>
      <c r="W136" s="231"/>
      <c r="X136" s="231"/>
      <c r="Y136" s="231"/>
      <c r="Z136" s="231"/>
      <c r="AA136" s="231"/>
      <c r="AB136" s="231"/>
      <c r="AC136" s="231"/>
      <c r="AD136" s="231"/>
      <c r="AE136" s="231"/>
      <c r="AF136" s="231"/>
      <c r="AG136" s="231"/>
      <c r="AH136" s="231"/>
      <c r="AI136" s="231"/>
      <c r="AJ136" s="231"/>
      <c r="AK136" s="231"/>
      <c r="AL136" s="231"/>
      <c r="AM136" s="231"/>
      <c r="AN136" s="231"/>
      <c r="AO136" s="231"/>
      <c r="AP136" s="231"/>
      <c r="AQ136" s="231"/>
      <c r="AR136" s="231"/>
      <c r="AS136" s="231"/>
      <c r="AT136" s="231"/>
      <c r="AU136" s="231"/>
      <c r="AV136" s="231"/>
      <c r="AW136" s="231"/>
      <c r="AX136" s="231"/>
      <c r="AY136" s="231"/>
      <c r="AZ136" s="231"/>
      <c r="BA136" s="231"/>
      <c r="BB136" s="231"/>
      <c r="BC136" s="231"/>
      <c r="BD136" s="231"/>
      <c r="BE136" s="231"/>
      <c r="BF136" s="231"/>
      <c r="BG136" s="231"/>
      <c r="BH136" s="231"/>
      <c r="BI136" s="231"/>
      <c r="BJ136" s="231"/>
      <c r="BK136" s="231"/>
      <c r="BL136" s="231"/>
      <c r="BM136" s="231"/>
      <c r="BN136" s="231"/>
      <c r="BO136" s="231"/>
      <c r="BP136" s="231"/>
      <c r="BQ136" s="231"/>
      <c r="BR136" s="231"/>
      <c r="BS136" s="231"/>
      <c r="BT136" s="231"/>
      <c r="BU136" s="231"/>
      <c r="BV136" s="231"/>
      <c r="BW136" s="231"/>
      <c r="BX136" s="231"/>
      <c r="BY136" s="231"/>
      <c r="BZ136" s="231"/>
      <c r="CA136" s="231"/>
    </row>
    <row r="137" spans="1:79" s="320" customFormat="1">
      <c r="A137" s="267"/>
      <c r="B137" s="310" t="s">
        <v>78</v>
      </c>
      <c r="C137" s="321" t="s">
        <v>127</v>
      </c>
      <c r="D137" s="407">
        <v>890.62</v>
      </c>
      <c r="E137" s="319" t="s">
        <v>67</v>
      </c>
      <c r="F137" s="486">
        <v>66</v>
      </c>
      <c r="G137" s="529">
        <f t="shared" si="51"/>
        <v>66.830610000000007</v>
      </c>
      <c r="H137" s="268">
        <f t="shared" si="52"/>
        <v>59520.677878200004</v>
      </c>
      <c r="I137" s="268">
        <v>44</v>
      </c>
      <c r="J137" s="268">
        <f t="shared" si="53"/>
        <v>44.553739999999998</v>
      </c>
      <c r="K137" s="268">
        <f t="shared" si="55"/>
        <v>39680.451918799998</v>
      </c>
      <c r="L137" s="268">
        <f t="shared" si="57"/>
        <v>99201.129797000001</v>
      </c>
      <c r="M137" s="257"/>
      <c r="N137" s="242"/>
      <c r="O137" s="525">
        <v>1.2585000000000001E-2</v>
      </c>
      <c r="P137" s="489">
        <f t="shared" si="27"/>
        <v>66</v>
      </c>
      <c r="Q137" s="489">
        <f t="shared" si="28"/>
        <v>66.830610000000007</v>
      </c>
      <c r="R137" s="489">
        <f t="shared" si="29"/>
        <v>44</v>
      </c>
      <c r="S137" s="489">
        <f t="shared" si="30"/>
        <v>44.553739999999998</v>
      </c>
      <c r="T137" s="231"/>
      <c r="U137" s="231"/>
      <c r="V137" s="231"/>
      <c r="W137" s="231"/>
      <c r="X137" s="231"/>
      <c r="Y137" s="231"/>
      <c r="Z137" s="231"/>
      <c r="AA137" s="231"/>
      <c r="AB137" s="231"/>
      <c r="AC137" s="231"/>
      <c r="AD137" s="231"/>
      <c r="AE137" s="231"/>
      <c r="AF137" s="231"/>
      <c r="AG137" s="231"/>
      <c r="AH137" s="231"/>
      <c r="AI137" s="231"/>
      <c r="AJ137" s="231"/>
      <c r="AK137" s="231"/>
      <c r="AL137" s="231"/>
      <c r="AM137" s="231"/>
      <c r="AN137" s="231"/>
      <c r="AO137" s="231"/>
      <c r="AP137" s="231"/>
      <c r="AQ137" s="231"/>
      <c r="AR137" s="231"/>
      <c r="AS137" s="231"/>
      <c r="AT137" s="231"/>
      <c r="AU137" s="231"/>
      <c r="AV137" s="231"/>
      <c r="AW137" s="231"/>
      <c r="AX137" s="231"/>
      <c r="AY137" s="231"/>
      <c r="AZ137" s="231"/>
      <c r="BA137" s="231"/>
      <c r="BB137" s="231"/>
      <c r="BC137" s="231"/>
      <c r="BD137" s="231"/>
      <c r="BE137" s="231"/>
      <c r="BF137" s="231"/>
      <c r="BG137" s="231"/>
      <c r="BH137" s="231"/>
      <c r="BI137" s="231"/>
      <c r="BJ137" s="231"/>
      <c r="BK137" s="231"/>
      <c r="BL137" s="231"/>
      <c r="BM137" s="231"/>
      <c r="BN137" s="231"/>
      <c r="BO137" s="231"/>
      <c r="BP137" s="231"/>
      <c r="BQ137" s="231"/>
      <c r="BR137" s="231"/>
      <c r="BS137" s="231"/>
      <c r="BT137" s="231"/>
      <c r="BU137" s="231"/>
      <c r="BV137" s="231"/>
      <c r="BW137" s="231"/>
      <c r="BX137" s="231"/>
      <c r="BY137" s="231"/>
      <c r="BZ137" s="231"/>
      <c r="CA137" s="231"/>
    </row>
    <row r="138" spans="1:79" s="320" customFormat="1">
      <c r="A138" s="267"/>
      <c r="B138" s="310" t="s">
        <v>79</v>
      </c>
      <c r="C138" s="290" t="s">
        <v>128</v>
      </c>
      <c r="D138" s="268">
        <v>331.5</v>
      </c>
      <c r="E138" s="309" t="s">
        <v>47</v>
      </c>
      <c r="F138" s="486">
        <v>75</v>
      </c>
      <c r="G138" s="529">
        <f t="shared" si="51"/>
        <v>75.943875000000006</v>
      </c>
      <c r="H138" s="268">
        <f t="shared" si="52"/>
        <v>25175.394562500001</v>
      </c>
      <c r="I138" s="268">
        <v>95</v>
      </c>
      <c r="J138" s="268">
        <f t="shared" si="53"/>
        <v>96.195575000000005</v>
      </c>
      <c r="K138" s="268">
        <f t="shared" si="55"/>
        <v>31888.8331125</v>
      </c>
      <c r="L138" s="268">
        <f t="shared" si="57"/>
        <v>57064.227675000002</v>
      </c>
      <c r="M138" s="257"/>
      <c r="N138" s="242"/>
      <c r="O138" s="525">
        <v>1.2585000000000001E-2</v>
      </c>
      <c r="P138" s="489">
        <f t="shared" si="27"/>
        <v>75</v>
      </c>
      <c r="Q138" s="489">
        <f t="shared" si="28"/>
        <v>75.943875000000006</v>
      </c>
      <c r="R138" s="489">
        <f t="shared" si="29"/>
        <v>95</v>
      </c>
      <c r="S138" s="489">
        <f t="shared" si="30"/>
        <v>96.195575000000005</v>
      </c>
      <c r="T138" s="231"/>
      <c r="U138" s="231"/>
      <c r="V138" s="231"/>
      <c r="W138" s="231"/>
      <c r="X138" s="231"/>
      <c r="Y138" s="231"/>
      <c r="Z138" s="231"/>
      <c r="AA138" s="231"/>
      <c r="AB138" s="231"/>
      <c r="AC138" s="231"/>
      <c r="AD138" s="231"/>
      <c r="AE138" s="231"/>
      <c r="AF138" s="231"/>
      <c r="AG138" s="231"/>
      <c r="AH138" s="231"/>
      <c r="AI138" s="231"/>
      <c r="AJ138" s="231"/>
      <c r="AK138" s="231"/>
      <c r="AL138" s="231"/>
      <c r="AM138" s="231"/>
      <c r="AN138" s="231"/>
      <c r="AO138" s="231"/>
      <c r="AP138" s="231"/>
      <c r="AQ138" s="231"/>
      <c r="AR138" s="231"/>
      <c r="AS138" s="231"/>
      <c r="AT138" s="231"/>
      <c r="AU138" s="231"/>
      <c r="AV138" s="231"/>
      <c r="AW138" s="231"/>
      <c r="AX138" s="231"/>
      <c r="AY138" s="231"/>
      <c r="AZ138" s="231"/>
      <c r="BA138" s="231"/>
      <c r="BB138" s="231"/>
      <c r="BC138" s="231"/>
      <c r="BD138" s="231"/>
      <c r="BE138" s="231"/>
      <c r="BF138" s="231"/>
      <c r="BG138" s="231"/>
      <c r="BH138" s="231"/>
      <c r="BI138" s="231"/>
      <c r="BJ138" s="231"/>
      <c r="BK138" s="231"/>
      <c r="BL138" s="231"/>
      <c r="BM138" s="231"/>
      <c r="BN138" s="231"/>
      <c r="BO138" s="231"/>
      <c r="BP138" s="231"/>
      <c r="BQ138" s="231"/>
      <c r="BR138" s="231"/>
      <c r="BS138" s="231"/>
      <c r="BT138" s="231"/>
      <c r="BU138" s="231"/>
      <c r="BV138" s="231"/>
      <c r="BW138" s="231"/>
      <c r="BX138" s="231"/>
      <c r="BY138" s="231"/>
      <c r="BZ138" s="231"/>
      <c r="CA138" s="231"/>
    </row>
    <row r="139" spans="1:79" s="320" customFormat="1">
      <c r="A139" s="267"/>
      <c r="B139" s="310" t="s">
        <v>80</v>
      </c>
      <c r="C139" s="290" t="s">
        <v>129</v>
      </c>
      <c r="D139" s="268">
        <v>1583.29</v>
      </c>
      <c r="E139" s="309" t="s">
        <v>47</v>
      </c>
      <c r="F139" s="486">
        <v>75</v>
      </c>
      <c r="G139" s="529">
        <f t="shared" si="51"/>
        <v>75.943875000000006</v>
      </c>
      <c r="H139" s="268">
        <f t="shared" si="52"/>
        <v>120241.17784875001</v>
      </c>
      <c r="I139" s="268">
        <v>82</v>
      </c>
      <c r="J139" s="268">
        <f t="shared" si="53"/>
        <v>83.031970000000001</v>
      </c>
      <c r="K139" s="268">
        <f t="shared" si="55"/>
        <v>131463.68778129999</v>
      </c>
      <c r="L139" s="268">
        <f t="shared" si="57"/>
        <v>251704.86563005002</v>
      </c>
      <c r="M139" s="257"/>
      <c r="N139" s="242"/>
      <c r="O139" s="525">
        <v>1.2585000000000001E-2</v>
      </c>
      <c r="P139" s="489">
        <f t="shared" si="27"/>
        <v>75</v>
      </c>
      <c r="Q139" s="489">
        <f t="shared" si="28"/>
        <v>75.943875000000006</v>
      </c>
      <c r="R139" s="489">
        <f t="shared" si="29"/>
        <v>82</v>
      </c>
      <c r="S139" s="489">
        <f t="shared" si="30"/>
        <v>83.031970000000001</v>
      </c>
      <c r="T139" s="231"/>
      <c r="U139" s="231"/>
      <c r="V139" s="231"/>
      <c r="W139" s="231"/>
      <c r="X139" s="231"/>
      <c r="Y139" s="231"/>
      <c r="Z139" s="231"/>
      <c r="AA139" s="231"/>
      <c r="AB139" s="231"/>
      <c r="AC139" s="231"/>
      <c r="AD139" s="231"/>
      <c r="AE139" s="231"/>
      <c r="AF139" s="231"/>
      <c r="AG139" s="231"/>
      <c r="AH139" s="231"/>
      <c r="AI139" s="231"/>
      <c r="AJ139" s="231"/>
      <c r="AK139" s="231"/>
      <c r="AL139" s="231"/>
      <c r="AM139" s="231"/>
      <c r="AN139" s="231"/>
      <c r="AO139" s="231"/>
      <c r="AP139" s="231"/>
      <c r="AQ139" s="231"/>
      <c r="AR139" s="231"/>
      <c r="AS139" s="231"/>
      <c r="AT139" s="231"/>
      <c r="AU139" s="231"/>
      <c r="AV139" s="231"/>
      <c r="AW139" s="231"/>
      <c r="AX139" s="231"/>
      <c r="AY139" s="231"/>
      <c r="AZ139" s="231"/>
      <c r="BA139" s="231"/>
      <c r="BB139" s="231"/>
      <c r="BC139" s="231"/>
      <c r="BD139" s="231"/>
      <c r="BE139" s="231"/>
      <c r="BF139" s="231"/>
      <c r="BG139" s="231"/>
      <c r="BH139" s="231"/>
      <c r="BI139" s="231"/>
      <c r="BJ139" s="231"/>
      <c r="BK139" s="231"/>
      <c r="BL139" s="231"/>
      <c r="BM139" s="231"/>
      <c r="BN139" s="231"/>
      <c r="BO139" s="231"/>
      <c r="BP139" s="231"/>
      <c r="BQ139" s="231"/>
      <c r="BR139" s="231"/>
      <c r="BS139" s="231"/>
      <c r="BT139" s="231"/>
      <c r="BU139" s="231"/>
      <c r="BV139" s="231"/>
      <c r="BW139" s="231"/>
      <c r="BX139" s="231"/>
      <c r="BY139" s="231"/>
      <c r="BZ139" s="231"/>
      <c r="CA139" s="231"/>
    </row>
    <row r="140" spans="1:79" s="320" customFormat="1" ht="42">
      <c r="A140" s="267"/>
      <c r="B140" s="310" t="s">
        <v>81</v>
      </c>
      <c r="C140" s="265" t="s">
        <v>262</v>
      </c>
      <c r="D140" s="268">
        <v>10</v>
      </c>
      <c r="E140" s="309" t="s">
        <v>47</v>
      </c>
      <c r="F140" s="486">
        <v>319</v>
      </c>
      <c r="G140" s="529">
        <f t="shared" si="51"/>
        <v>323.01461499999999</v>
      </c>
      <c r="H140" s="268">
        <f t="shared" si="52"/>
        <v>3230.14615</v>
      </c>
      <c r="I140" s="268">
        <v>88</v>
      </c>
      <c r="J140" s="268">
        <f t="shared" si="53"/>
        <v>89.107479999999995</v>
      </c>
      <c r="K140" s="268">
        <f t="shared" si="55"/>
        <v>891.07479999999998</v>
      </c>
      <c r="L140" s="268">
        <f t="shared" si="57"/>
        <v>4121.2209499999999</v>
      </c>
      <c r="M140" s="257"/>
      <c r="N140" s="242"/>
      <c r="O140" s="525">
        <v>1.2585000000000001E-2</v>
      </c>
      <c r="P140" s="489">
        <f t="shared" si="27"/>
        <v>319</v>
      </c>
      <c r="Q140" s="489">
        <f t="shared" si="28"/>
        <v>323.01461499999999</v>
      </c>
      <c r="R140" s="489">
        <f t="shared" si="29"/>
        <v>88</v>
      </c>
      <c r="S140" s="489">
        <f t="shared" si="30"/>
        <v>89.107479999999995</v>
      </c>
      <c r="T140" s="231"/>
      <c r="U140" s="231"/>
      <c r="V140" s="231"/>
      <c r="W140" s="231"/>
      <c r="X140" s="231"/>
      <c r="Y140" s="231"/>
      <c r="Z140" s="231"/>
      <c r="AA140" s="231"/>
      <c r="AB140" s="231"/>
      <c r="AC140" s="231"/>
      <c r="AD140" s="231"/>
      <c r="AE140" s="231"/>
      <c r="AF140" s="231"/>
      <c r="AG140" s="231"/>
      <c r="AH140" s="231"/>
      <c r="AI140" s="231"/>
      <c r="AJ140" s="231"/>
      <c r="AK140" s="231"/>
      <c r="AL140" s="231"/>
      <c r="AM140" s="231"/>
      <c r="AN140" s="231"/>
      <c r="AO140" s="231"/>
      <c r="AP140" s="231"/>
      <c r="AQ140" s="231"/>
      <c r="AR140" s="231"/>
      <c r="AS140" s="231"/>
      <c r="AT140" s="231"/>
      <c r="AU140" s="231"/>
      <c r="AV140" s="231"/>
      <c r="AW140" s="231"/>
      <c r="AX140" s="231"/>
      <c r="AY140" s="231"/>
      <c r="AZ140" s="231"/>
      <c r="BA140" s="231"/>
      <c r="BB140" s="231"/>
      <c r="BC140" s="231"/>
      <c r="BD140" s="231"/>
      <c r="BE140" s="231"/>
      <c r="BF140" s="231"/>
      <c r="BG140" s="231"/>
      <c r="BH140" s="231"/>
      <c r="BI140" s="231"/>
      <c r="BJ140" s="231"/>
      <c r="BK140" s="231"/>
      <c r="BL140" s="231"/>
      <c r="BM140" s="231"/>
      <c r="BN140" s="231"/>
      <c r="BO140" s="231"/>
      <c r="BP140" s="231"/>
      <c r="BQ140" s="231"/>
      <c r="BR140" s="231"/>
      <c r="BS140" s="231"/>
      <c r="BT140" s="231"/>
      <c r="BU140" s="231"/>
      <c r="BV140" s="231"/>
      <c r="BW140" s="231"/>
      <c r="BX140" s="231"/>
      <c r="BY140" s="231"/>
      <c r="BZ140" s="231"/>
      <c r="CA140" s="231"/>
    </row>
    <row r="141" spans="1:79" s="320" customFormat="1">
      <c r="A141" s="267"/>
      <c r="B141" s="310" t="s">
        <v>82</v>
      </c>
      <c r="C141" s="290" t="s">
        <v>143</v>
      </c>
      <c r="D141" s="268">
        <v>629.85</v>
      </c>
      <c r="E141" s="309" t="s">
        <v>47</v>
      </c>
      <c r="F141" s="486">
        <v>186</v>
      </c>
      <c r="G141" s="529">
        <f t="shared" si="51"/>
        <v>188.34081</v>
      </c>
      <c r="H141" s="268">
        <f t="shared" si="52"/>
        <v>118626.45917850001</v>
      </c>
      <c r="I141" s="268">
        <v>189</v>
      </c>
      <c r="J141" s="268">
        <f t="shared" si="53"/>
        <v>191.37856500000001</v>
      </c>
      <c r="K141" s="268">
        <f t="shared" si="55"/>
        <v>120539.78916525001</v>
      </c>
      <c r="L141" s="268">
        <f t="shared" si="57"/>
        <v>239166.24834375002</v>
      </c>
      <c r="M141" s="257"/>
      <c r="N141" s="242"/>
      <c r="O141" s="525">
        <v>1.2585000000000001E-2</v>
      </c>
      <c r="P141" s="489">
        <f t="shared" si="27"/>
        <v>186</v>
      </c>
      <c r="Q141" s="489">
        <f t="shared" si="28"/>
        <v>188.34081</v>
      </c>
      <c r="R141" s="489">
        <f t="shared" si="29"/>
        <v>189</v>
      </c>
      <c r="S141" s="489">
        <f t="shared" si="30"/>
        <v>191.37856500000001</v>
      </c>
      <c r="T141" s="231"/>
      <c r="U141" s="231"/>
      <c r="V141" s="231"/>
      <c r="W141" s="231"/>
      <c r="X141" s="231"/>
      <c r="Y141" s="231"/>
      <c r="Z141" s="231"/>
      <c r="AA141" s="231"/>
      <c r="AB141" s="231"/>
      <c r="AC141" s="231"/>
      <c r="AD141" s="231"/>
      <c r="AE141" s="231"/>
      <c r="AF141" s="231"/>
      <c r="AG141" s="231"/>
      <c r="AH141" s="231"/>
      <c r="AI141" s="231"/>
      <c r="AJ141" s="231"/>
      <c r="AK141" s="231"/>
      <c r="AL141" s="231"/>
      <c r="AM141" s="231"/>
      <c r="AN141" s="231"/>
      <c r="AO141" s="231"/>
      <c r="AP141" s="231"/>
      <c r="AQ141" s="231"/>
      <c r="AR141" s="231"/>
      <c r="AS141" s="231"/>
      <c r="AT141" s="231"/>
      <c r="AU141" s="231"/>
      <c r="AV141" s="231"/>
      <c r="AW141" s="231"/>
      <c r="AX141" s="231"/>
      <c r="AY141" s="231"/>
      <c r="AZ141" s="231"/>
      <c r="BA141" s="231"/>
      <c r="BB141" s="231"/>
      <c r="BC141" s="231"/>
      <c r="BD141" s="231"/>
      <c r="BE141" s="231"/>
      <c r="BF141" s="231"/>
      <c r="BG141" s="231"/>
      <c r="BH141" s="231"/>
      <c r="BI141" s="231"/>
      <c r="BJ141" s="231"/>
      <c r="BK141" s="231"/>
      <c r="BL141" s="231"/>
      <c r="BM141" s="231"/>
      <c r="BN141" s="231"/>
      <c r="BO141" s="231"/>
      <c r="BP141" s="231"/>
      <c r="BQ141" s="231"/>
      <c r="BR141" s="231"/>
      <c r="BS141" s="231"/>
      <c r="BT141" s="231"/>
      <c r="BU141" s="231"/>
      <c r="BV141" s="231"/>
      <c r="BW141" s="231"/>
      <c r="BX141" s="231"/>
      <c r="BY141" s="231"/>
      <c r="BZ141" s="231"/>
      <c r="CA141" s="231"/>
    </row>
    <row r="142" spans="1:79" s="320" customFormat="1">
      <c r="A142" s="267"/>
      <c r="B142" s="308" t="s">
        <v>57</v>
      </c>
      <c r="C142" s="259"/>
      <c r="D142" s="268"/>
      <c r="E142" s="319"/>
      <c r="F142" s="268"/>
      <c r="G142" s="529">
        <f t="shared" si="51"/>
        <v>0</v>
      </c>
      <c r="H142" s="268">
        <f t="shared" si="52"/>
        <v>0</v>
      </c>
      <c r="I142" s="268"/>
      <c r="J142" s="268">
        <f t="shared" si="53"/>
        <v>0</v>
      </c>
      <c r="K142" s="268">
        <f t="shared" si="55"/>
        <v>0</v>
      </c>
      <c r="L142" s="268"/>
      <c r="M142" s="257"/>
      <c r="N142" s="242"/>
      <c r="O142" s="525">
        <v>1.2585000000000001E-2</v>
      </c>
      <c r="P142" s="489">
        <f t="shared" si="27"/>
        <v>0</v>
      </c>
      <c r="Q142" s="489">
        <f t="shared" si="28"/>
        <v>0</v>
      </c>
      <c r="R142" s="489">
        <f t="shared" si="29"/>
        <v>0</v>
      </c>
      <c r="S142" s="489">
        <f t="shared" si="30"/>
        <v>0</v>
      </c>
      <c r="T142" s="231"/>
      <c r="U142" s="231"/>
      <c r="V142" s="231"/>
      <c r="W142" s="231"/>
      <c r="X142" s="231"/>
      <c r="Y142" s="231"/>
      <c r="Z142" s="231"/>
      <c r="AA142" s="231"/>
      <c r="AB142" s="231"/>
      <c r="AC142" s="231"/>
      <c r="AD142" s="231"/>
      <c r="AE142" s="231"/>
      <c r="AF142" s="231"/>
      <c r="AG142" s="231"/>
      <c r="AH142" s="231"/>
      <c r="AI142" s="231"/>
      <c r="AJ142" s="231"/>
      <c r="AK142" s="231"/>
      <c r="AL142" s="231"/>
      <c r="AM142" s="231"/>
      <c r="AN142" s="231"/>
      <c r="AO142" s="231"/>
      <c r="AP142" s="231"/>
      <c r="AQ142" s="231"/>
      <c r="AR142" s="231"/>
      <c r="AS142" s="231"/>
      <c r="AT142" s="231"/>
      <c r="AU142" s="231"/>
      <c r="AV142" s="231"/>
      <c r="AW142" s="231"/>
      <c r="AX142" s="231"/>
      <c r="AY142" s="231"/>
      <c r="AZ142" s="231"/>
      <c r="BA142" s="231"/>
      <c r="BB142" s="231"/>
      <c r="BC142" s="231"/>
      <c r="BD142" s="231"/>
      <c r="BE142" s="231"/>
      <c r="BF142" s="231"/>
      <c r="BG142" s="231"/>
      <c r="BH142" s="231"/>
      <c r="BI142" s="231"/>
      <c r="BJ142" s="231"/>
      <c r="BK142" s="231"/>
      <c r="BL142" s="231"/>
      <c r="BM142" s="231"/>
      <c r="BN142" s="231"/>
      <c r="BO142" s="231"/>
      <c r="BP142" s="231"/>
      <c r="BQ142" s="231"/>
      <c r="BR142" s="231"/>
      <c r="BS142" s="231"/>
      <c r="BT142" s="231"/>
      <c r="BU142" s="231"/>
      <c r="BV142" s="231"/>
      <c r="BW142" s="231"/>
      <c r="BX142" s="231"/>
      <c r="BY142" s="231"/>
      <c r="BZ142" s="231"/>
      <c r="CA142" s="231"/>
    </row>
    <row r="143" spans="1:79" s="320" customFormat="1">
      <c r="A143" s="267"/>
      <c r="B143" s="310" t="s">
        <v>78</v>
      </c>
      <c r="C143" s="321" t="s">
        <v>126</v>
      </c>
      <c r="D143" s="407">
        <v>1272.32</v>
      </c>
      <c r="E143" s="309" t="s">
        <v>47</v>
      </c>
      <c r="F143" s="268">
        <v>148</v>
      </c>
      <c r="G143" s="529">
        <f t="shared" si="51"/>
        <v>149.86258000000001</v>
      </c>
      <c r="H143" s="268">
        <f t="shared" si="52"/>
        <v>190673.15778559999</v>
      </c>
      <c r="I143" s="268">
        <v>84</v>
      </c>
      <c r="J143" s="268">
        <f t="shared" si="53"/>
        <v>85.057140000000004</v>
      </c>
      <c r="K143" s="268">
        <f t="shared" si="55"/>
        <v>108219.90036479999</v>
      </c>
      <c r="L143" s="268">
        <f t="shared" ref="L143:L148" si="58">K143+H143</f>
        <v>298893.0581504</v>
      </c>
      <c r="M143" s="257"/>
      <c r="N143" s="242"/>
      <c r="O143" s="525">
        <v>1.2585000000000001E-2</v>
      </c>
      <c r="P143" s="489">
        <f t="shared" si="27"/>
        <v>148</v>
      </c>
      <c r="Q143" s="489">
        <f t="shared" si="28"/>
        <v>149.86258000000001</v>
      </c>
      <c r="R143" s="489">
        <f t="shared" si="29"/>
        <v>84</v>
      </c>
      <c r="S143" s="489">
        <f t="shared" si="30"/>
        <v>85.057140000000004</v>
      </c>
      <c r="T143" s="231"/>
      <c r="U143" s="231"/>
      <c r="V143" s="231"/>
      <c r="W143" s="231"/>
      <c r="X143" s="231"/>
      <c r="Y143" s="231"/>
      <c r="Z143" s="231"/>
      <c r="AA143" s="231"/>
      <c r="AB143" s="231"/>
      <c r="AC143" s="231"/>
      <c r="AD143" s="231"/>
      <c r="AE143" s="231"/>
      <c r="AF143" s="231"/>
      <c r="AG143" s="231"/>
      <c r="AH143" s="231"/>
      <c r="AI143" s="231"/>
      <c r="AJ143" s="231"/>
      <c r="AK143" s="231"/>
      <c r="AL143" s="231"/>
      <c r="AM143" s="231"/>
      <c r="AN143" s="231"/>
      <c r="AO143" s="231"/>
      <c r="AP143" s="231"/>
      <c r="AQ143" s="231"/>
      <c r="AR143" s="231"/>
      <c r="AS143" s="231"/>
      <c r="AT143" s="231"/>
      <c r="AU143" s="231"/>
      <c r="AV143" s="231"/>
      <c r="AW143" s="231"/>
      <c r="AX143" s="231"/>
      <c r="AY143" s="231"/>
      <c r="AZ143" s="231"/>
      <c r="BA143" s="231"/>
      <c r="BB143" s="231"/>
      <c r="BC143" s="231"/>
      <c r="BD143" s="231"/>
      <c r="BE143" s="231"/>
      <c r="BF143" s="231"/>
      <c r="BG143" s="231"/>
      <c r="BH143" s="231"/>
      <c r="BI143" s="231"/>
      <c r="BJ143" s="231"/>
      <c r="BK143" s="231"/>
      <c r="BL143" s="231"/>
      <c r="BM143" s="231"/>
      <c r="BN143" s="231"/>
      <c r="BO143" s="231"/>
      <c r="BP143" s="231"/>
      <c r="BQ143" s="231"/>
      <c r="BR143" s="231"/>
      <c r="BS143" s="231"/>
      <c r="BT143" s="231"/>
      <c r="BU143" s="231"/>
      <c r="BV143" s="231"/>
      <c r="BW143" s="231"/>
      <c r="BX143" s="231"/>
      <c r="BY143" s="231"/>
      <c r="BZ143" s="231"/>
      <c r="CA143" s="231"/>
    </row>
    <row r="144" spans="1:79" s="320" customFormat="1">
      <c r="A144" s="267"/>
      <c r="B144" s="310" t="s">
        <v>78</v>
      </c>
      <c r="C144" s="321" t="s">
        <v>127</v>
      </c>
      <c r="D144" s="407">
        <v>890.62</v>
      </c>
      <c r="E144" s="319" t="s">
        <v>67</v>
      </c>
      <c r="F144" s="486">
        <v>66</v>
      </c>
      <c r="G144" s="529">
        <f t="shared" si="51"/>
        <v>66.830610000000007</v>
      </c>
      <c r="H144" s="268">
        <f t="shared" si="52"/>
        <v>59520.677878200004</v>
      </c>
      <c r="I144" s="268">
        <v>44</v>
      </c>
      <c r="J144" s="268">
        <f t="shared" si="53"/>
        <v>44.553739999999998</v>
      </c>
      <c r="K144" s="268">
        <f t="shared" si="55"/>
        <v>39680.451918799998</v>
      </c>
      <c r="L144" s="268">
        <f t="shared" si="58"/>
        <v>99201.129797000001</v>
      </c>
      <c r="M144" s="257"/>
      <c r="N144" s="242"/>
      <c r="O144" s="525">
        <v>1.2585000000000001E-2</v>
      </c>
      <c r="P144" s="489">
        <f t="shared" si="27"/>
        <v>66</v>
      </c>
      <c r="Q144" s="489">
        <f t="shared" si="28"/>
        <v>66.830610000000007</v>
      </c>
      <c r="R144" s="489">
        <f t="shared" si="29"/>
        <v>44</v>
      </c>
      <c r="S144" s="489">
        <f t="shared" si="30"/>
        <v>44.553739999999998</v>
      </c>
      <c r="T144" s="231"/>
      <c r="U144" s="231"/>
      <c r="V144" s="231"/>
      <c r="W144" s="231"/>
      <c r="X144" s="231"/>
      <c r="Y144" s="231"/>
      <c r="Z144" s="231"/>
      <c r="AA144" s="231"/>
      <c r="AB144" s="231"/>
      <c r="AC144" s="231"/>
      <c r="AD144" s="231"/>
      <c r="AE144" s="231"/>
      <c r="AF144" s="231"/>
      <c r="AG144" s="231"/>
      <c r="AH144" s="231"/>
      <c r="AI144" s="231"/>
      <c r="AJ144" s="231"/>
      <c r="AK144" s="231"/>
      <c r="AL144" s="231"/>
      <c r="AM144" s="231"/>
      <c r="AN144" s="231"/>
      <c r="AO144" s="231"/>
      <c r="AP144" s="231"/>
      <c r="AQ144" s="231"/>
      <c r="AR144" s="231"/>
      <c r="AS144" s="231"/>
      <c r="AT144" s="231"/>
      <c r="AU144" s="231"/>
      <c r="AV144" s="231"/>
      <c r="AW144" s="231"/>
      <c r="AX144" s="231"/>
      <c r="AY144" s="231"/>
      <c r="AZ144" s="231"/>
      <c r="BA144" s="231"/>
      <c r="BB144" s="231"/>
      <c r="BC144" s="231"/>
      <c r="BD144" s="231"/>
      <c r="BE144" s="231"/>
      <c r="BF144" s="231"/>
      <c r="BG144" s="231"/>
      <c r="BH144" s="231"/>
      <c r="BI144" s="231"/>
      <c r="BJ144" s="231"/>
      <c r="BK144" s="231"/>
      <c r="BL144" s="231"/>
      <c r="BM144" s="231"/>
      <c r="BN144" s="231"/>
      <c r="BO144" s="231"/>
      <c r="BP144" s="231"/>
      <c r="BQ144" s="231"/>
      <c r="BR144" s="231"/>
      <c r="BS144" s="231"/>
      <c r="BT144" s="231"/>
      <c r="BU144" s="231"/>
      <c r="BV144" s="231"/>
      <c r="BW144" s="231"/>
      <c r="BX144" s="231"/>
      <c r="BY144" s="231"/>
      <c r="BZ144" s="231"/>
      <c r="CA144" s="231"/>
    </row>
    <row r="145" spans="1:79" s="320" customFormat="1">
      <c r="A145" s="267"/>
      <c r="B145" s="310" t="s">
        <v>79</v>
      </c>
      <c r="C145" s="290" t="s">
        <v>128</v>
      </c>
      <c r="D145" s="268">
        <v>331.5</v>
      </c>
      <c r="E145" s="309" t="s">
        <v>47</v>
      </c>
      <c r="F145" s="486">
        <v>75</v>
      </c>
      <c r="G145" s="529">
        <f t="shared" si="51"/>
        <v>75.943875000000006</v>
      </c>
      <c r="H145" s="268">
        <f t="shared" si="52"/>
        <v>25175.394562500001</v>
      </c>
      <c r="I145" s="268">
        <v>95</v>
      </c>
      <c r="J145" s="268">
        <f t="shared" si="53"/>
        <v>96.195575000000005</v>
      </c>
      <c r="K145" s="268">
        <f t="shared" si="55"/>
        <v>31888.8331125</v>
      </c>
      <c r="L145" s="268">
        <f t="shared" si="58"/>
        <v>57064.227675000002</v>
      </c>
      <c r="M145" s="257"/>
      <c r="N145" s="242"/>
      <c r="O145" s="525">
        <v>1.2585000000000001E-2</v>
      </c>
      <c r="P145" s="489">
        <f t="shared" si="27"/>
        <v>75</v>
      </c>
      <c r="Q145" s="489">
        <f t="shared" si="28"/>
        <v>75.943875000000006</v>
      </c>
      <c r="R145" s="489">
        <f t="shared" si="29"/>
        <v>95</v>
      </c>
      <c r="S145" s="489">
        <f t="shared" si="30"/>
        <v>96.195575000000005</v>
      </c>
      <c r="T145" s="231"/>
      <c r="U145" s="231"/>
      <c r="V145" s="231"/>
      <c r="W145" s="231"/>
      <c r="X145" s="231"/>
      <c r="Y145" s="231"/>
      <c r="Z145" s="231"/>
      <c r="AA145" s="231"/>
      <c r="AB145" s="231"/>
      <c r="AC145" s="231"/>
      <c r="AD145" s="231"/>
      <c r="AE145" s="231"/>
      <c r="AF145" s="231"/>
      <c r="AG145" s="231"/>
      <c r="AH145" s="231"/>
      <c r="AI145" s="231"/>
      <c r="AJ145" s="231"/>
      <c r="AK145" s="231"/>
      <c r="AL145" s="231"/>
      <c r="AM145" s="231"/>
      <c r="AN145" s="231"/>
      <c r="AO145" s="231"/>
      <c r="AP145" s="231"/>
      <c r="AQ145" s="231"/>
      <c r="AR145" s="231"/>
      <c r="AS145" s="231"/>
      <c r="AT145" s="231"/>
      <c r="AU145" s="231"/>
      <c r="AV145" s="231"/>
      <c r="AW145" s="231"/>
      <c r="AX145" s="231"/>
      <c r="AY145" s="231"/>
      <c r="AZ145" s="231"/>
      <c r="BA145" s="231"/>
      <c r="BB145" s="231"/>
      <c r="BC145" s="231"/>
      <c r="BD145" s="231"/>
      <c r="BE145" s="231"/>
      <c r="BF145" s="231"/>
      <c r="BG145" s="231"/>
      <c r="BH145" s="231"/>
      <c r="BI145" s="231"/>
      <c r="BJ145" s="231"/>
      <c r="BK145" s="231"/>
      <c r="BL145" s="231"/>
      <c r="BM145" s="231"/>
      <c r="BN145" s="231"/>
      <c r="BO145" s="231"/>
      <c r="BP145" s="231"/>
      <c r="BQ145" s="231"/>
      <c r="BR145" s="231"/>
      <c r="BS145" s="231"/>
      <c r="BT145" s="231"/>
      <c r="BU145" s="231"/>
      <c r="BV145" s="231"/>
      <c r="BW145" s="231"/>
      <c r="BX145" s="231"/>
      <c r="BY145" s="231"/>
      <c r="BZ145" s="231"/>
      <c r="CA145" s="231"/>
    </row>
    <row r="146" spans="1:79" s="320" customFormat="1">
      <c r="A146" s="267"/>
      <c r="B146" s="310" t="s">
        <v>80</v>
      </c>
      <c r="C146" s="290" t="s">
        <v>129</v>
      </c>
      <c r="D146" s="268">
        <v>1583.29</v>
      </c>
      <c r="E146" s="309" t="s">
        <v>47</v>
      </c>
      <c r="F146" s="486">
        <v>75</v>
      </c>
      <c r="G146" s="529">
        <f t="shared" si="51"/>
        <v>75.943875000000006</v>
      </c>
      <c r="H146" s="268">
        <f t="shared" si="52"/>
        <v>120241.17784875001</v>
      </c>
      <c r="I146" s="268">
        <v>82</v>
      </c>
      <c r="J146" s="268">
        <f t="shared" si="53"/>
        <v>83.031970000000001</v>
      </c>
      <c r="K146" s="268">
        <f t="shared" si="55"/>
        <v>131463.68778129999</v>
      </c>
      <c r="L146" s="268">
        <f t="shared" si="58"/>
        <v>251704.86563005002</v>
      </c>
      <c r="M146" s="257"/>
      <c r="N146" s="242"/>
      <c r="O146" s="525">
        <v>1.2585000000000001E-2</v>
      </c>
      <c r="P146" s="489">
        <f t="shared" si="27"/>
        <v>75</v>
      </c>
      <c r="Q146" s="489">
        <f t="shared" si="28"/>
        <v>75.943875000000006</v>
      </c>
      <c r="R146" s="489">
        <f t="shared" si="29"/>
        <v>82</v>
      </c>
      <c r="S146" s="489">
        <f t="shared" si="30"/>
        <v>83.031970000000001</v>
      </c>
      <c r="T146" s="231"/>
      <c r="U146" s="231"/>
      <c r="V146" s="231"/>
      <c r="W146" s="231"/>
      <c r="X146" s="231"/>
      <c r="Y146" s="231"/>
      <c r="Z146" s="231"/>
      <c r="AA146" s="231"/>
      <c r="AB146" s="231"/>
      <c r="AC146" s="231"/>
      <c r="AD146" s="231"/>
      <c r="AE146" s="231"/>
      <c r="AF146" s="231"/>
      <c r="AG146" s="231"/>
      <c r="AH146" s="231"/>
      <c r="AI146" s="231"/>
      <c r="AJ146" s="231"/>
      <c r="AK146" s="231"/>
      <c r="AL146" s="231"/>
      <c r="AM146" s="231"/>
      <c r="AN146" s="231"/>
      <c r="AO146" s="231"/>
      <c r="AP146" s="231"/>
      <c r="AQ146" s="231"/>
      <c r="AR146" s="231"/>
      <c r="AS146" s="231"/>
      <c r="AT146" s="231"/>
      <c r="AU146" s="231"/>
      <c r="AV146" s="231"/>
      <c r="AW146" s="231"/>
      <c r="AX146" s="231"/>
      <c r="AY146" s="231"/>
      <c r="AZ146" s="231"/>
      <c r="BA146" s="231"/>
      <c r="BB146" s="231"/>
      <c r="BC146" s="231"/>
      <c r="BD146" s="231"/>
      <c r="BE146" s="231"/>
      <c r="BF146" s="231"/>
      <c r="BG146" s="231"/>
      <c r="BH146" s="231"/>
      <c r="BI146" s="231"/>
      <c r="BJ146" s="231"/>
      <c r="BK146" s="231"/>
      <c r="BL146" s="231"/>
      <c r="BM146" s="231"/>
      <c r="BN146" s="231"/>
      <c r="BO146" s="231"/>
      <c r="BP146" s="231"/>
      <c r="BQ146" s="231"/>
      <c r="BR146" s="231"/>
      <c r="BS146" s="231"/>
      <c r="BT146" s="231"/>
      <c r="BU146" s="231"/>
      <c r="BV146" s="231"/>
      <c r="BW146" s="231"/>
      <c r="BX146" s="231"/>
      <c r="BY146" s="231"/>
      <c r="BZ146" s="231"/>
      <c r="CA146" s="231"/>
    </row>
    <row r="147" spans="1:79" s="320" customFormat="1" ht="42">
      <c r="A147" s="267"/>
      <c r="B147" s="310" t="s">
        <v>81</v>
      </c>
      <c r="C147" s="265" t="s">
        <v>262</v>
      </c>
      <c r="D147" s="268">
        <v>10</v>
      </c>
      <c r="E147" s="309" t="s">
        <v>47</v>
      </c>
      <c r="F147" s="486">
        <v>319</v>
      </c>
      <c r="G147" s="529">
        <f t="shared" si="51"/>
        <v>323.01461499999999</v>
      </c>
      <c r="H147" s="268">
        <f t="shared" si="52"/>
        <v>3230.14615</v>
      </c>
      <c r="I147" s="268">
        <v>88</v>
      </c>
      <c r="J147" s="268">
        <f t="shared" si="53"/>
        <v>89.107479999999995</v>
      </c>
      <c r="K147" s="268">
        <f t="shared" si="55"/>
        <v>891.07479999999998</v>
      </c>
      <c r="L147" s="268">
        <f t="shared" si="58"/>
        <v>4121.2209499999999</v>
      </c>
      <c r="M147" s="257"/>
      <c r="N147" s="242"/>
      <c r="O147" s="525">
        <v>1.2585000000000001E-2</v>
      </c>
      <c r="P147" s="489">
        <f t="shared" si="27"/>
        <v>319</v>
      </c>
      <c r="Q147" s="489">
        <f t="shared" si="28"/>
        <v>323.01461499999999</v>
      </c>
      <c r="R147" s="489">
        <f t="shared" si="29"/>
        <v>88</v>
      </c>
      <c r="S147" s="489">
        <f t="shared" si="30"/>
        <v>89.107479999999995</v>
      </c>
      <c r="T147" s="231"/>
      <c r="U147" s="231"/>
      <c r="V147" s="231"/>
      <c r="W147" s="231"/>
      <c r="X147" s="231"/>
      <c r="Y147" s="231"/>
      <c r="Z147" s="231"/>
      <c r="AA147" s="231"/>
      <c r="AB147" s="231"/>
      <c r="AC147" s="231"/>
      <c r="AD147" s="231"/>
      <c r="AE147" s="231"/>
      <c r="AF147" s="231"/>
      <c r="AG147" s="231"/>
      <c r="AH147" s="231"/>
      <c r="AI147" s="231"/>
      <c r="AJ147" s="231"/>
      <c r="AK147" s="231"/>
      <c r="AL147" s="231"/>
      <c r="AM147" s="231"/>
      <c r="AN147" s="231"/>
      <c r="AO147" s="231"/>
      <c r="AP147" s="231"/>
      <c r="AQ147" s="231"/>
      <c r="AR147" s="231"/>
      <c r="AS147" s="231"/>
      <c r="AT147" s="231"/>
      <c r="AU147" s="231"/>
      <c r="AV147" s="231"/>
      <c r="AW147" s="231"/>
      <c r="AX147" s="231"/>
      <c r="AY147" s="231"/>
      <c r="AZ147" s="231"/>
      <c r="BA147" s="231"/>
      <c r="BB147" s="231"/>
      <c r="BC147" s="231"/>
      <c r="BD147" s="231"/>
      <c r="BE147" s="231"/>
      <c r="BF147" s="231"/>
      <c r="BG147" s="231"/>
      <c r="BH147" s="231"/>
      <c r="BI147" s="231"/>
      <c r="BJ147" s="231"/>
      <c r="BK147" s="231"/>
      <c r="BL147" s="231"/>
      <c r="BM147" s="231"/>
      <c r="BN147" s="231"/>
      <c r="BO147" s="231"/>
      <c r="BP147" s="231"/>
      <c r="BQ147" s="231"/>
      <c r="BR147" s="231"/>
      <c r="BS147" s="231"/>
      <c r="BT147" s="231"/>
      <c r="BU147" s="231"/>
      <c r="BV147" s="231"/>
      <c r="BW147" s="231"/>
      <c r="BX147" s="231"/>
      <c r="BY147" s="231"/>
      <c r="BZ147" s="231"/>
      <c r="CA147" s="231"/>
    </row>
    <row r="148" spans="1:79" s="320" customFormat="1">
      <c r="A148" s="267"/>
      <c r="B148" s="310" t="s">
        <v>82</v>
      </c>
      <c r="C148" s="290" t="s">
        <v>143</v>
      </c>
      <c r="D148" s="268">
        <v>629.85</v>
      </c>
      <c r="E148" s="309" t="s">
        <v>47</v>
      </c>
      <c r="F148" s="486">
        <v>186</v>
      </c>
      <c r="G148" s="529">
        <f t="shared" si="51"/>
        <v>188.34081</v>
      </c>
      <c r="H148" s="268">
        <f t="shared" si="52"/>
        <v>118626.45917850001</v>
      </c>
      <c r="I148" s="268">
        <v>189</v>
      </c>
      <c r="J148" s="268">
        <f t="shared" si="53"/>
        <v>191.37856500000001</v>
      </c>
      <c r="K148" s="268">
        <f t="shared" si="55"/>
        <v>120539.78916525001</v>
      </c>
      <c r="L148" s="268">
        <f t="shared" si="58"/>
        <v>239166.24834375002</v>
      </c>
      <c r="M148" s="257"/>
      <c r="N148" s="242"/>
      <c r="O148" s="525">
        <v>1.2585000000000001E-2</v>
      </c>
      <c r="P148" s="489">
        <f t="shared" si="27"/>
        <v>186</v>
      </c>
      <c r="Q148" s="489">
        <f t="shared" si="28"/>
        <v>188.34081</v>
      </c>
      <c r="R148" s="489">
        <f t="shared" si="29"/>
        <v>189</v>
      </c>
      <c r="S148" s="489">
        <f t="shared" si="30"/>
        <v>191.37856500000001</v>
      </c>
      <c r="T148" s="231"/>
      <c r="U148" s="231"/>
      <c r="V148" s="231"/>
      <c r="W148" s="231"/>
      <c r="X148" s="231"/>
      <c r="Y148" s="231"/>
      <c r="Z148" s="231"/>
      <c r="AA148" s="231"/>
      <c r="AB148" s="231"/>
      <c r="AC148" s="231"/>
      <c r="AD148" s="231"/>
      <c r="AE148" s="231"/>
      <c r="AF148" s="231"/>
      <c r="AG148" s="231"/>
      <c r="AH148" s="231"/>
      <c r="AI148" s="231"/>
      <c r="AJ148" s="231"/>
      <c r="AK148" s="231"/>
      <c r="AL148" s="231"/>
      <c r="AM148" s="231"/>
      <c r="AN148" s="231"/>
      <c r="AO148" s="231"/>
      <c r="AP148" s="231"/>
      <c r="AQ148" s="231"/>
      <c r="AR148" s="231"/>
      <c r="AS148" s="231"/>
      <c r="AT148" s="231"/>
      <c r="AU148" s="231"/>
      <c r="AV148" s="231"/>
      <c r="AW148" s="231"/>
      <c r="AX148" s="231"/>
      <c r="AY148" s="231"/>
      <c r="AZ148" s="231"/>
      <c r="BA148" s="231"/>
      <c r="BB148" s="231"/>
      <c r="BC148" s="231"/>
      <c r="BD148" s="231"/>
      <c r="BE148" s="231"/>
      <c r="BF148" s="231"/>
      <c r="BG148" s="231"/>
      <c r="BH148" s="231"/>
      <c r="BI148" s="231"/>
      <c r="BJ148" s="231"/>
      <c r="BK148" s="231"/>
      <c r="BL148" s="231"/>
      <c r="BM148" s="231"/>
      <c r="BN148" s="231"/>
      <c r="BO148" s="231"/>
      <c r="BP148" s="231"/>
      <c r="BQ148" s="231"/>
      <c r="BR148" s="231"/>
      <c r="BS148" s="231"/>
      <c r="BT148" s="231"/>
      <c r="BU148" s="231"/>
      <c r="BV148" s="231"/>
      <c r="BW148" s="231"/>
      <c r="BX148" s="231"/>
      <c r="BY148" s="231"/>
      <c r="BZ148" s="231"/>
      <c r="CA148" s="231"/>
    </row>
    <row r="149" spans="1:79" s="320" customFormat="1">
      <c r="A149" s="267"/>
      <c r="B149" s="308" t="s">
        <v>58</v>
      </c>
      <c r="C149" s="259"/>
      <c r="D149" s="268"/>
      <c r="E149" s="319"/>
      <c r="F149" s="268"/>
      <c r="G149" s="529">
        <f t="shared" si="51"/>
        <v>0</v>
      </c>
      <c r="H149" s="268">
        <f t="shared" si="52"/>
        <v>0</v>
      </c>
      <c r="I149" s="268"/>
      <c r="J149" s="268">
        <f t="shared" si="53"/>
        <v>0</v>
      </c>
      <c r="K149" s="268">
        <f t="shared" si="55"/>
        <v>0</v>
      </c>
      <c r="L149" s="268"/>
      <c r="M149" s="257"/>
      <c r="N149" s="242"/>
      <c r="O149" s="525">
        <v>1.2585000000000001E-2</v>
      </c>
      <c r="P149" s="489">
        <f t="shared" si="27"/>
        <v>0</v>
      </c>
      <c r="Q149" s="489">
        <f t="shared" si="28"/>
        <v>0</v>
      </c>
      <c r="R149" s="489">
        <f t="shared" si="29"/>
        <v>0</v>
      </c>
      <c r="S149" s="489">
        <f t="shared" si="30"/>
        <v>0</v>
      </c>
      <c r="T149" s="231"/>
      <c r="U149" s="231"/>
      <c r="V149" s="231"/>
      <c r="W149" s="231"/>
      <c r="X149" s="231"/>
      <c r="Y149" s="231"/>
      <c r="Z149" s="231"/>
      <c r="AA149" s="231"/>
      <c r="AB149" s="231"/>
      <c r="AC149" s="231"/>
      <c r="AD149" s="231"/>
      <c r="AE149" s="231"/>
      <c r="AF149" s="231"/>
      <c r="AG149" s="231"/>
      <c r="AH149" s="231"/>
      <c r="AI149" s="231"/>
      <c r="AJ149" s="231"/>
      <c r="AK149" s="231"/>
      <c r="AL149" s="231"/>
      <c r="AM149" s="231"/>
      <c r="AN149" s="231"/>
      <c r="AO149" s="231"/>
      <c r="AP149" s="231"/>
      <c r="AQ149" s="231"/>
      <c r="AR149" s="231"/>
      <c r="AS149" s="231"/>
      <c r="AT149" s="231"/>
      <c r="AU149" s="231"/>
      <c r="AV149" s="231"/>
      <c r="AW149" s="231"/>
      <c r="AX149" s="231"/>
      <c r="AY149" s="231"/>
      <c r="AZ149" s="231"/>
      <c r="BA149" s="231"/>
      <c r="BB149" s="231"/>
      <c r="BC149" s="231"/>
      <c r="BD149" s="231"/>
      <c r="BE149" s="231"/>
      <c r="BF149" s="231"/>
      <c r="BG149" s="231"/>
      <c r="BH149" s="231"/>
      <c r="BI149" s="231"/>
      <c r="BJ149" s="231"/>
      <c r="BK149" s="231"/>
      <c r="BL149" s="231"/>
      <c r="BM149" s="231"/>
      <c r="BN149" s="231"/>
      <c r="BO149" s="231"/>
      <c r="BP149" s="231"/>
      <c r="BQ149" s="231"/>
      <c r="BR149" s="231"/>
      <c r="BS149" s="231"/>
      <c r="BT149" s="231"/>
      <c r="BU149" s="231"/>
      <c r="BV149" s="231"/>
      <c r="BW149" s="231"/>
      <c r="BX149" s="231"/>
      <c r="BY149" s="231"/>
      <c r="BZ149" s="231"/>
      <c r="CA149" s="231"/>
    </row>
    <row r="150" spans="1:79" s="320" customFormat="1">
      <c r="A150" s="267"/>
      <c r="B150" s="310" t="s">
        <v>78</v>
      </c>
      <c r="C150" s="321" t="s">
        <v>126</v>
      </c>
      <c r="D150" s="407">
        <v>993.97</v>
      </c>
      <c r="E150" s="309" t="s">
        <v>47</v>
      </c>
      <c r="F150" s="268">
        <v>148</v>
      </c>
      <c r="G150" s="529">
        <f t="shared" si="51"/>
        <v>149.86258000000001</v>
      </c>
      <c r="H150" s="268">
        <f t="shared" si="52"/>
        <v>148958.9086426</v>
      </c>
      <c r="I150" s="268">
        <v>84</v>
      </c>
      <c r="J150" s="268">
        <f t="shared" si="53"/>
        <v>85.057140000000004</v>
      </c>
      <c r="K150" s="268">
        <f t="shared" si="55"/>
        <v>84544.245445799999</v>
      </c>
      <c r="L150" s="268">
        <f t="shared" ref="L150:L155" si="59">K150+H150</f>
        <v>233503.15408840001</v>
      </c>
      <c r="M150" s="257"/>
      <c r="N150" s="242"/>
      <c r="O150" s="525">
        <v>1.2585000000000001E-2</v>
      </c>
      <c r="P150" s="489">
        <f t="shared" si="27"/>
        <v>148</v>
      </c>
      <c r="Q150" s="489">
        <f t="shared" si="28"/>
        <v>149.86258000000001</v>
      </c>
      <c r="R150" s="489">
        <f t="shared" si="29"/>
        <v>84</v>
      </c>
      <c r="S150" s="489">
        <f t="shared" si="30"/>
        <v>85.057140000000004</v>
      </c>
      <c r="T150" s="231"/>
      <c r="U150" s="231"/>
      <c r="V150" s="231"/>
      <c r="W150" s="231"/>
      <c r="X150" s="231"/>
      <c r="Y150" s="231"/>
      <c r="Z150" s="231"/>
      <c r="AA150" s="231"/>
      <c r="AB150" s="231"/>
      <c r="AC150" s="231"/>
      <c r="AD150" s="231"/>
      <c r="AE150" s="231"/>
      <c r="AF150" s="231"/>
      <c r="AG150" s="231"/>
      <c r="AH150" s="231"/>
      <c r="AI150" s="231"/>
      <c r="AJ150" s="231"/>
      <c r="AK150" s="231"/>
      <c r="AL150" s="231"/>
      <c r="AM150" s="231"/>
      <c r="AN150" s="231"/>
      <c r="AO150" s="231"/>
      <c r="AP150" s="231"/>
      <c r="AQ150" s="231"/>
      <c r="AR150" s="231"/>
      <c r="AS150" s="231"/>
      <c r="AT150" s="231"/>
      <c r="AU150" s="231"/>
      <c r="AV150" s="231"/>
      <c r="AW150" s="231"/>
      <c r="AX150" s="231"/>
      <c r="AY150" s="231"/>
      <c r="AZ150" s="231"/>
      <c r="BA150" s="231"/>
      <c r="BB150" s="231"/>
      <c r="BC150" s="231"/>
      <c r="BD150" s="231"/>
      <c r="BE150" s="231"/>
      <c r="BF150" s="231"/>
      <c r="BG150" s="231"/>
      <c r="BH150" s="231"/>
      <c r="BI150" s="231"/>
      <c r="BJ150" s="231"/>
      <c r="BK150" s="231"/>
      <c r="BL150" s="231"/>
      <c r="BM150" s="231"/>
      <c r="BN150" s="231"/>
      <c r="BO150" s="231"/>
      <c r="BP150" s="231"/>
      <c r="BQ150" s="231"/>
      <c r="BR150" s="231"/>
      <c r="BS150" s="231"/>
      <c r="BT150" s="231"/>
      <c r="BU150" s="231"/>
      <c r="BV150" s="231"/>
      <c r="BW150" s="231"/>
      <c r="BX150" s="231"/>
      <c r="BY150" s="231"/>
      <c r="BZ150" s="231"/>
      <c r="CA150" s="231"/>
    </row>
    <row r="151" spans="1:79" s="320" customFormat="1">
      <c r="A151" s="267"/>
      <c r="B151" s="310" t="s">
        <v>78</v>
      </c>
      <c r="C151" s="321" t="s">
        <v>127</v>
      </c>
      <c r="D151" s="407">
        <v>695.78</v>
      </c>
      <c r="E151" s="319" t="s">
        <v>67</v>
      </c>
      <c r="F151" s="486">
        <v>66</v>
      </c>
      <c r="G151" s="529">
        <f t="shared" si="51"/>
        <v>66.830610000000007</v>
      </c>
      <c r="H151" s="268">
        <f t="shared" si="52"/>
        <v>46499.4018258</v>
      </c>
      <c r="I151" s="268">
        <v>44</v>
      </c>
      <c r="J151" s="268">
        <f t="shared" si="53"/>
        <v>44.553739999999998</v>
      </c>
      <c r="K151" s="268">
        <f t="shared" si="55"/>
        <v>30999.601217199997</v>
      </c>
      <c r="L151" s="268">
        <f t="shared" si="59"/>
        <v>77499.003043000004</v>
      </c>
      <c r="M151" s="257"/>
      <c r="N151" s="242"/>
      <c r="O151" s="525">
        <v>1.2585000000000001E-2</v>
      </c>
      <c r="P151" s="489">
        <f t="shared" si="27"/>
        <v>66</v>
      </c>
      <c r="Q151" s="489">
        <f t="shared" si="28"/>
        <v>66.830610000000007</v>
      </c>
      <c r="R151" s="489">
        <f t="shared" si="29"/>
        <v>44</v>
      </c>
      <c r="S151" s="489">
        <f t="shared" si="30"/>
        <v>44.553739999999998</v>
      </c>
      <c r="T151" s="231"/>
      <c r="U151" s="231"/>
      <c r="V151" s="231"/>
      <c r="W151" s="231"/>
      <c r="X151" s="231"/>
      <c r="Y151" s="231"/>
      <c r="Z151" s="231"/>
      <c r="AA151" s="231"/>
      <c r="AB151" s="231"/>
      <c r="AC151" s="231"/>
      <c r="AD151" s="231"/>
      <c r="AE151" s="231"/>
      <c r="AF151" s="231"/>
      <c r="AG151" s="231"/>
      <c r="AH151" s="231"/>
      <c r="AI151" s="231"/>
      <c r="AJ151" s="231"/>
      <c r="AK151" s="231"/>
      <c r="AL151" s="231"/>
      <c r="AM151" s="231"/>
      <c r="AN151" s="231"/>
      <c r="AO151" s="231"/>
      <c r="AP151" s="231"/>
      <c r="AQ151" s="231"/>
      <c r="AR151" s="231"/>
      <c r="AS151" s="231"/>
      <c r="AT151" s="231"/>
      <c r="AU151" s="231"/>
      <c r="AV151" s="231"/>
      <c r="AW151" s="231"/>
      <c r="AX151" s="231"/>
      <c r="AY151" s="231"/>
      <c r="AZ151" s="231"/>
      <c r="BA151" s="231"/>
      <c r="BB151" s="231"/>
      <c r="BC151" s="231"/>
      <c r="BD151" s="231"/>
      <c r="BE151" s="231"/>
      <c r="BF151" s="231"/>
      <c r="BG151" s="231"/>
      <c r="BH151" s="231"/>
      <c r="BI151" s="231"/>
      <c r="BJ151" s="231"/>
      <c r="BK151" s="231"/>
      <c r="BL151" s="231"/>
      <c r="BM151" s="231"/>
      <c r="BN151" s="231"/>
      <c r="BO151" s="231"/>
      <c r="BP151" s="231"/>
      <c r="BQ151" s="231"/>
      <c r="BR151" s="231"/>
      <c r="BS151" s="231"/>
      <c r="BT151" s="231"/>
      <c r="BU151" s="231"/>
      <c r="BV151" s="231"/>
      <c r="BW151" s="231"/>
      <c r="BX151" s="231"/>
      <c r="BY151" s="231"/>
      <c r="BZ151" s="231"/>
      <c r="CA151" s="231"/>
    </row>
    <row r="152" spans="1:79" s="320" customFormat="1">
      <c r="A152" s="267"/>
      <c r="B152" s="310" t="s">
        <v>79</v>
      </c>
      <c r="C152" s="290" t="s">
        <v>128</v>
      </c>
      <c r="D152" s="268">
        <v>243</v>
      </c>
      <c r="E152" s="309" t="s">
        <v>47</v>
      </c>
      <c r="F152" s="486">
        <v>75</v>
      </c>
      <c r="G152" s="529">
        <f t="shared" si="51"/>
        <v>75.943875000000006</v>
      </c>
      <c r="H152" s="268">
        <f t="shared" si="52"/>
        <v>18454.361625000001</v>
      </c>
      <c r="I152" s="268">
        <v>95</v>
      </c>
      <c r="J152" s="268">
        <f t="shared" si="53"/>
        <v>96.195575000000005</v>
      </c>
      <c r="K152" s="268">
        <f t="shared" si="55"/>
        <v>23375.524725000003</v>
      </c>
      <c r="L152" s="268">
        <f t="shared" si="59"/>
        <v>41829.886350000001</v>
      </c>
      <c r="M152" s="257"/>
      <c r="N152" s="242"/>
      <c r="O152" s="525">
        <v>1.2585000000000001E-2</v>
      </c>
      <c r="P152" s="489">
        <f t="shared" si="27"/>
        <v>75</v>
      </c>
      <c r="Q152" s="489">
        <f t="shared" si="28"/>
        <v>75.943875000000006</v>
      </c>
      <c r="R152" s="489">
        <f t="shared" si="29"/>
        <v>95</v>
      </c>
      <c r="S152" s="489">
        <f t="shared" si="30"/>
        <v>96.195575000000005</v>
      </c>
      <c r="T152" s="231"/>
      <c r="U152" s="231"/>
      <c r="V152" s="231"/>
      <c r="W152" s="231"/>
      <c r="X152" s="231"/>
      <c r="Y152" s="231"/>
      <c r="Z152" s="231"/>
      <c r="AA152" s="231"/>
      <c r="AB152" s="231"/>
      <c r="AC152" s="231"/>
      <c r="AD152" s="231"/>
      <c r="AE152" s="231"/>
      <c r="AF152" s="231"/>
      <c r="AG152" s="231"/>
      <c r="AH152" s="231"/>
      <c r="AI152" s="231"/>
      <c r="AJ152" s="231"/>
      <c r="AK152" s="231"/>
      <c r="AL152" s="231"/>
      <c r="AM152" s="231"/>
      <c r="AN152" s="231"/>
      <c r="AO152" s="231"/>
      <c r="AP152" s="231"/>
      <c r="AQ152" s="231"/>
      <c r="AR152" s="231"/>
      <c r="AS152" s="231"/>
      <c r="AT152" s="231"/>
      <c r="AU152" s="231"/>
      <c r="AV152" s="231"/>
      <c r="AW152" s="231"/>
      <c r="AX152" s="231"/>
      <c r="AY152" s="231"/>
      <c r="AZ152" s="231"/>
      <c r="BA152" s="231"/>
      <c r="BB152" s="231"/>
      <c r="BC152" s="231"/>
      <c r="BD152" s="231"/>
      <c r="BE152" s="231"/>
      <c r="BF152" s="231"/>
      <c r="BG152" s="231"/>
      <c r="BH152" s="231"/>
      <c r="BI152" s="231"/>
      <c r="BJ152" s="231"/>
      <c r="BK152" s="231"/>
      <c r="BL152" s="231"/>
      <c r="BM152" s="231"/>
      <c r="BN152" s="231"/>
      <c r="BO152" s="231"/>
      <c r="BP152" s="231"/>
      <c r="BQ152" s="231"/>
      <c r="BR152" s="231"/>
      <c r="BS152" s="231"/>
      <c r="BT152" s="231"/>
      <c r="BU152" s="231"/>
      <c r="BV152" s="231"/>
      <c r="BW152" s="231"/>
      <c r="BX152" s="231"/>
      <c r="BY152" s="231"/>
      <c r="BZ152" s="231"/>
      <c r="CA152" s="231"/>
    </row>
    <row r="153" spans="1:79" s="320" customFormat="1">
      <c r="A153" s="267"/>
      <c r="B153" s="310" t="s">
        <v>80</v>
      </c>
      <c r="C153" s="290" t="s">
        <v>129</v>
      </c>
      <c r="D153" s="268">
        <v>1189.19</v>
      </c>
      <c r="E153" s="309" t="s">
        <v>47</v>
      </c>
      <c r="F153" s="486">
        <v>75</v>
      </c>
      <c r="G153" s="529">
        <f t="shared" si="51"/>
        <v>75.943875000000006</v>
      </c>
      <c r="H153" s="268">
        <f t="shared" si="52"/>
        <v>90311.696711250013</v>
      </c>
      <c r="I153" s="268">
        <v>82</v>
      </c>
      <c r="J153" s="268">
        <f t="shared" si="53"/>
        <v>83.031970000000001</v>
      </c>
      <c r="K153" s="268">
        <f t="shared" si="55"/>
        <v>98740.788404300009</v>
      </c>
      <c r="L153" s="268">
        <f t="shared" si="59"/>
        <v>189052.48511555002</v>
      </c>
      <c r="M153" s="257"/>
      <c r="N153" s="242"/>
      <c r="O153" s="525">
        <v>1.2585000000000001E-2</v>
      </c>
      <c r="P153" s="489">
        <f t="shared" si="27"/>
        <v>75</v>
      </c>
      <c r="Q153" s="489">
        <f t="shared" si="28"/>
        <v>75.943875000000006</v>
      </c>
      <c r="R153" s="489">
        <f t="shared" si="29"/>
        <v>82</v>
      </c>
      <c r="S153" s="489">
        <f t="shared" si="30"/>
        <v>83.031970000000001</v>
      </c>
      <c r="T153" s="231"/>
      <c r="U153" s="231"/>
      <c r="V153" s="231"/>
      <c r="W153" s="231"/>
      <c r="X153" s="231"/>
      <c r="Y153" s="231"/>
      <c r="Z153" s="231"/>
      <c r="AA153" s="231"/>
      <c r="AB153" s="231"/>
      <c r="AC153" s="231"/>
      <c r="AD153" s="231"/>
      <c r="AE153" s="231"/>
      <c r="AF153" s="231"/>
      <c r="AG153" s="231"/>
      <c r="AH153" s="231"/>
      <c r="AI153" s="231"/>
      <c r="AJ153" s="231"/>
      <c r="AK153" s="231"/>
      <c r="AL153" s="231"/>
      <c r="AM153" s="231"/>
      <c r="AN153" s="231"/>
      <c r="AO153" s="231"/>
      <c r="AP153" s="231"/>
      <c r="AQ153" s="231"/>
      <c r="AR153" s="231"/>
      <c r="AS153" s="231"/>
      <c r="AT153" s="231"/>
      <c r="AU153" s="231"/>
      <c r="AV153" s="231"/>
      <c r="AW153" s="231"/>
      <c r="AX153" s="231"/>
      <c r="AY153" s="231"/>
      <c r="AZ153" s="231"/>
      <c r="BA153" s="231"/>
      <c r="BB153" s="231"/>
      <c r="BC153" s="231"/>
      <c r="BD153" s="231"/>
      <c r="BE153" s="231"/>
      <c r="BF153" s="231"/>
      <c r="BG153" s="231"/>
      <c r="BH153" s="231"/>
      <c r="BI153" s="231"/>
      <c r="BJ153" s="231"/>
      <c r="BK153" s="231"/>
      <c r="BL153" s="231"/>
      <c r="BM153" s="231"/>
      <c r="BN153" s="231"/>
      <c r="BO153" s="231"/>
      <c r="BP153" s="231"/>
      <c r="BQ153" s="231"/>
      <c r="BR153" s="231"/>
      <c r="BS153" s="231"/>
      <c r="BT153" s="231"/>
      <c r="BU153" s="231"/>
      <c r="BV153" s="231"/>
      <c r="BW153" s="231"/>
      <c r="BX153" s="231"/>
      <c r="BY153" s="231"/>
      <c r="BZ153" s="231"/>
      <c r="CA153" s="231"/>
    </row>
    <row r="154" spans="1:79" s="320" customFormat="1" ht="42">
      <c r="A154" s="267"/>
      <c r="B154" s="310" t="s">
        <v>81</v>
      </c>
      <c r="C154" s="265" t="s">
        <v>262</v>
      </c>
      <c r="D154" s="268">
        <v>10</v>
      </c>
      <c r="E154" s="309" t="s">
        <v>47</v>
      </c>
      <c r="F154" s="486">
        <v>319</v>
      </c>
      <c r="G154" s="529">
        <f t="shared" si="51"/>
        <v>323.01461499999999</v>
      </c>
      <c r="H154" s="268">
        <f t="shared" si="52"/>
        <v>3230.14615</v>
      </c>
      <c r="I154" s="268">
        <v>88</v>
      </c>
      <c r="J154" s="268">
        <f t="shared" si="53"/>
        <v>89.107479999999995</v>
      </c>
      <c r="K154" s="268">
        <f t="shared" si="55"/>
        <v>891.07479999999998</v>
      </c>
      <c r="L154" s="268">
        <f t="shared" si="59"/>
        <v>4121.2209499999999</v>
      </c>
      <c r="M154" s="257"/>
      <c r="N154" s="242"/>
      <c r="O154" s="525">
        <v>1.2585000000000001E-2</v>
      </c>
      <c r="P154" s="489">
        <f t="shared" si="27"/>
        <v>319</v>
      </c>
      <c r="Q154" s="489">
        <f t="shared" si="28"/>
        <v>323.01461499999999</v>
      </c>
      <c r="R154" s="489">
        <f t="shared" si="29"/>
        <v>88</v>
      </c>
      <c r="S154" s="489">
        <f t="shared" si="30"/>
        <v>89.107479999999995</v>
      </c>
      <c r="T154" s="231"/>
      <c r="U154" s="231"/>
      <c r="V154" s="231"/>
      <c r="W154" s="231"/>
      <c r="X154" s="231"/>
      <c r="Y154" s="231"/>
      <c r="Z154" s="231"/>
      <c r="AA154" s="231"/>
      <c r="AB154" s="231"/>
      <c r="AC154" s="231"/>
      <c r="AD154" s="231"/>
      <c r="AE154" s="231"/>
      <c r="AF154" s="231"/>
      <c r="AG154" s="231"/>
      <c r="AH154" s="231"/>
      <c r="AI154" s="231"/>
      <c r="AJ154" s="231"/>
      <c r="AK154" s="231"/>
      <c r="AL154" s="231"/>
      <c r="AM154" s="231"/>
      <c r="AN154" s="231"/>
      <c r="AO154" s="231"/>
      <c r="AP154" s="231"/>
      <c r="AQ154" s="231"/>
      <c r="AR154" s="231"/>
      <c r="AS154" s="231"/>
      <c r="AT154" s="231"/>
      <c r="AU154" s="231"/>
      <c r="AV154" s="231"/>
      <c r="AW154" s="231"/>
      <c r="AX154" s="231"/>
      <c r="AY154" s="231"/>
      <c r="AZ154" s="231"/>
      <c r="BA154" s="231"/>
      <c r="BB154" s="231"/>
      <c r="BC154" s="231"/>
      <c r="BD154" s="231"/>
      <c r="BE154" s="231"/>
      <c r="BF154" s="231"/>
      <c r="BG154" s="231"/>
      <c r="BH154" s="231"/>
      <c r="BI154" s="231"/>
      <c r="BJ154" s="231"/>
      <c r="BK154" s="231"/>
      <c r="BL154" s="231"/>
      <c r="BM154" s="231"/>
      <c r="BN154" s="231"/>
      <c r="BO154" s="231"/>
      <c r="BP154" s="231"/>
      <c r="BQ154" s="231"/>
      <c r="BR154" s="231"/>
      <c r="BS154" s="231"/>
      <c r="BT154" s="231"/>
      <c r="BU154" s="231"/>
      <c r="BV154" s="231"/>
      <c r="BW154" s="231"/>
      <c r="BX154" s="231"/>
      <c r="BY154" s="231"/>
      <c r="BZ154" s="231"/>
      <c r="CA154" s="231"/>
    </row>
    <row r="155" spans="1:79" s="320" customFormat="1">
      <c r="A155" s="267"/>
      <c r="B155" s="310" t="s">
        <v>82</v>
      </c>
      <c r="C155" s="290" t="s">
        <v>143</v>
      </c>
      <c r="D155" s="268">
        <v>555.75</v>
      </c>
      <c r="E155" s="309" t="s">
        <v>47</v>
      </c>
      <c r="F155" s="486">
        <v>186</v>
      </c>
      <c r="G155" s="529">
        <f t="shared" si="51"/>
        <v>188.34081</v>
      </c>
      <c r="H155" s="268">
        <f t="shared" si="52"/>
        <v>104670.4051575</v>
      </c>
      <c r="I155" s="268">
        <v>189</v>
      </c>
      <c r="J155" s="268">
        <f t="shared" si="53"/>
        <v>191.37856500000001</v>
      </c>
      <c r="K155" s="268">
        <f t="shared" si="55"/>
        <v>106358.63749875</v>
      </c>
      <c r="L155" s="268">
        <f t="shared" si="59"/>
        <v>211029.04265625001</v>
      </c>
      <c r="M155" s="257"/>
      <c r="N155" s="242"/>
      <c r="O155" s="525">
        <v>1.2585000000000001E-2</v>
      </c>
      <c r="P155" s="489">
        <f t="shared" si="27"/>
        <v>186</v>
      </c>
      <c r="Q155" s="489">
        <f t="shared" si="28"/>
        <v>188.34081</v>
      </c>
      <c r="R155" s="489">
        <f t="shared" si="29"/>
        <v>189</v>
      </c>
      <c r="S155" s="489">
        <f t="shared" si="30"/>
        <v>191.37856500000001</v>
      </c>
      <c r="T155" s="231"/>
      <c r="U155" s="231"/>
      <c r="V155" s="231"/>
      <c r="W155" s="231"/>
      <c r="X155" s="231"/>
      <c r="Y155" s="231"/>
      <c r="Z155" s="231"/>
      <c r="AA155" s="231"/>
      <c r="AB155" s="231"/>
      <c r="AC155" s="231"/>
      <c r="AD155" s="231"/>
      <c r="AE155" s="231"/>
      <c r="AF155" s="231"/>
      <c r="AG155" s="231"/>
      <c r="AH155" s="231"/>
      <c r="AI155" s="231"/>
      <c r="AJ155" s="231"/>
      <c r="AK155" s="231"/>
      <c r="AL155" s="231"/>
      <c r="AM155" s="231"/>
      <c r="AN155" s="231"/>
      <c r="AO155" s="231"/>
      <c r="AP155" s="231"/>
      <c r="AQ155" s="231"/>
      <c r="AR155" s="231"/>
      <c r="AS155" s="231"/>
      <c r="AT155" s="231"/>
      <c r="AU155" s="231"/>
      <c r="AV155" s="231"/>
      <c r="AW155" s="231"/>
      <c r="AX155" s="231"/>
      <c r="AY155" s="231"/>
      <c r="AZ155" s="231"/>
      <c r="BA155" s="231"/>
      <c r="BB155" s="231"/>
      <c r="BC155" s="231"/>
      <c r="BD155" s="231"/>
      <c r="BE155" s="231"/>
      <c r="BF155" s="231"/>
      <c r="BG155" s="231"/>
      <c r="BH155" s="231"/>
      <c r="BI155" s="231"/>
      <c r="BJ155" s="231"/>
      <c r="BK155" s="231"/>
      <c r="BL155" s="231"/>
      <c r="BM155" s="231"/>
      <c r="BN155" s="231"/>
      <c r="BO155" s="231"/>
      <c r="BP155" s="231"/>
      <c r="BQ155" s="231"/>
      <c r="BR155" s="231"/>
      <c r="BS155" s="231"/>
      <c r="BT155" s="231"/>
      <c r="BU155" s="231"/>
      <c r="BV155" s="231"/>
      <c r="BW155" s="231"/>
      <c r="BX155" s="231"/>
      <c r="BY155" s="231"/>
      <c r="BZ155" s="231"/>
      <c r="CA155" s="231"/>
    </row>
    <row r="156" spans="1:79" s="320" customFormat="1">
      <c r="A156" s="267"/>
      <c r="B156" s="308" t="s">
        <v>59</v>
      </c>
      <c r="C156" s="259"/>
      <c r="D156" s="268"/>
      <c r="E156" s="319"/>
      <c r="F156" s="268"/>
      <c r="G156" s="529">
        <f t="shared" si="51"/>
        <v>0</v>
      </c>
      <c r="H156" s="268">
        <f t="shared" si="52"/>
        <v>0</v>
      </c>
      <c r="I156" s="268"/>
      <c r="J156" s="268">
        <f t="shared" si="53"/>
        <v>0</v>
      </c>
      <c r="K156" s="268">
        <f t="shared" si="55"/>
        <v>0</v>
      </c>
      <c r="L156" s="268"/>
      <c r="M156" s="257"/>
      <c r="N156" s="242"/>
      <c r="O156" s="525">
        <v>1.2585000000000001E-2</v>
      </c>
      <c r="P156" s="489">
        <f t="shared" si="27"/>
        <v>0</v>
      </c>
      <c r="Q156" s="489">
        <f t="shared" si="28"/>
        <v>0</v>
      </c>
      <c r="R156" s="489">
        <f t="shared" si="29"/>
        <v>0</v>
      </c>
      <c r="S156" s="489">
        <f t="shared" si="30"/>
        <v>0</v>
      </c>
      <c r="T156" s="231"/>
      <c r="U156" s="231"/>
      <c r="V156" s="231"/>
      <c r="W156" s="231"/>
      <c r="X156" s="231"/>
      <c r="Y156" s="231"/>
      <c r="Z156" s="231"/>
      <c r="AA156" s="231"/>
      <c r="AB156" s="231"/>
      <c r="AC156" s="231"/>
      <c r="AD156" s="231"/>
      <c r="AE156" s="231"/>
      <c r="AF156" s="231"/>
      <c r="AG156" s="231"/>
      <c r="AH156" s="231"/>
      <c r="AI156" s="231"/>
      <c r="AJ156" s="231"/>
      <c r="AK156" s="231"/>
      <c r="AL156" s="231"/>
      <c r="AM156" s="231"/>
      <c r="AN156" s="231"/>
      <c r="AO156" s="231"/>
      <c r="AP156" s="231"/>
      <c r="AQ156" s="231"/>
      <c r="AR156" s="231"/>
      <c r="AS156" s="231"/>
      <c r="AT156" s="231"/>
      <c r="AU156" s="231"/>
      <c r="AV156" s="231"/>
      <c r="AW156" s="231"/>
      <c r="AX156" s="231"/>
      <c r="AY156" s="231"/>
      <c r="AZ156" s="231"/>
      <c r="BA156" s="231"/>
      <c r="BB156" s="231"/>
      <c r="BC156" s="231"/>
      <c r="BD156" s="231"/>
      <c r="BE156" s="231"/>
      <c r="BF156" s="231"/>
      <c r="BG156" s="231"/>
      <c r="BH156" s="231"/>
      <c r="BI156" s="231"/>
      <c r="BJ156" s="231"/>
      <c r="BK156" s="231"/>
      <c r="BL156" s="231"/>
      <c r="BM156" s="231"/>
      <c r="BN156" s="231"/>
      <c r="BO156" s="231"/>
      <c r="BP156" s="231"/>
      <c r="BQ156" s="231"/>
      <c r="BR156" s="231"/>
      <c r="BS156" s="231"/>
      <c r="BT156" s="231"/>
      <c r="BU156" s="231"/>
      <c r="BV156" s="231"/>
      <c r="BW156" s="231"/>
      <c r="BX156" s="231"/>
      <c r="BY156" s="231"/>
      <c r="BZ156" s="231"/>
      <c r="CA156" s="231"/>
    </row>
    <row r="157" spans="1:79" s="320" customFormat="1">
      <c r="A157" s="267"/>
      <c r="B157" s="310" t="s">
        <v>78</v>
      </c>
      <c r="C157" s="321" t="s">
        <v>126</v>
      </c>
      <c r="D157" s="407">
        <v>950.07</v>
      </c>
      <c r="E157" s="309" t="s">
        <v>47</v>
      </c>
      <c r="F157" s="268">
        <v>148</v>
      </c>
      <c r="G157" s="529">
        <f t="shared" si="51"/>
        <v>149.86258000000001</v>
      </c>
      <c r="H157" s="268">
        <f t="shared" si="52"/>
        <v>142379.94138060001</v>
      </c>
      <c r="I157" s="268">
        <v>84</v>
      </c>
      <c r="J157" s="268">
        <f t="shared" si="53"/>
        <v>85.057140000000004</v>
      </c>
      <c r="K157" s="268">
        <f t="shared" si="55"/>
        <v>80810.236999800007</v>
      </c>
      <c r="L157" s="268">
        <f t="shared" ref="L157:L162" si="60">K157+H157</f>
        <v>223190.1783804</v>
      </c>
      <c r="M157" s="257"/>
      <c r="N157" s="242"/>
      <c r="O157" s="525">
        <v>1.2585000000000001E-2</v>
      </c>
      <c r="P157" s="489">
        <f t="shared" ref="P157:P220" si="61">F157</f>
        <v>148</v>
      </c>
      <c r="Q157" s="489">
        <f t="shared" ref="Q157:Q220" si="62">O157*P157+P157</f>
        <v>149.86258000000001</v>
      </c>
      <c r="R157" s="489">
        <f t="shared" ref="R157:R220" si="63">I157</f>
        <v>84</v>
      </c>
      <c r="S157" s="489">
        <f t="shared" ref="S157:S220" si="64">R157*O157+R157</f>
        <v>85.057140000000004</v>
      </c>
      <c r="T157" s="231"/>
      <c r="U157" s="231"/>
      <c r="V157" s="231"/>
      <c r="W157" s="231"/>
      <c r="X157" s="231"/>
      <c r="Y157" s="231"/>
      <c r="Z157" s="231"/>
      <c r="AA157" s="231"/>
      <c r="AB157" s="231"/>
      <c r="AC157" s="231"/>
      <c r="AD157" s="231"/>
      <c r="AE157" s="231"/>
      <c r="AF157" s="231"/>
      <c r="AG157" s="231"/>
      <c r="AH157" s="231"/>
      <c r="AI157" s="231"/>
      <c r="AJ157" s="231"/>
      <c r="AK157" s="231"/>
      <c r="AL157" s="231"/>
      <c r="AM157" s="231"/>
      <c r="AN157" s="231"/>
      <c r="AO157" s="231"/>
      <c r="AP157" s="231"/>
      <c r="AQ157" s="231"/>
      <c r="AR157" s="231"/>
      <c r="AS157" s="231"/>
      <c r="AT157" s="231"/>
      <c r="AU157" s="231"/>
      <c r="AV157" s="231"/>
      <c r="AW157" s="231"/>
      <c r="AX157" s="231"/>
      <c r="AY157" s="231"/>
      <c r="AZ157" s="231"/>
      <c r="BA157" s="231"/>
      <c r="BB157" s="231"/>
      <c r="BC157" s="231"/>
      <c r="BD157" s="231"/>
      <c r="BE157" s="231"/>
      <c r="BF157" s="231"/>
      <c r="BG157" s="231"/>
      <c r="BH157" s="231"/>
      <c r="BI157" s="231"/>
      <c r="BJ157" s="231"/>
      <c r="BK157" s="231"/>
      <c r="BL157" s="231"/>
      <c r="BM157" s="231"/>
      <c r="BN157" s="231"/>
      <c r="BO157" s="231"/>
      <c r="BP157" s="231"/>
      <c r="BQ157" s="231"/>
      <c r="BR157" s="231"/>
      <c r="BS157" s="231"/>
      <c r="BT157" s="231"/>
      <c r="BU157" s="231"/>
      <c r="BV157" s="231"/>
      <c r="BW157" s="231"/>
      <c r="BX157" s="231"/>
      <c r="BY157" s="231"/>
      <c r="BZ157" s="231"/>
      <c r="CA157" s="231"/>
    </row>
    <row r="158" spans="1:79" s="320" customFormat="1">
      <c r="A158" s="267"/>
      <c r="B158" s="310" t="s">
        <v>78</v>
      </c>
      <c r="C158" s="321" t="s">
        <v>127</v>
      </c>
      <c r="D158" s="407">
        <v>665.05</v>
      </c>
      <c r="E158" s="319" t="s">
        <v>67</v>
      </c>
      <c r="F158" s="486">
        <v>66</v>
      </c>
      <c r="G158" s="529">
        <f t="shared" si="51"/>
        <v>66.830610000000007</v>
      </c>
      <c r="H158" s="268">
        <f t="shared" si="52"/>
        <v>44445.697180499999</v>
      </c>
      <c r="I158" s="268">
        <v>44</v>
      </c>
      <c r="J158" s="268">
        <f t="shared" si="53"/>
        <v>44.553739999999998</v>
      </c>
      <c r="K158" s="268">
        <f t="shared" si="55"/>
        <v>29630.464786999997</v>
      </c>
      <c r="L158" s="268">
        <f t="shared" si="60"/>
        <v>74076.161967499997</v>
      </c>
      <c r="M158" s="257"/>
      <c r="N158" s="242"/>
      <c r="O158" s="525">
        <v>1.2585000000000001E-2</v>
      </c>
      <c r="P158" s="489">
        <f t="shared" si="61"/>
        <v>66</v>
      </c>
      <c r="Q158" s="489">
        <f t="shared" si="62"/>
        <v>66.830610000000007</v>
      </c>
      <c r="R158" s="489">
        <f t="shared" si="63"/>
        <v>44</v>
      </c>
      <c r="S158" s="489">
        <f t="shared" si="64"/>
        <v>44.553739999999998</v>
      </c>
      <c r="T158" s="231"/>
      <c r="U158" s="231"/>
      <c r="V158" s="231"/>
      <c r="W158" s="231"/>
      <c r="X158" s="231"/>
      <c r="Y158" s="231"/>
      <c r="Z158" s="231"/>
      <c r="AA158" s="231"/>
      <c r="AB158" s="231"/>
      <c r="AC158" s="231"/>
      <c r="AD158" s="231"/>
      <c r="AE158" s="231"/>
      <c r="AF158" s="231"/>
      <c r="AG158" s="231"/>
      <c r="AH158" s="231"/>
      <c r="AI158" s="231"/>
      <c r="AJ158" s="231"/>
      <c r="AK158" s="231"/>
      <c r="AL158" s="231"/>
      <c r="AM158" s="231"/>
      <c r="AN158" s="231"/>
      <c r="AO158" s="231"/>
      <c r="AP158" s="231"/>
      <c r="AQ158" s="231"/>
      <c r="AR158" s="231"/>
      <c r="AS158" s="231"/>
      <c r="AT158" s="231"/>
      <c r="AU158" s="231"/>
      <c r="AV158" s="231"/>
      <c r="AW158" s="231"/>
      <c r="AX158" s="231"/>
      <c r="AY158" s="231"/>
      <c r="AZ158" s="231"/>
      <c r="BA158" s="231"/>
      <c r="BB158" s="231"/>
      <c r="BC158" s="231"/>
      <c r="BD158" s="231"/>
      <c r="BE158" s="231"/>
      <c r="BF158" s="231"/>
      <c r="BG158" s="231"/>
      <c r="BH158" s="231"/>
      <c r="BI158" s="231"/>
      <c r="BJ158" s="231"/>
      <c r="BK158" s="231"/>
      <c r="BL158" s="231"/>
      <c r="BM158" s="231"/>
      <c r="BN158" s="231"/>
      <c r="BO158" s="231"/>
      <c r="BP158" s="231"/>
      <c r="BQ158" s="231"/>
      <c r="BR158" s="231"/>
      <c r="BS158" s="231"/>
      <c r="BT158" s="231"/>
      <c r="BU158" s="231"/>
      <c r="BV158" s="231"/>
      <c r="BW158" s="231"/>
      <c r="BX158" s="231"/>
      <c r="BY158" s="231"/>
      <c r="BZ158" s="231"/>
      <c r="CA158" s="231"/>
    </row>
    <row r="159" spans="1:79" s="320" customFormat="1">
      <c r="A159" s="267"/>
      <c r="B159" s="310" t="s">
        <v>79</v>
      </c>
      <c r="C159" s="290" t="s">
        <v>128</v>
      </c>
      <c r="D159" s="268">
        <v>251.9</v>
      </c>
      <c r="E159" s="309" t="s">
        <v>47</v>
      </c>
      <c r="F159" s="486">
        <v>75</v>
      </c>
      <c r="G159" s="529">
        <f t="shared" si="51"/>
        <v>75.943875000000006</v>
      </c>
      <c r="H159" s="268">
        <f t="shared" si="52"/>
        <v>19130.262112500001</v>
      </c>
      <c r="I159" s="268">
        <v>95</v>
      </c>
      <c r="J159" s="268">
        <f t="shared" si="53"/>
        <v>96.195575000000005</v>
      </c>
      <c r="K159" s="268">
        <f t="shared" si="55"/>
        <v>24231.6653425</v>
      </c>
      <c r="L159" s="268">
        <f t="shared" si="60"/>
        <v>43361.927454999997</v>
      </c>
      <c r="M159" s="257"/>
      <c r="N159" s="242"/>
      <c r="O159" s="525">
        <v>1.2585000000000001E-2</v>
      </c>
      <c r="P159" s="489">
        <f t="shared" si="61"/>
        <v>75</v>
      </c>
      <c r="Q159" s="489">
        <f t="shared" si="62"/>
        <v>75.943875000000006</v>
      </c>
      <c r="R159" s="489">
        <f t="shared" si="63"/>
        <v>95</v>
      </c>
      <c r="S159" s="489">
        <f t="shared" si="64"/>
        <v>96.195575000000005</v>
      </c>
      <c r="T159" s="231"/>
      <c r="U159" s="231"/>
      <c r="V159" s="231"/>
      <c r="W159" s="231"/>
      <c r="X159" s="231"/>
      <c r="Y159" s="231"/>
      <c r="Z159" s="231"/>
      <c r="AA159" s="231"/>
      <c r="AB159" s="231"/>
      <c r="AC159" s="231"/>
      <c r="AD159" s="231"/>
      <c r="AE159" s="231"/>
      <c r="AF159" s="231"/>
      <c r="AG159" s="231"/>
      <c r="AH159" s="231"/>
      <c r="AI159" s="231"/>
      <c r="AJ159" s="231"/>
      <c r="AK159" s="231"/>
      <c r="AL159" s="231"/>
      <c r="AM159" s="231"/>
      <c r="AN159" s="231"/>
      <c r="AO159" s="231"/>
      <c r="AP159" s="231"/>
      <c r="AQ159" s="231"/>
      <c r="AR159" s="231"/>
      <c r="AS159" s="231"/>
      <c r="AT159" s="231"/>
      <c r="AU159" s="231"/>
      <c r="AV159" s="231"/>
      <c r="AW159" s="231"/>
      <c r="AX159" s="231"/>
      <c r="AY159" s="231"/>
      <c r="AZ159" s="231"/>
      <c r="BA159" s="231"/>
      <c r="BB159" s="231"/>
      <c r="BC159" s="231"/>
      <c r="BD159" s="231"/>
      <c r="BE159" s="231"/>
      <c r="BF159" s="231"/>
      <c r="BG159" s="231"/>
      <c r="BH159" s="231"/>
      <c r="BI159" s="231"/>
      <c r="BJ159" s="231"/>
      <c r="BK159" s="231"/>
      <c r="BL159" s="231"/>
      <c r="BM159" s="231"/>
      <c r="BN159" s="231"/>
      <c r="BO159" s="231"/>
      <c r="BP159" s="231"/>
      <c r="BQ159" s="231"/>
      <c r="BR159" s="231"/>
      <c r="BS159" s="231"/>
      <c r="BT159" s="231"/>
      <c r="BU159" s="231"/>
      <c r="BV159" s="231"/>
      <c r="BW159" s="231"/>
      <c r="BX159" s="231"/>
      <c r="BY159" s="231"/>
      <c r="BZ159" s="231"/>
      <c r="CA159" s="231"/>
    </row>
    <row r="160" spans="1:79" s="320" customFormat="1">
      <c r="A160" s="267"/>
      <c r="B160" s="310" t="s">
        <v>80</v>
      </c>
      <c r="C160" s="290" t="s">
        <v>129</v>
      </c>
      <c r="D160" s="268">
        <v>1129.54</v>
      </c>
      <c r="E160" s="309" t="s">
        <v>47</v>
      </c>
      <c r="F160" s="486">
        <v>75</v>
      </c>
      <c r="G160" s="529">
        <f t="shared" si="51"/>
        <v>75.943875000000006</v>
      </c>
      <c r="H160" s="268">
        <f t="shared" si="52"/>
        <v>85781.6445675</v>
      </c>
      <c r="I160" s="268">
        <v>82</v>
      </c>
      <c r="J160" s="268">
        <f t="shared" si="53"/>
        <v>83.031970000000001</v>
      </c>
      <c r="K160" s="268">
        <f t="shared" si="55"/>
        <v>93787.931393799998</v>
      </c>
      <c r="L160" s="268">
        <f t="shared" si="60"/>
        <v>179569.5759613</v>
      </c>
      <c r="M160" s="257"/>
      <c r="N160" s="242"/>
      <c r="O160" s="525">
        <v>1.2585000000000001E-2</v>
      </c>
      <c r="P160" s="489">
        <f t="shared" si="61"/>
        <v>75</v>
      </c>
      <c r="Q160" s="489">
        <f t="shared" si="62"/>
        <v>75.943875000000006</v>
      </c>
      <c r="R160" s="489">
        <f t="shared" si="63"/>
        <v>82</v>
      </c>
      <c r="S160" s="489">
        <f t="shared" si="64"/>
        <v>83.031970000000001</v>
      </c>
      <c r="T160" s="231"/>
      <c r="U160" s="231"/>
      <c r="V160" s="231"/>
      <c r="W160" s="231"/>
      <c r="X160" s="231"/>
      <c r="Y160" s="231"/>
      <c r="Z160" s="231"/>
      <c r="AA160" s="231"/>
      <c r="AB160" s="231"/>
      <c r="AC160" s="231"/>
      <c r="AD160" s="231"/>
      <c r="AE160" s="231"/>
      <c r="AF160" s="231"/>
      <c r="AG160" s="231"/>
      <c r="AH160" s="231"/>
      <c r="AI160" s="231"/>
      <c r="AJ160" s="231"/>
      <c r="AK160" s="231"/>
      <c r="AL160" s="231"/>
      <c r="AM160" s="231"/>
      <c r="AN160" s="231"/>
      <c r="AO160" s="231"/>
      <c r="AP160" s="231"/>
      <c r="AQ160" s="231"/>
      <c r="AR160" s="231"/>
      <c r="AS160" s="231"/>
      <c r="AT160" s="231"/>
      <c r="AU160" s="231"/>
      <c r="AV160" s="231"/>
      <c r="AW160" s="231"/>
      <c r="AX160" s="231"/>
      <c r="AY160" s="231"/>
      <c r="AZ160" s="231"/>
      <c r="BA160" s="231"/>
      <c r="BB160" s="231"/>
      <c r="BC160" s="231"/>
      <c r="BD160" s="231"/>
      <c r="BE160" s="231"/>
      <c r="BF160" s="231"/>
      <c r="BG160" s="231"/>
      <c r="BH160" s="231"/>
      <c r="BI160" s="231"/>
      <c r="BJ160" s="231"/>
      <c r="BK160" s="231"/>
      <c r="BL160" s="231"/>
      <c r="BM160" s="231"/>
      <c r="BN160" s="231"/>
      <c r="BO160" s="231"/>
      <c r="BP160" s="231"/>
      <c r="BQ160" s="231"/>
      <c r="BR160" s="231"/>
      <c r="BS160" s="231"/>
      <c r="BT160" s="231"/>
      <c r="BU160" s="231"/>
      <c r="BV160" s="231"/>
      <c r="BW160" s="231"/>
      <c r="BX160" s="231"/>
      <c r="BY160" s="231"/>
      <c r="BZ160" s="231"/>
      <c r="CA160" s="231"/>
    </row>
    <row r="161" spans="1:79" s="320" customFormat="1" ht="42">
      <c r="A161" s="267"/>
      <c r="B161" s="310" t="s">
        <v>81</v>
      </c>
      <c r="C161" s="265" t="s">
        <v>262</v>
      </c>
      <c r="D161" s="268">
        <v>10</v>
      </c>
      <c r="E161" s="309" t="s">
        <v>47</v>
      </c>
      <c r="F161" s="486">
        <v>319</v>
      </c>
      <c r="G161" s="529">
        <f t="shared" si="51"/>
        <v>323.01461499999999</v>
      </c>
      <c r="H161" s="268">
        <f t="shared" si="52"/>
        <v>3230.14615</v>
      </c>
      <c r="I161" s="268">
        <v>88</v>
      </c>
      <c r="J161" s="268">
        <f t="shared" si="53"/>
        <v>89.107479999999995</v>
      </c>
      <c r="K161" s="268">
        <f t="shared" si="55"/>
        <v>891.07479999999998</v>
      </c>
      <c r="L161" s="268">
        <f t="shared" si="60"/>
        <v>4121.2209499999999</v>
      </c>
      <c r="M161" s="257"/>
      <c r="N161" s="242"/>
      <c r="O161" s="525">
        <v>1.2585000000000001E-2</v>
      </c>
      <c r="P161" s="489">
        <f t="shared" si="61"/>
        <v>319</v>
      </c>
      <c r="Q161" s="489">
        <f t="shared" si="62"/>
        <v>323.01461499999999</v>
      </c>
      <c r="R161" s="489">
        <f t="shared" si="63"/>
        <v>88</v>
      </c>
      <c r="S161" s="489">
        <f t="shared" si="64"/>
        <v>89.107479999999995</v>
      </c>
      <c r="T161" s="231"/>
      <c r="U161" s="231"/>
      <c r="V161" s="231"/>
      <c r="W161" s="231"/>
      <c r="X161" s="231"/>
      <c r="Y161" s="231"/>
      <c r="Z161" s="231"/>
      <c r="AA161" s="231"/>
      <c r="AB161" s="231"/>
      <c r="AC161" s="231"/>
      <c r="AD161" s="231"/>
      <c r="AE161" s="231"/>
      <c r="AF161" s="231"/>
      <c r="AG161" s="231"/>
      <c r="AH161" s="231"/>
      <c r="AI161" s="231"/>
      <c r="AJ161" s="231"/>
      <c r="AK161" s="231"/>
      <c r="AL161" s="231"/>
      <c r="AM161" s="231"/>
      <c r="AN161" s="231"/>
      <c r="AO161" s="231"/>
      <c r="AP161" s="231"/>
      <c r="AQ161" s="231"/>
      <c r="AR161" s="231"/>
      <c r="AS161" s="231"/>
      <c r="AT161" s="231"/>
      <c r="AU161" s="231"/>
      <c r="AV161" s="231"/>
      <c r="AW161" s="231"/>
      <c r="AX161" s="231"/>
      <c r="AY161" s="231"/>
      <c r="AZ161" s="231"/>
      <c r="BA161" s="231"/>
      <c r="BB161" s="231"/>
      <c r="BC161" s="231"/>
      <c r="BD161" s="231"/>
      <c r="BE161" s="231"/>
      <c r="BF161" s="231"/>
      <c r="BG161" s="231"/>
      <c r="BH161" s="231"/>
      <c r="BI161" s="231"/>
      <c r="BJ161" s="231"/>
      <c r="BK161" s="231"/>
      <c r="BL161" s="231"/>
      <c r="BM161" s="231"/>
      <c r="BN161" s="231"/>
      <c r="BO161" s="231"/>
      <c r="BP161" s="231"/>
      <c r="BQ161" s="231"/>
      <c r="BR161" s="231"/>
      <c r="BS161" s="231"/>
      <c r="BT161" s="231"/>
      <c r="BU161" s="231"/>
      <c r="BV161" s="231"/>
      <c r="BW161" s="231"/>
      <c r="BX161" s="231"/>
      <c r="BY161" s="231"/>
      <c r="BZ161" s="231"/>
      <c r="CA161" s="231"/>
    </row>
    <row r="162" spans="1:79" s="320" customFormat="1">
      <c r="A162" s="267"/>
      <c r="B162" s="310" t="s">
        <v>82</v>
      </c>
      <c r="C162" s="290" t="s">
        <v>143</v>
      </c>
      <c r="D162" s="268">
        <v>518.70000000000005</v>
      </c>
      <c r="E162" s="309" t="s">
        <v>47</v>
      </c>
      <c r="F162" s="486">
        <v>186</v>
      </c>
      <c r="G162" s="529">
        <f t="shared" si="51"/>
        <v>188.34081</v>
      </c>
      <c r="H162" s="268">
        <f t="shared" si="52"/>
        <v>97692.37814700001</v>
      </c>
      <c r="I162" s="268">
        <v>189</v>
      </c>
      <c r="J162" s="268">
        <f t="shared" si="53"/>
        <v>191.37856500000001</v>
      </c>
      <c r="K162" s="268">
        <f t="shared" si="55"/>
        <v>99268.061665500019</v>
      </c>
      <c r="L162" s="268">
        <f t="shared" si="60"/>
        <v>196960.43981250003</v>
      </c>
      <c r="M162" s="257"/>
      <c r="N162" s="242"/>
      <c r="O162" s="525">
        <v>1.2585000000000001E-2</v>
      </c>
      <c r="P162" s="489">
        <f t="shared" si="61"/>
        <v>186</v>
      </c>
      <c r="Q162" s="489">
        <f t="shared" si="62"/>
        <v>188.34081</v>
      </c>
      <c r="R162" s="489">
        <f t="shared" si="63"/>
        <v>189</v>
      </c>
      <c r="S162" s="489">
        <f t="shared" si="64"/>
        <v>191.37856500000001</v>
      </c>
      <c r="T162" s="231"/>
      <c r="U162" s="231"/>
      <c r="V162" s="231"/>
      <c r="W162" s="231"/>
      <c r="X162" s="231"/>
      <c r="Y162" s="231"/>
      <c r="Z162" s="231"/>
      <c r="AA162" s="231"/>
      <c r="AB162" s="231"/>
      <c r="AC162" s="231"/>
      <c r="AD162" s="231"/>
      <c r="AE162" s="231"/>
      <c r="AF162" s="231"/>
      <c r="AG162" s="231"/>
      <c r="AH162" s="231"/>
      <c r="AI162" s="231"/>
      <c r="AJ162" s="231"/>
      <c r="AK162" s="231"/>
      <c r="AL162" s="231"/>
      <c r="AM162" s="231"/>
      <c r="AN162" s="231"/>
      <c r="AO162" s="231"/>
      <c r="AP162" s="231"/>
      <c r="AQ162" s="231"/>
      <c r="AR162" s="231"/>
      <c r="AS162" s="231"/>
      <c r="AT162" s="231"/>
      <c r="AU162" s="231"/>
      <c r="AV162" s="231"/>
      <c r="AW162" s="231"/>
      <c r="AX162" s="231"/>
      <c r="AY162" s="231"/>
      <c r="AZ162" s="231"/>
      <c r="BA162" s="231"/>
      <c r="BB162" s="231"/>
      <c r="BC162" s="231"/>
      <c r="BD162" s="231"/>
      <c r="BE162" s="231"/>
      <c r="BF162" s="231"/>
      <c r="BG162" s="231"/>
      <c r="BH162" s="231"/>
      <c r="BI162" s="231"/>
      <c r="BJ162" s="231"/>
      <c r="BK162" s="231"/>
      <c r="BL162" s="231"/>
      <c r="BM162" s="231"/>
      <c r="BN162" s="231"/>
      <c r="BO162" s="231"/>
      <c r="BP162" s="231"/>
      <c r="BQ162" s="231"/>
      <c r="BR162" s="231"/>
      <c r="BS162" s="231"/>
      <c r="BT162" s="231"/>
      <c r="BU162" s="231"/>
      <c r="BV162" s="231"/>
      <c r="BW162" s="231"/>
      <c r="BX162" s="231"/>
      <c r="BY162" s="231"/>
      <c r="BZ162" s="231"/>
      <c r="CA162" s="231"/>
    </row>
    <row r="163" spans="1:79" s="320" customFormat="1">
      <c r="A163" s="267"/>
      <c r="B163" s="308" t="s">
        <v>60</v>
      </c>
      <c r="C163" s="259"/>
      <c r="D163" s="268"/>
      <c r="E163" s="319"/>
      <c r="F163" s="268"/>
      <c r="G163" s="529">
        <f t="shared" si="51"/>
        <v>0</v>
      </c>
      <c r="H163" s="268">
        <f t="shared" si="52"/>
        <v>0</v>
      </c>
      <c r="I163" s="268"/>
      <c r="J163" s="268">
        <f t="shared" si="53"/>
        <v>0</v>
      </c>
      <c r="K163" s="268">
        <f t="shared" si="55"/>
        <v>0</v>
      </c>
      <c r="L163" s="268"/>
      <c r="M163" s="257"/>
      <c r="N163" s="242"/>
      <c r="O163" s="525">
        <v>1.2585000000000001E-2</v>
      </c>
      <c r="P163" s="489">
        <f t="shared" si="61"/>
        <v>0</v>
      </c>
      <c r="Q163" s="489">
        <f t="shared" si="62"/>
        <v>0</v>
      </c>
      <c r="R163" s="489">
        <f t="shared" si="63"/>
        <v>0</v>
      </c>
      <c r="S163" s="489">
        <f t="shared" si="64"/>
        <v>0</v>
      </c>
      <c r="T163" s="231"/>
      <c r="U163" s="231"/>
      <c r="V163" s="231"/>
      <c r="W163" s="231"/>
      <c r="X163" s="231"/>
      <c r="Y163" s="231"/>
      <c r="Z163" s="231"/>
      <c r="AA163" s="231"/>
      <c r="AB163" s="231"/>
      <c r="AC163" s="231"/>
      <c r="AD163" s="231"/>
      <c r="AE163" s="231"/>
      <c r="AF163" s="231"/>
      <c r="AG163" s="231"/>
      <c r="AH163" s="231"/>
      <c r="AI163" s="231"/>
      <c r="AJ163" s="231"/>
      <c r="AK163" s="231"/>
      <c r="AL163" s="231"/>
      <c r="AM163" s="231"/>
      <c r="AN163" s="231"/>
      <c r="AO163" s="231"/>
      <c r="AP163" s="231"/>
      <c r="AQ163" s="231"/>
      <c r="AR163" s="231"/>
      <c r="AS163" s="231"/>
      <c r="AT163" s="231"/>
      <c r="AU163" s="231"/>
      <c r="AV163" s="231"/>
      <c r="AW163" s="231"/>
      <c r="AX163" s="231"/>
      <c r="AY163" s="231"/>
      <c r="AZ163" s="231"/>
      <c r="BA163" s="231"/>
      <c r="BB163" s="231"/>
      <c r="BC163" s="231"/>
      <c r="BD163" s="231"/>
      <c r="BE163" s="231"/>
      <c r="BF163" s="231"/>
      <c r="BG163" s="231"/>
      <c r="BH163" s="231"/>
      <c r="BI163" s="231"/>
      <c r="BJ163" s="231"/>
      <c r="BK163" s="231"/>
      <c r="BL163" s="231"/>
      <c r="BM163" s="231"/>
      <c r="BN163" s="231"/>
      <c r="BO163" s="231"/>
      <c r="BP163" s="231"/>
      <c r="BQ163" s="231"/>
      <c r="BR163" s="231"/>
      <c r="BS163" s="231"/>
      <c r="BT163" s="231"/>
      <c r="BU163" s="231"/>
      <c r="BV163" s="231"/>
      <c r="BW163" s="231"/>
      <c r="BX163" s="231"/>
      <c r="BY163" s="231"/>
      <c r="BZ163" s="231"/>
      <c r="CA163" s="231"/>
    </row>
    <row r="164" spans="1:79" s="320" customFormat="1">
      <c r="A164" s="267"/>
      <c r="B164" s="310" t="s">
        <v>78</v>
      </c>
      <c r="C164" s="321" t="s">
        <v>126</v>
      </c>
      <c r="D164" s="407">
        <v>886.17</v>
      </c>
      <c r="E164" s="309" t="s">
        <v>47</v>
      </c>
      <c r="F164" s="268">
        <v>148</v>
      </c>
      <c r="G164" s="529">
        <f t="shared" si="51"/>
        <v>149.86258000000001</v>
      </c>
      <c r="H164" s="268">
        <f t="shared" si="52"/>
        <v>132803.7225186</v>
      </c>
      <c r="I164" s="268">
        <v>84</v>
      </c>
      <c r="J164" s="268">
        <f t="shared" si="53"/>
        <v>85.057140000000004</v>
      </c>
      <c r="K164" s="268">
        <f t="shared" si="55"/>
        <v>75375.085753799998</v>
      </c>
      <c r="L164" s="268">
        <f t="shared" ref="L164:L169" si="65">K164+H164</f>
        <v>208178.8082724</v>
      </c>
      <c r="M164" s="257"/>
      <c r="N164" s="242"/>
      <c r="O164" s="525">
        <v>1.2585000000000001E-2</v>
      </c>
      <c r="P164" s="489">
        <f t="shared" si="61"/>
        <v>148</v>
      </c>
      <c r="Q164" s="489">
        <f t="shared" si="62"/>
        <v>149.86258000000001</v>
      </c>
      <c r="R164" s="489">
        <f t="shared" si="63"/>
        <v>84</v>
      </c>
      <c r="S164" s="489">
        <f t="shared" si="64"/>
        <v>85.057140000000004</v>
      </c>
      <c r="T164" s="231"/>
      <c r="U164" s="231"/>
      <c r="V164" s="231"/>
      <c r="W164" s="231"/>
      <c r="X164" s="231"/>
      <c r="Y164" s="231"/>
      <c r="Z164" s="231"/>
      <c r="AA164" s="231"/>
      <c r="AB164" s="231"/>
      <c r="AC164" s="231"/>
      <c r="AD164" s="231"/>
      <c r="AE164" s="231"/>
      <c r="AF164" s="231"/>
      <c r="AG164" s="231"/>
      <c r="AH164" s="231"/>
      <c r="AI164" s="231"/>
      <c r="AJ164" s="231"/>
      <c r="AK164" s="231"/>
      <c r="AL164" s="231"/>
      <c r="AM164" s="231"/>
      <c r="AN164" s="231"/>
      <c r="AO164" s="231"/>
      <c r="AP164" s="231"/>
      <c r="AQ164" s="231"/>
      <c r="AR164" s="231"/>
      <c r="AS164" s="231"/>
      <c r="AT164" s="231"/>
      <c r="AU164" s="231"/>
      <c r="AV164" s="231"/>
      <c r="AW164" s="231"/>
      <c r="AX164" s="231"/>
      <c r="AY164" s="231"/>
      <c r="AZ164" s="231"/>
      <c r="BA164" s="231"/>
      <c r="BB164" s="231"/>
      <c r="BC164" s="231"/>
      <c r="BD164" s="231"/>
      <c r="BE164" s="231"/>
      <c r="BF164" s="231"/>
      <c r="BG164" s="231"/>
      <c r="BH164" s="231"/>
      <c r="BI164" s="231"/>
      <c r="BJ164" s="231"/>
      <c r="BK164" s="231"/>
      <c r="BL164" s="231"/>
      <c r="BM164" s="231"/>
      <c r="BN164" s="231"/>
      <c r="BO164" s="231"/>
      <c r="BP164" s="231"/>
      <c r="BQ164" s="231"/>
      <c r="BR164" s="231"/>
      <c r="BS164" s="231"/>
      <c r="BT164" s="231"/>
      <c r="BU164" s="231"/>
      <c r="BV164" s="231"/>
      <c r="BW164" s="231"/>
      <c r="BX164" s="231"/>
      <c r="BY164" s="231"/>
      <c r="BZ164" s="231"/>
      <c r="CA164" s="231"/>
    </row>
    <row r="165" spans="1:79" s="320" customFormat="1">
      <c r="A165" s="267"/>
      <c r="B165" s="310" t="s">
        <v>78</v>
      </c>
      <c r="C165" s="321" t="s">
        <v>127</v>
      </c>
      <c r="D165" s="407">
        <v>620.32000000000005</v>
      </c>
      <c r="E165" s="319" t="s">
        <v>67</v>
      </c>
      <c r="F165" s="486">
        <v>66</v>
      </c>
      <c r="G165" s="529">
        <f t="shared" si="51"/>
        <v>66.830610000000007</v>
      </c>
      <c r="H165" s="268">
        <f t="shared" si="52"/>
        <v>41456.363995200009</v>
      </c>
      <c r="I165" s="268">
        <v>44</v>
      </c>
      <c r="J165" s="268">
        <f t="shared" si="53"/>
        <v>44.553739999999998</v>
      </c>
      <c r="K165" s="268">
        <f t="shared" si="55"/>
        <v>27637.575996800002</v>
      </c>
      <c r="L165" s="268">
        <f t="shared" si="65"/>
        <v>69093.939992000014</v>
      </c>
      <c r="M165" s="257"/>
      <c r="N165" s="242"/>
      <c r="O165" s="525">
        <v>1.2585000000000001E-2</v>
      </c>
      <c r="P165" s="489">
        <f t="shared" si="61"/>
        <v>66</v>
      </c>
      <c r="Q165" s="489">
        <f t="shared" si="62"/>
        <v>66.830610000000007</v>
      </c>
      <c r="R165" s="489">
        <f t="shared" si="63"/>
        <v>44</v>
      </c>
      <c r="S165" s="489">
        <f t="shared" si="64"/>
        <v>44.553739999999998</v>
      </c>
      <c r="T165" s="231"/>
      <c r="U165" s="231"/>
      <c r="V165" s="231"/>
      <c r="W165" s="231"/>
      <c r="X165" s="231"/>
      <c r="Y165" s="231"/>
      <c r="Z165" s="231"/>
      <c r="AA165" s="231"/>
      <c r="AB165" s="231"/>
      <c r="AC165" s="231"/>
      <c r="AD165" s="231"/>
      <c r="AE165" s="231"/>
      <c r="AF165" s="231"/>
      <c r="AG165" s="231"/>
      <c r="AH165" s="231"/>
      <c r="AI165" s="231"/>
      <c r="AJ165" s="231"/>
      <c r="AK165" s="231"/>
      <c r="AL165" s="231"/>
      <c r="AM165" s="231"/>
      <c r="AN165" s="231"/>
      <c r="AO165" s="231"/>
      <c r="AP165" s="231"/>
      <c r="AQ165" s="231"/>
      <c r="AR165" s="231"/>
      <c r="AS165" s="231"/>
      <c r="AT165" s="231"/>
      <c r="AU165" s="231"/>
      <c r="AV165" s="231"/>
      <c r="AW165" s="231"/>
      <c r="AX165" s="231"/>
      <c r="AY165" s="231"/>
      <c r="AZ165" s="231"/>
      <c r="BA165" s="231"/>
      <c r="BB165" s="231"/>
      <c r="BC165" s="231"/>
      <c r="BD165" s="231"/>
      <c r="BE165" s="231"/>
      <c r="BF165" s="231"/>
      <c r="BG165" s="231"/>
      <c r="BH165" s="231"/>
      <c r="BI165" s="231"/>
      <c r="BJ165" s="231"/>
      <c r="BK165" s="231"/>
      <c r="BL165" s="231"/>
      <c r="BM165" s="231"/>
      <c r="BN165" s="231"/>
      <c r="BO165" s="231"/>
      <c r="BP165" s="231"/>
      <c r="BQ165" s="231"/>
      <c r="BR165" s="231"/>
      <c r="BS165" s="231"/>
      <c r="BT165" s="231"/>
      <c r="BU165" s="231"/>
      <c r="BV165" s="231"/>
      <c r="BW165" s="231"/>
      <c r="BX165" s="231"/>
      <c r="BY165" s="231"/>
      <c r="BZ165" s="231"/>
      <c r="CA165" s="231"/>
    </row>
    <row r="166" spans="1:79" s="320" customFormat="1">
      <c r="A166" s="267"/>
      <c r="B166" s="310" t="s">
        <v>79</v>
      </c>
      <c r="C166" s="290" t="s">
        <v>128</v>
      </c>
      <c r="D166" s="268">
        <v>220.8</v>
      </c>
      <c r="E166" s="309" t="s">
        <v>47</v>
      </c>
      <c r="F166" s="486">
        <v>75</v>
      </c>
      <c r="G166" s="529">
        <f t="shared" si="51"/>
        <v>75.943875000000006</v>
      </c>
      <c r="H166" s="268">
        <f t="shared" si="52"/>
        <v>16768.407600000002</v>
      </c>
      <c r="I166" s="268">
        <v>95</v>
      </c>
      <c r="J166" s="268">
        <f t="shared" si="53"/>
        <v>96.195575000000005</v>
      </c>
      <c r="K166" s="268">
        <f t="shared" si="55"/>
        <v>21239.982960000001</v>
      </c>
      <c r="L166" s="268">
        <f t="shared" si="65"/>
        <v>38008.39056</v>
      </c>
      <c r="M166" s="257"/>
      <c r="N166" s="242"/>
      <c r="O166" s="525">
        <v>1.2585000000000001E-2</v>
      </c>
      <c r="P166" s="489">
        <f t="shared" si="61"/>
        <v>75</v>
      </c>
      <c r="Q166" s="489">
        <f t="shared" si="62"/>
        <v>75.943875000000006</v>
      </c>
      <c r="R166" s="489">
        <f t="shared" si="63"/>
        <v>95</v>
      </c>
      <c r="S166" s="489">
        <f t="shared" si="64"/>
        <v>96.195575000000005</v>
      </c>
      <c r="T166" s="231"/>
      <c r="U166" s="231"/>
      <c r="V166" s="231"/>
      <c r="W166" s="231"/>
      <c r="X166" s="231"/>
      <c r="Y166" s="231"/>
      <c r="Z166" s="231"/>
      <c r="AA166" s="231"/>
      <c r="AB166" s="231"/>
      <c r="AC166" s="231"/>
      <c r="AD166" s="231"/>
      <c r="AE166" s="231"/>
      <c r="AF166" s="231"/>
      <c r="AG166" s="231"/>
      <c r="AH166" s="231"/>
      <c r="AI166" s="231"/>
      <c r="AJ166" s="231"/>
      <c r="AK166" s="231"/>
      <c r="AL166" s="231"/>
      <c r="AM166" s="231"/>
      <c r="AN166" s="231"/>
      <c r="AO166" s="231"/>
      <c r="AP166" s="231"/>
      <c r="AQ166" s="231"/>
      <c r="AR166" s="231"/>
      <c r="AS166" s="231"/>
      <c r="AT166" s="231"/>
      <c r="AU166" s="231"/>
      <c r="AV166" s="231"/>
      <c r="AW166" s="231"/>
      <c r="AX166" s="231"/>
      <c r="AY166" s="231"/>
      <c r="AZ166" s="231"/>
      <c r="BA166" s="231"/>
      <c r="BB166" s="231"/>
      <c r="BC166" s="231"/>
      <c r="BD166" s="231"/>
      <c r="BE166" s="231"/>
      <c r="BF166" s="231"/>
      <c r="BG166" s="231"/>
      <c r="BH166" s="231"/>
      <c r="BI166" s="231"/>
      <c r="BJ166" s="231"/>
      <c r="BK166" s="231"/>
      <c r="BL166" s="231"/>
      <c r="BM166" s="231"/>
      <c r="BN166" s="231"/>
      <c r="BO166" s="231"/>
      <c r="BP166" s="231"/>
      <c r="BQ166" s="231"/>
      <c r="BR166" s="231"/>
      <c r="BS166" s="231"/>
      <c r="BT166" s="231"/>
      <c r="BU166" s="231"/>
      <c r="BV166" s="231"/>
      <c r="BW166" s="231"/>
      <c r="BX166" s="231"/>
      <c r="BY166" s="231"/>
      <c r="BZ166" s="231"/>
      <c r="CA166" s="231"/>
    </row>
    <row r="167" spans="1:79" s="320" customFormat="1">
      <c r="A167" s="267"/>
      <c r="B167" s="310" t="s">
        <v>80</v>
      </c>
      <c r="C167" s="290" t="s">
        <v>129</v>
      </c>
      <c r="D167" s="268">
        <v>1069.8900000000001</v>
      </c>
      <c r="E167" s="309" t="s">
        <v>47</v>
      </c>
      <c r="F167" s="486">
        <v>75</v>
      </c>
      <c r="G167" s="529">
        <f t="shared" si="51"/>
        <v>75.943875000000006</v>
      </c>
      <c r="H167" s="268">
        <f t="shared" si="52"/>
        <v>81251.592423750015</v>
      </c>
      <c r="I167" s="268">
        <v>82</v>
      </c>
      <c r="J167" s="268">
        <f t="shared" si="53"/>
        <v>83.031970000000001</v>
      </c>
      <c r="K167" s="268">
        <f t="shared" si="55"/>
        <v>88835.074383300016</v>
      </c>
      <c r="L167" s="268">
        <f t="shared" si="65"/>
        <v>170086.66680705003</v>
      </c>
      <c r="M167" s="257"/>
      <c r="N167" s="242"/>
      <c r="O167" s="525">
        <v>1.2585000000000001E-2</v>
      </c>
      <c r="P167" s="489">
        <f t="shared" si="61"/>
        <v>75</v>
      </c>
      <c r="Q167" s="489">
        <f t="shared" si="62"/>
        <v>75.943875000000006</v>
      </c>
      <c r="R167" s="489">
        <f t="shared" si="63"/>
        <v>82</v>
      </c>
      <c r="S167" s="489">
        <f t="shared" si="64"/>
        <v>83.031970000000001</v>
      </c>
      <c r="T167" s="231"/>
      <c r="U167" s="231"/>
      <c r="V167" s="231"/>
      <c r="W167" s="231"/>
      <c r="X167" s="231"/>
      <c r="Y167" s="231"/>
      <c r="Z167" s="231"/>
      <c r="AA167" s="231"/>
      <c r="AB167" s="231"/>
      <c r="AC167" s="231"/>
      <c r="AD167" s="231"/>
      <c r="AE167" s="231"/>
      <c r="AF167" s="231"/>
      <c r="AG167" s="231"/>
      <c r="AH167" s="231"/>
      <c r="AI167" s="231"/>
      <c r="AJ167" s="231"/>
      <c r="AK167" s="231"/>
      <c r="AL167" s="231"/>
      <c r="AM167" s="231"/>
      <c r="AN167" s="231"/>
      <c r="AO167" s="231"/>
      <c r="AP167" s="231"/>
      <c r="AQ167" s="231"/>
      <c r="AR167" s="231"/>
      <c r="AS167" s="231"/>
      <c r="AT167" s="231"/>
      <c r="AU167" s="231"/>
      <c r="AV167" s="231"/>
      <c r="AW167" s="231"/>
      <c r="AX167" s="231"/>
      <c r="AY167" s="231"/>
      <c r="AZ167" s="231"/>
      <c r="BA167" s="231"/>
      <c r="BB167" s="231"/>
      <c r="BC167" s="231"/>
      <c r="BD167" s="231"/>
      <c r="BE167" s="231"/>
      <c r="BF167" s="231"/>
      <c r="BG167" s="231"/>
      <c r="BH167" s="231"/>
      <c r="BI167" s="231"/>
      <c r="BJ167" s="231"/>
      <c r="BK167" s="231"/>
      <c r="BL167" s="231"/>
      <c r="BM167" s="231"/>
      <c r="BN167" s="231"/>
      <c r="BO167" s="231"/>
      <c r="BP167" s="231"/>
      <c r="BQ167" s="231"/>
      <c r="BR167" s="231"/>
      <c r="BS167" s="231"/>
      <c r="BT167" s="231"/>
      <c r="BU167" s="231"/>
      <c r="BV167" s="231"/>
      <c r="BW167" s="231"/>
      <c r="BX167" s="231"/>
      <c r="BY167" s="231"/>
      <c r="BZ167" s="231"/>
      <c r="CA167" s="231"/>
    </row>
    <row r="168" spans="1:79" s="320" customFormat="1" ht="42">
      <c r="A168" s="267"/>
      <c r="B168" s="310" t="s">
        <v>81</v>
      </c>
      <c r="C168" s="265" t="s">
        <v>262</v>
      </c>
      <c r="D168" s="268">
        <v>10</v>
      </c>
      <c r="E168" s="309" t="s">
        <v>47</v>
      </c>
      <c r="F168" s="486">
        <v>319</v>
      </c>
      <c r="G168" s="529">
        <f t="shared" si="51"/>
        <v>323.01461499999999</v>
      </c>
      <c r="H168" s="268">
        <f t="shared" si="52"/>
        <v>3230.14615</v>
      </c>
      <c r="I168" s="268">
        <v>88</v>
      </c>
      <c r="J168" s="268">
        <f t="shared" si="53"/>
        <v>89.107479999999995</v>
      </c>
      <c r="K168" s="268">
        <f t="shared" si="55"/>
        <v>891.07479999999998</v>
      </c>
      <c r="L168" s="268">
        <f t="shared" si="65"/>
        <v>4121.2209499999999</v>
      </c>
      <c r="M168" s="257"/>
      <c r="N168" s="242"/>
      <c r="O168" s="525">
        <v>1.2585000000000001E-2</v>
      </c>
      <c r="P168" s="489">
        <f t="shared" si="61"/>
        <v>319</v>
      </c>
      <c r="Q168" s="489">
        <f t="shared" si="62"/>
        <v>323.01461499999999</v>
      </c>
      <c r="R168" s="489">
        <f t="shared" si="63"/>
        <v>88</v>
      </c>
      <c r="S168" s="489">
        <f t="shared" si="64"/>
        <v>89.107479999999995</v>
      </c>
      <c r="T168" s="231"/>
      <c r="U168" s="231"/>
      <c r="V168" s="231"/>
      <c r="W168" s="231"/>
      <c r="X168" s="231"/>
      <c r="Y168" s="231"/>
      <c r="Z168" s="231"/>
      <c r="AA168" s="231"/>
      <c r="AB168" s="231"/>
      <c r="AC168" s="231"/>
      <c r="AD168" s="231"/>
      <c r="AE168" s="231"/>
      <c r="AF168" s="231"/>
      <c r="AG168" s="231"/>
      <c r="AH168" s="231"/>
      <c r="AI168" s="231"/>
      <c r="AJ168" s="231"/>
      <c r="AK168" s="231"/>
      <c r="AL168" s="231"/>
      <c r="AM168" s="231"/>
      <c r="AN168" s="231"/>
      <c r="AO168" s="231"/>
      <c r="AP168" s="231"/>
      <c r="AQ168" s="231"/>
      <c r="AR168" s="231"/>
      <c r="AS168" s="231"/>
      <c r="AT168" s="231"/>
      <c r="AU168" s="231"/>
      <c r="AV168" s="231"/>
      <c r="AW168" s="231"/>
      <c r="AX168" s="231"/>
      <c r="AY168" s="231"/>
      <c r="AZ168" s="231"/>
      <c r="BA168" s="231"/>
      <c r="BB168" s="231"/>
      <c r="BC168" s="231"/>
      <c r="BD168" s="231"/>
      <c r="BE168" s="231"/>
      <c r="BF168" s="231"/>
      <c r="BG168" s="231"/>
      <c r="BH168" s="231"/>
      <c r="BI168" s="231"/>
      <c r="BJ168" s="231"/>
      <c r="BK168" s="231"/>
      <c r="BL168" s="231"/>
      <c r="BM168" s="231"/>
      <c r="BN168" s="231"/>
      <c r="BO168" s="231"/>
      <c r="BP168" s="231"/>
      <c r="BQ168" s="231"/>
      <c r="BR168" s="231"/>
      <c r="BS168" s="231"/>
      <c r="BT168" s="231"/>
      <c r="BU168" s="231"/>
      <c r="BV168" s="231"/>
      <c r="BW168" s="231"/>
      <c r="BX168" s="231"/>
      <c r="BY168" s="231"/>
      <c r="BZ168" s="231"/>
      <c r="CA168" s="231"/>
    </row>
    <row r="169" spans="1:79" s="320" customFormat="1">
      <c r="A169" s="267"/>
      <c r="B169" s="310" t="s">
        <v>82</v>
      </c>
      <c r="C169" s="290" t="s">
        <v>143</v>
      </c>
      <c r="D169" s="268">
        <v>481.65</v>
      </c>
      <c r="E169" s="309" t="s">
        <v>47</v>
      </c>
      <c r="F169" s="486">
        <v>186</v>
      </c>
      <c r="G169" s="529">
        <f t="shared" si="51"/>
        <v>188.34081</v>
      </c>
      <c r="H169" s="268">
        <f t="shared" si="52"/>
        <v>90714.351136500001</v>
      </c>
      <c r="I169" s="268">
        <v>189</v>
      </c>
      <c r="J169" s="268">
        <f t="shared" si="53"/>
        <v>191.37856500000001</v>
      </c>
      <c r="K169" s="268">
        <f t="shared" si="55"/>
        <v>92177.485832249993</v>
      </c>
      <c r="L169" s="268">
        <f t="shared" si="65"/>
        <v>182891.83696874999</v>
      </c>
      <c r="M169" s="257"/>
      <c r="N169" s="242"/>
      <c r="O169" s="525">
        <v>1.2585000000000001E-2</v>
      </c>
      <c r="P169" s="489">
        <f t="shared" si="61"/>
        <v>186</v>
      </c>
      <c r="Q169" s="489">
        <f t="shared" si="62"/>
        <v>188.34081</v>
      </c>
      <c r="R169" s="489">
        <f t="shared" si="63"/>
        <v>189</v>
      </c>
      <c r="S169" s="489">
        <f t="shared" si="64"/>
        <v>191.37856500000001</v>
      </c>
      <c r="T169" s="231"/>
      <c r="U169" s="231"/>
      <c r="V169" s="231"/>
      <c r="W169" s="231"/>
      <c r="X169" s="231"/>
      <c r="Y169" s="231"/>
      <c r="Z169" s="231"/>
      <c r="AA169" s="231"/>
      <c r="AB169" s="231"/>
      <c r="AC169" s="231"/>
      <c r="AD169" s="231"/>
      <c r="AE169" s="231"/>
      <c r="AF169" s="231"/>
      <c r="AG169" s="231"/>
      <c r="AH169" s="231"/>
      <c r="AI169" s="231"/>
      <c r="AJ169" s="231"/>
      <c r="AK169" s="231"/>
      <c r="AL169" s="231"/>
      <c r="AM169" s="231"/>
      <c r="AN169" s="231"/>
      <c r="AO169" s="231"/>
      <c r="AP169" s="231"/>
      <c r="AQ169" s="231"/>
      <c r="AR169" s="231"/>
      <c r="AS169" s="231"/>
      <c r="AT169" s="231"/>
      <c r="AU169" s="231"/>
      <c r="AV169" s="231"/>
      <c r="AW169" s="231"/>
      <c r="AX169" s="231"/>
      <c r="AY169" s="231"/>
      <c r="AZ169" s="231"/>
      <c r="BA169" s="231"/>
      <c r="BB169" s="231"/>
      <c r="BC169" s="231"/>
      <c r="BD169" s="231"/>
      <c r="BE169" s="231"/>
      <c r="BF169" s="231"/>
      <c r="BG169" s="231"/>
      <c r="BH169" s="231"/>
      <c r="BI169" s="231"/>
      <c r="BJ169" s="231"/>
      <c r="BK169" s="231"/>
      <c r="BL169" s="231"/>
      <c r="BM169" s="231"/>
      <c r="BN169" s="231"/>
      <c r="BO169" s="231"/>
      <c r="BP169" s="231"/>
      <c r="BQ169" s="231"/>
      <c r="BR169" s="231"/>
      <c r="BS169" s="231"/>
      <c r="BT169" s="231"/>
      <c r="BU169" s="231"/>
      <c r="BV169" s="231"/>
      <c r="BW169" s="231"/>
      <c r="BX169" s="231"/>
      <c r="BY169" s="231"/>
      <c r="BZ169" s="231"/>
      <c r="CA169" s="231"/>
    </row>
    <row r="170" spans="1:79" s="320" customFormat="1">
      <c r="A170" s="267"/>
      <c r="B170" s="308" t="s">
        <v>61</v>
      </c>
      <c r="C170" s="259"/>
      <c r="D170" s="268"/>
      <c r="E170" s="319"/>
      <c r="F170" s="268"/>
      <c r="G170" s="529">
        <f t="shared" si="51"/>
        <v>0</v>
      </c>
      <c r="H170" s="268">
        <f t="shared" si="52"/>
        <v>0</v>
      </c>
      <c r="I170" s="268"/>
      <c r="J170" s="268">
        <f t="shared" si="53"/>
        <v>0</v>
      </c>
      <c r="K170" s="268">
        <f t="shared" si="55"/>
        <v>0</v>
      </c>
      <c r="L170" s="268"/>
      <c r="M170" s="257"/>
      <c r="N170" s="242"/>
      <c r="O170" s="525">
        <v>1.2585000000000001E-2</v>
      </c>
      <c r="P170" s="489">
        <f t="shared" si="61"/>
        <v>0</v>
      </c>
      <c r="Q170" s="489">
        <f t="shared" si="62"/>
        <v>0</v>
      </c>
      <c r="R170" s="489">
        <f t="shared" si="63"/>
        <v>0</v>
      </c>
      <c r="S170" s="489">
        <f t="shared" si="64"/>
        <v>0</v>
      </c>
      <c r="T170" s="231"/>
      <c r="U170" s="231"/>
      <c r="V170" s="231"/>
      <c r="W170" s="231"/>
      <c r="X170" s="231"/>
      <c r="Y170" s="231"/>
      <c r="Z170" s="231"/>
      <c r="AA170" s="231"/>
      <c r="AB170" s="231"/>
      <c r="AC170" s="231"/>
      <c r="AD170" s="231"/>
      <c r="AE170" s="231"/>
      <c r="AF170" s="231"/>
      <c r="AG170" s="231"/>
      <c r="AH170" s="231"/>
      <c r="AI170" s="231"/>
      <c r="AJ170" s="231"/>
      <c r="AK170" s="231"/>
      <c r="AL170" s="231"/>
      <c r="AM170" s="231"/>
      <c r="AN170" s="231"/>
      <c r="AO170" s="231"/>
      <c r="AP170" s="231"/>
      <c r="AQ170" s="231"/>
      <c r="AR170" s="231"/>
      <c r="AS170" s="231"/>
      <c r="AT170" s="231"/>
      <c r="AU170" s="231"/>
      <c r="AV170" s="231"/>
      <c r="AW170" s="231"/>
      <c r="AX170" s="231"/>
      <c r="AY170" s="231"/>
      <c r="AZ170" s="231"/>
      <c r="BA170" s="231"/>
      <c r="BB170" s="231"/>
      <c r="BC170" s="231"/>
      <c r="BD170" s="231"/>
      <c r="BE170" s="231"/>
      <c r="BF170" s="231"/>
      <c r="BG170" s="231"/>
      <c r="BH170" s="231"/>
      <c r="BI170" s="231"/>
      <c r="BJ170" s="231"/>
      <c r="BK170" s="231"/>
      <c r="BL170" s="231"/>
      <c r="BM170" s="231"/>
      <c r="BN170" s="231"/>
      <c r="BO170" s="231"/>
      <c r="BP170" s="231"/>
      <c r="BQ170" s="231"/>
      <c r="BR170" s="231"/>
      <c r="BS170" s="231"/>
      <c r="BT170" s="231"/>
      <c r="BU170" s="231"/>
      <c r="BV170" s="231"/>
      <c r="BW170" s="231"/>
      <c r="BX170" s="231"/>
      <c r="BY170" s="231"/>
      <c r="BZ170" s="231"/>
      <c r="CA170" s="231"/>
    </row>
    <row r="171" spans="1:79" s="320" customFormat="1">
      <c r="A171" s="267"/>
      <c r="B171" s="310" t="s">
        <v>78</v>
      </c>
      <c r="C171" s="321" t="s">
        <v>126</v>
      </c>
      <c r="D171" s="407">
        <v>832.27</v>
      </c>
      <c r="E171" s="309" t="s">
        <v>47</v>
      </c>
      <c r="F171" s="268">
        <v>148</v>
      </c>
      <c r="G171" s="529">
        <f t="shared" si="51"/>
        <v>149.86258000000001</v>
      </c>
      <c r="H171" s="268">
        <f t="shared" si="52"/>
        <v>124726.1294566</v>
      </c>
      <c r="I171" s="268">
        <v>84</v>
      </c>
      <c r="J171" s="268">
        <f t="shared" si="53"/>
        <v>85.057140000000004</v>
      </c>
      <c r="K171" s="268">
        <f t="shared" si="55"/>
        <v>70790.505907800005</v>
      </c>
      <c r="L171" s="268">
        <f t="shared" ref="L171:L176" si="66">K171+H171</f>
        <v>195516.63536439999</v>
      </c>
      <c r="M171" s="257"/>
      <c r="N171" s="242"/>
      <c r="O171" s="525">
        <v>1.2585000000000001E-2</v>
      </c>
      <c r="P171" s="489">
        <f t="shared" si="61"/>
        <v>148</v>
      </c>
      <c r="Q171" s="489">
        <f t="shared" si="62"/>
        <v>149.86258000000001</v>
      </c>
      <c r="R171" s="489">
        <f t="shared" si="63"/>
        <v>84</v>
      </c>
      <c r="S171" s="489">
        <f t="shared" si="64"/>
        <v>85.057140000000004</v>
      </c>
      <c r="T171" s="231"/>
      <c r="U171" s="231"/>
      <c r="V171" s="231"/>
      <c r="W171" s="231"/>
      <c r="X171" s="231"/>
      <c r="Y171" s="231"/>
      <c r="Z171" s="231"/>
      <c r="AA171" s="231"/>
      <c r="AB171" s="231"/>
      <c r="AC171" s="231"/>
      <c r="AD171" s="231"/>
      <c r="AE171" s="231"/>
      <c r="AF171" s="231"/>
      <c r="AG171" s="231"/>
      <c r="AH171" s="231"/>
      <c r="AI171" s="231"/>
      <c r="AJ171" s="231"/>
      <c r="AK171" s="231"/>
      <c r="AL171" s="231"/>
      <c r="AM171" s="231"/>
      <c r="AN171" s="231"/>
      <c r="AO171" s="231"/>
      <c r="AP171" s="231"/>
      <c r="AQ171" s="231"/>
      <c r="AR171" s="231"/>
      <c r="AS171" s="231"/>
      <c r="AT171" s="231"/>
      <c r="AU171" s="231"/>
      <c r="AV171" s="231"/>
      <c r="AW171" s="231"/>
      <c r="AX171" s="231"/>
      <c r="AY171" s="231"/>
      <c r="AZ171" s="231"/>
      <c r="BA171" s="231"/>
      <c r="BB171" s="231"/>
      <c r="BC171" s="231"/>
      <c r="BD171" s="231"/>
      <c r="BE171" s="231"/>
      <c r="BF171" s="231"/>
      <c r="BG171" s="231"/>
      <c r="BH171" s="231"/>
      <c r="BI171" s="231"/>
      <c r="BJ171" s="231"/>
      <c r="BK171" s="231"/>
      <c r="BL171" s="231"/>
      <c r="BM171" s="231"/>
      <c r="BN171" s="231"/>
      <c r="BO171" s="231"/>
      <c r="BP171" s="231"/>
      <c r="BQ171" s="231"/>
      <c r="BR171" s="231"/>
      <c r="BS171" s="231"/>
      <c r="BT171" s="231"/>
      <c r="BU171" s="231"/>
      <c r="BV171" s="231"/>
      <c r="BW171" s="231"/>
      <c r="BX171" s="231"/>
      <c r="BY171" s="231"/>
      <c r="BZ171" s="231"/>
      <c r="CA171" s="231"/>
    </row>
    <row r="172" spans="1:79" s="320" customFormat="1">
      <c r="A172" s="267"/>
      <c r="B172" s="310" t="s">
        <v>78</v>
      </c>
      <c r="C172" s="321" t="s">
        <v>127</v>
      </c>
      <c r="D172" s="407">
        <v>582.59</v>
      </c>
      <c r="E172" s="319" t="s">
        <v>67</v>
      </c>
      <c r="F172" s="486">
        <v>66</v>
      </c>
      <c r="G172" s="529">
        <f t="shared" si="51"/>
        <v>66.830610000000007</v>
      </c>
      <c r="H172" s="268">
        <f t="shared" si="52"/>
        <v>38934.845079900006</v>
      </c>
      <c r="I172" s="268">
        <v>44</v>
      </c>
      <c r="J172" s="268">
        <f t="shared" si="53"/>
        <v>44.553739999999998</v>
      </c>
      <c r="K172" s="268">
        <f t="shared" si="55"/>
        <v>25956.563386599999</v>
      </c>
      <c r="L172" s="268">
        <f t="shared" si="66"/>
        <v>64891.408466500005</v>
      </c>
      <c r="M172" s="257"/>
      <c r="N172" s="242"/>
      <c r="O172" s="525">
        <v>1.2585000000000001E-2</v>
      </c>
      <c r="P172" s="489">
        <f t="shared" si="61"/>
        <v>66</v>
      </c>
      <c r="Q172" s="489">
        <f t="shared" si="62"/>
        <v>66.830610000000007</v>
      </c>
      <c r="R172" s="489">
        <f t="shared" si="63"/>
        <v>44</v>
      </c>
      <c r="S172" s="489">
        <f t="shared" si="64"/>
        <v>44.553739999999998</v>
      </c>
      <c r="T172" s="231"/>
      <c r="U172" s="231"/>
      <c r="V172" s="231"/>
      <c r="W172" s="231"/>
      <c r="X172" s="231"/>
      <c r="Y172" s="231"/>
      <c r="Z172" s="231"/>
      <c r="AA172" s="231"/>
      <c r="AB172" s="231"/>
      <c r="AC172" s="231"/>
      <c r="AD172" s="231"/>
      <c r="AE172" s="231"/>
      <c r="AF172" s="231"/>
      <c r="AG172" s="231"/>
      <c r="AH172" s="231"/>
      <c r="AI172" s="231"/>
      <c r="AJ172" s="231"/>
      <c r="AK172" s="231"/>
      <c r="AL172" s="231"/>
      <c r="AM172" s="231"/>
      <c r="AN172" s="231"/>
      <c r="AO172" s="231"/>
      <c r="AP172" s="231"/>
      <c r="AQ172" s="231"/>
      <c r="AR172" s="231"/>
      <c r="AS172" s="231"/>
      <c r="AT172" s="231"/>
      <c r="AU172" s="231"/>
      <c r="AV172" s="231"/>
      <c r="AW172" s="231"/>
      <c r="AX172" s="231"/>
      <c r="AY172" s="231"/>
      <c r="AZ172" s="231"/>
      <c r="BA172" s="231"/>
      <c r="BB172" s="231"/>
      <c r="BC172" s="231"/>
      <c r="BD172" s="231"/>
      <c r="BE172" s="231"/>
      <c r="BF172" s="231"/>
      <c r="BG172" s="231"/>
      <c r="BH172" s="231"/>
      <c r="BI172" s="231"/>
      <c r="BJ172" s="231"/>
      <c r="BK172" s="231"/>
      <c r="BL172" s="231"/>
      <c r="BM172" s="231"/>
      <c r="BN172" s="231"/>
      <c r="BO172" s="231"/>
      <c r="BP172" s="231"/>
      <c r="BQ172" s="231"/>
      <c r="BR172" s="231"/>
      <c r="BS172" s="231"/>
      <c r="BT172" s="231"/>
      <c r="BU172" s="231"/>
      <c r="BV172" s="231"/>
      <c r="BW172" s="231"/>
      <c r="BX172" s="231"/>
      <c r="BY172" s="231"/>
      <c r="BZ172" s="231"/>
      <c r="CA172" s="231"/>
    </row>
    <row r="173" spans="1:79" s="320" customFormat="1">
      <c r="A173" s="267"/>
      <c r="B173" s="310" t="s">
        <v>79</v>
      </c>
      <c r="C173" s="290" t="s">
        <v>128</v>
      </c>
      <c r="D173" s="268">
        <v>209.7</v>
      </c>
      <c r="E173" s="309" t="s">
        <v>47</v>
      </c>
      <c r="F173" s="486">
        <v>75</v>
      </c>
      <c r="G173" s="529">
        <f t="shared" si="51"/>
        <v>75.943875000000006</v>
      </c>
      <c r="H173" s="268">
        <f t="shared" si="52"/>
        <v>15925.430587500001</v>
      </c>
      <c r="I173" s="268">
        <v>95</v>
      </c>
      <c r="J173" s="268">
        <f t="shared" si="53"/>
        <v>96.195575000000005</v>
      </c>
      <c r="K173" s="268">
        <f t="shared" si="55"/>
        <v>20172.2120775</v>
      </c>
      <c r="L173" s="268">
        <f t="shared" si="66"/>
        <v>36097.642664999999</v>
      </c>
      <c r="M173" s="257"/>
      <c r="N173" s="242"/>
      <c r="O173" s="525">
        <v>1.2585000000000001E-2</v>
      </c>
      <c r="P173" s="489">
        <f t="shared" si="61"/>
        <v>75</v>
      </c>
      <c r="Q173" s="489">
        <f t="shared" si="62"/>
        <v>75.943875000000006</v>
      </c>
      <c r="R173" s="489">
        <f t="shared" si="63"/>
        <v>95</v>
      </c>
      <c r="S173" s="489">
        <f t="shared" si="64"/>
        <v>96.195575000000005</v>
      </c>
      <c r="T173" s="231"/>
      <c r="U173" s="231"/>
      <c r="V173" s="231"/>
      <c r="W173" s="231"/>
      <c r="X173" s="231"/>
      <c r="Y173" s="231"/>
      <c r="Z173" s="231"/>
      <c r="AA173" s="231"/>
      <c r="AB173" s="231"/>
      <c r="AC173" s="231"/>
      <c r="AD173" s="231"/>
      <c r="AE173" s="231"/>
      <c r="AF173" s="231"/>
      <c r="AG173" s="231"/>
      <c r="AH173" s="231"/>
      <c r="AI173" s="231"/>
      <c r="AJ173" s="231"/>
      <c r="AK173" s="231"/>
      <c r="AL173" s="231"/>
      <c r="AM173" s="231"/>
      <c r="AN173" s="231"/>
      <c r="AO173" s="231"/>
      <c r="AP173" s="231"/>
      <c r="AQ173" s="231"/>
      <c r="AR173" s="231"/>
      <c r="AS173" s="231"/>
      <c r="AT173" s="231"/>
      <c r="AU173" s="231"/>
      <c r="AV173" s="231"/>
      <c r="AW173" s="231"/>
      <c r="AX173" s="231"/>
      <c r="AY173" s="231"/>
      <c r="AZ173" s="231"/>
      <c r="BA173" s="231"/>
      <c r="BB173" s="231"/>
      <c r="BC173" s="231"/>
      <c r="BD173" s="231"/>
      <c r="BE173" s="231"/>
      <c r="BF173" s="231"/>
      <c r="BG173" s="231"/>
      <c r="BH173" s="231"/>
      <c r="BI173" s="231"/>
      <c r="BJ173" s="231"/>
      <c r="BK173" s="231"/>
      <c r="BL173" s="231"/>
      <c r="BM173" s="231"/>
      <c r="BN173" s="231"/>
      <c r="BO173" s="231"/>
      <c r="BP173" s="231"/>
      <c r="BQ173" s="231"/>
      <c r="BR173" s="231"/>
      <c r="BS173" s="231"/>
      <c r="BT173" s="231"/>
      <c r="BU173" s="231"/>
      <c r="BV173" s="231"/>
      <c r="BW173" s="231"/>
      <c r="BX173" s="231"/>
      <c r="BY173" s="231"/>
      <c r="BZ173" s="231"/>
      <c r="CA173" s="231"/>
    </row>
    <row r="174" spans="1:79" s="320" customFormat="1">
      <c r="A174" s="267"/>
      <c r="B174" s="310" t="s">
        <v>80</v>
      </c>
      <c r="C174" s="290" t="s">
        <v>129</v>
      </c>
      <c r="D174" s="268">
        <v>1010.24</v>
      </c>
      <c r="E174" s="309" t="s">
        <v>47</v>
      </c>
      <c r="F174" s="486">
        <v>75</v>
      </c>
      <c r="G174" s="529">
        <f t="shared" si="51"/>
        <v>75.943875000000006</v>
      </c>
      <c r="H174" s="268">
        <f t="shared" si="52"/>
        <v>76721.540280000001</v>
      </c>
      <c r="I174" s="268">
        <v>82</v>
      </c>
      <c r="J174" s="268">
        <f t="shared" si="53"/>
        <v>83.031970000000001</v>
      </c>
      <c r="K174" s="268">
        <f t="shared" si="55"/>
        <v>83882.217372800005</v>
      </c>
      <c r="L174" s="268">
        <f t="shared" si="66"/>
        <v>160603.75765280001</v>
      </c>
      <c r="M174" s="257"/>
      <c r="N174" s="242"/>
      <c r="O174" s="525">
        <v>1.2585000000000001E-2</v>
      </c>
      <c r="P174" s="489">
        <f t="shared" si="61"/>
        <v>75</v>
      </c>
      <c r="Q174" s="489">
        <f t="shared" si="62"/>
        <v>75.943875000000006</v>
      </c>
      <c r="R174" s="489">
        <f t="shared" si="63"/>
        <v>82</v>
      </c>
      <c r="S174" s="489">
        <f t="shared" si="64"/>
        <v>83.031970000000001</v>
      </c>
      <c r="T174" s="231"/>
      <c r="U174" s="231"/>
      <c r="V174" s="231"/>
      <c r="W174" s="231"/>
      <c r="X174" s="231"/>
      <c r="Y174" s="231"/>
      <c r="Z174" s="231"/>
      <c r="AA174" s="231"/>
      <c r="AB174" s="231"/>
      <c r="AC174" s="231"/>
      <c r="AD174" s="231"/>
      <c r="AE174" s="231"/>
      <c r="AF174" s="231"/>
      <c r="AG174" s="231"/>
      <c r="AH174" s="231"/>
      <c r="AI174" s="231"/>
      <c r="AJ174" s="231"/>
      <c r="AK174" s="231"/>
      <c r="AL174" s="231"/>
      <c r="AM174" s="231"/>
      <c r="AN174" s="231"/>
      <c r="AO174" s="231"/>
      <c r="AP174" s="231"/>
      <c r="AQ174" s="231"/>
      <c r="AR174" s="231"/>
      <c r="AS174" s="231"/>
      <c r="AT174" s="231"/>
      <c r="AU174" s="231"/>
      <c r="AV174" s="231"/>
      <c r="AW174" s="231"/>
      <c r="AX174" s="231"/>
      <c r="AY174" s="231"/>
      <c r="AZ174" s="231"/>
      <c r="BA174" s="231"/>
      <c r="BB174" s="231"/>
      <c r="BC174" s="231"/>
      <c r="BD174" s="231"/>
      <c r="BE174" s="231"/>
      <c r="BF174" s="231"/>
      <c r="BG174" s="231"/>
      <c r="BH174" s="231"/>
      <c r="BI174" s="231"/>
      <c r="BJ174" s="231"/>
      <c r="BK174" s="231"/>
      <c r="BL174" s="231"/>
      <c r="BM174" s="231"/>
      <c r="BN174" s="231"/>
      <c r="BO174" s="231"/>
      <c r="BP174" s="231"/>
      <c r="BQ174" s="231"/>
      <c r="BR174" s="231"/>
      <c r="BS174" s="231"/>
      <c r="BT174" s="231"/>
      <c r="BU174" s="231"/>
      <c r="BV174" s="231"/>
      <c r="BW174" s="231"/>
      <c r="BX174" s="231"/>
      <c r="BY174" s="231"/>
      <c r="BZ174" s="231"/>
      <c r="CA174" s="231"/>
    </row>
    <row r="175" spans="1:79" s="320" customFormat="1" ht="42">
      <c r="A175" s="267"/>
      <c r="B175" s="310" t="s">
        <v>81</v>
      </c>
      <c r="C175" s="265" t="s">
        <v>262</v>
      </c>
      <c r="D175" s="268">
        <v>10</v>
      </c>
      <c r="E175" s="309" t="s">
        <v>47</v>
      </c>
      <c r="F175" s="486">
        <v>319</v>
      </c>
      <c r="G175" s="529">
        <f t="shared" si="51"/>
        <v>323.01461499999999</v>
      </c>
      <c r="H175" s="268">
        <f t="shared" si="52"/>
        <v>3230.14615</v>
      </c>
      <c r="I175" s="268">
        <v>88</v>
      </c>
      <c r="J175" s="268">
        <f t="shared" si="53"/>
        <v>89.107479999999995</v>
      </c>
      <c r="K175" s="268">
        <f t="shared" si="55"/>
        <v>891.07479999999998</v>
      </c>
      <c r="L175" s="268">
        <f t="shared" si="66"/>
        <v>4121.2209499999999</v>
      </c>
      <c r="M175" s="257"/>
      <c r="N175" s="242"/>
      <c r="O175" s="525">
        <v>1.2585000000000001E-2</v>
      </c>
      <c r="P175" s="489">
        <f t="shared" si="61"/>
        <v>319</v>
      </c>
      <c r="Q175" s="489">
        <f t="shared" si="62"/>
        <v>323.01461499999999</v>
      </c>
      <c r="R175" s="489">
        <f t="shared" si="63"/>
        <v>88</v>
      </c>
      <c r="S175" s="489">
        <f t="shared" si="64"/>
        <v>89.107479999999995</v>
      </c>
      <c r="T175" s="231"/>
      <c r="U175" s="231"/>
      <c r="V175" s="231"/>
      <c r="W175" s="231"/>
      <c r="X175" s="231"/>
      <c r="Y175" s="231"/>
      <c r="Z175" s="231"/>
      <c r="AA175" s="231"/>
      <c r="AB175" s="231"/>
      <c r="AC175" s="231"/>
      <c r="AD175" s="231"/>
      <c r="AE175" s="231"/>
      <c r="AF175" s="231"/>
      <c r="AG175" s="231"/>
      <c r="AH175" s="231"/>
      <c r="AI175" s="231"/>
      <c r="AJ175" s="231"/>
      <c r="AK175" s="231"/>
      <c r="AL175" s="231"/>
      <c r="AM175" s="231"/>
      <c r="AN175" s="231"/>
      <c r="AO175" s="231"/>
      <c r="AP175" s="231"/>
      <c r="AQ175" s="231"/>
      <c r="AR175" s="231"/>
      <c r="AS175" s="231"/>
      <c r="AT175" s="231"/>
      <c r="AU175" s="231"/>
      <c r="AV175" s="231"/>
      <c r="AW175" s="231"/>
      <c r="AX175" s="231"/>
      <c r="AY175" s="231"/>
      <c r="AZ175" s="231"/>
      <c r="BA175" s="231"/>
      <c r="BB175" s="231"/>
      <c r="BC175" s="231"/>
      <c r="BD175" s="231"/>
      <c r="BE175" s="231"/>
      <c r="BF175" s="231"/>
      <c r="BG175" s="231"/>
      <c r="BH175" s="231"/>
      <c r="BI175" s="231"/>
      <c r="BJ175" s="231"/>
      <c r="BK175" s="231"/>
      <c r="BL175" s="231"/>
      <c r="BM175" s="231"/>
      <c r="BN175" s="231"/>
      <c r="BO175" s="231"/>
      <c r="BP175" s="231"/>
      <c r="BQ175" s="231"/>
      <c r="BR175" s="231"/>
      <c r="BS175" s="231"/>
      <c r="BT175" s="231"/>
      <c r="BU175" s="231"/>
      <c r="BV175" s="231"/>
      <c r="BW175" s="231"/>
      <c r="BX175" s="231"/>
      <c r="BY175" s="231"/>
      <c r="BZ175" s="231"/>
      <c r="CA175" s="231"/>
    </row>
    <row r="176" spans="1:79" s="320" customFormat="1">
      <c r="A176" s="267"/>
      <c r="B176" s="310" t="s">
        <v>82</v>
      </c>
      <c r="C176" s="290" t="s">
        <v>143</v>
      </c>
      <c r="D176" s="268">
        <v>446.6</v>
      </c>
      <c r="E176" s="309" t="s">
        <v>47</v>
      </c>
      <c r="F176" s="486">
        <v>186</v>
      </c>
      <c r="G176" s="529">
        <f t="shared" si="51"/>
        <v>188.34081</v>
      </c>
      <c r="H176" s="268">
        <f t="shared" si="52"/>
        <v>84113.00574600001</v>
      </c>
      <c r="I176" s="268">
        <v>189</v>
      </c>
      <c r="J176" s="268">
        <f t="shared" si="53"/>
        <v>191.37856500000001</v>
      </c>
      <c r="K176" s="268">
        <f t="shared" si="55"/>
        <v>85469.667129000009</v>
      </c>
      <c r="L176" s="268">
        <f t="shared" si="66"/>
        <v>169582.67287500002</v>
      </c>
      <c r="M176" s="257"/>
      <c r="N176" s="242"/>
      <c r="O176" s="525">
        <v>1.2585000000000001E-2</v>
      </c>
      <c r="P176" s="489">
        <f t="shared" si="61"/>
        <v>186</v>
      </c>
      <c r="Q176" s="489">
        <f t="shared" si="62"/>
        <v>188.34081</v>
      </c>
      <c r="R176" s="489">
        <f t="shared" si="63"/>
        <v>189</v>
      </c>
      <c r="S176" s="489">
        <f t="shared" si="64"/>
        <v>191.37856500000001</v>
      </c>
      <c r="T176" s="231"/>
      <c r="U176" s="231"/>
      <c r="V176" s="231"/>
      <c r="W176" s="231"/>
      <c r="X176" s="231"/>
      <c r="Y176" s="231"/>
      <c r="Z176" s="231"/>
      <c r="AA176" s="231"/>
      <c r="AB176" s="231"/>
      <c r="AC176" s="231"/>
      <c r="AD176" s="231"/>
      <c r="AE176" s="231"/>
      <c r="AF176" s="231"/>
      <c r="AG176" s="231"/>
      <c r="AH176" s="231"/>
      <c r="AI176" s="231"/>
      <c r="AJ176" s="231"/>
      <c r="AK176" s="231"/>
      <c r="AL176" s="231"/>
      <c r="AM176" s="231"/>
      <c r="AN176" s="231"/>
      <c r="AO176" s="231"/>
      <c r="AP176" s="231"/>
      <c r="AQ176" s="231"/>
      <c r="AR176" s="231"/>
      <c r="AS176" s="231"/>
      <c r="AT176" s="231"/>
      <c r="AU176" s="231"/>
      <c r="AV176" s="231"/>
      <c r="AW176" s="231"/>
      <c r="AX176" s="231"/>
      <c r="AY176" s="231"/>
      <c r="AZ176" s="231"/>
      <c r="BA176" s="231"/>
      <c r="BB176" s="231"/>
      <c r="BC176" s="231"/>
      <c r="BD176" s="231"/>
      <c r="BE176" s="231"/>
      <c r="BF176" s="231"/>
      <c r="BG176" s="231"/>
      <c r="BH176" s="231"/>
      <c r="BI176" s="231"/>
      <c r="BJ176" s="231"/>
      <c r="BK176" s="231"/>
      <c r="BL176" s="231"/>
      <c r="BM176" s="231"/>
      <c r="BN176" s="231"/>
      <c r="BO176" s="231"/>
      <c r="BP176" s="231"/>
      <c r="BQ176" s="231"/>
      <c r="BR176" s="231"/>
      <c r="BS176" s="231"/>
      <c r="BT176" s="231"/>
      <c r="BU176" s="231"/>
      <c r="BV176" s="231"/>
      <c r="BW176" s="231"/>
      <c r="BX176" s="231"/>
      <c r="BY176" s="231"/>
      <c r="BZ176" s="231"/>
      <c r="CA176" s="231"/>
    </row>
    <row r="177" spans="1:79" s="320" customFormat="1">
      <c r="A177" s="267"/>
      <c r="B177" s="308" t="s">
        <v>62</v>
      </c>
      <c r="C177" s="259"/>
      <c r="D177" s="268"/>
      <c r="E177" s="319"/>
      <c r="F177" s="268"/>
      <c r="G177" s="529">
        <f t="shared" si="51"/>
        <v>0</v>
      </c>
      <c r="H177" s="268">
        <f t="shared" si="52"/>
        <v>0</v>
      </c>
      <c r="I177" s="268"/>
      <c r="J177" s="268">
        <f t="shared" si="53"/>
        <v>0</v>
      </c>
      <c r="K177" s="268">
        <f t="shared" si="55"/>
        <v>0</v>
      </c>
      <c r="L177" s="268"/>
      <c r="M177" s="257"/>
      <c r="N177" s="242"/>
      <c r="O177" s="525">
        <v>1.2585000000000001E-2</v>
      </c>
      <c r="P177" s="489">
        <f t="shared" si="61"/>
        <v>0</v>
      </c>
      <c r="Q177" s="489">
        <f t="shared" si="62"/>
        <v>0</v>
      </c>
      <c r="R177" s="489">
        <f t="shared" si="63"/>
        <v>0</v>
      </c>
      <c r="S177" s="489">
        <f t="shared" si="64"/>
        <v>0</v>
      </c>
      <c r="T177" s="231"/>
      <c r="U177" s="231"/>
      <c r="V177" s="231"/>
      <c r="W177" s="231"/>
      <c r="X177" s="231"/>
      <c r="Y177" s="231"/>
      <c r="Z177" s="231"/>
      <c r="AA177" s="231"/>
      <c r="AB177" s="231"/>
      <c r="AC177" s="231"/>
      <c r="AD177" s="231"/>
      <c r="AE177" s="231"/>
      <c r="AF177" s="231"/>
      <c r="AG177" s="231"/>
      <c r="AH177" s="231"/>
      <c r="AI177" s="231"/>
      <c r="AJ177" s="231"/>
      <c r="AK177" s="231"/>
      <c r="AL177" s="231"/>
      <c r="AM177" s="231"/>
      <c r="AN177" s="231"/>
      <c r="AO177" s="231"/>
      <c r="AP177" s="231"/>
      <c r="AQ177" s="231"/>
      <c r="AR177" s="231"/>
      <c r="AS177" s="231"/>
      <c r="AT177" s="231"/>
      <c r="AU177" s="231"/>
      <c r="AV177" s="231"/>
      <c r="AW177" s="231"/>
      <c r="AX177" s="231"/>
      <c r="AY177" s="231"/>
      <c r="AZ177" s="231"/>
      <c r="BA177" s="231"/>
      <c r="BB177" s="231"/>
      <c r="BC177" s="231"/>
      <c r="BD177" s="231"/>
      <c r="BE177" s="231"/>
      <c r="BF177" s="231"/>
      <c r="BG177" s="231"/>
      <c r="BH177" s="231"/>
      <c r="BI177" s="231"/>
      <c r="BJ177" s="231"/>
      <c r="BK177" s="231"/>
      <c r="BL177" s="231"/>
      <c r="BM177" s="231"/>
      <c r="BN177" s="231"/>
      <c r="BO177" s="231"/>
      <c r="BP177" s="231"/>
      <c r="BQ177" s="231"/>
      <c r="BR177" s="231"/>
      <c r="BS177" s="231"/>
      <c r="BT177" s="231"/>
      <c r="BU177" s="231"/>
      <c r="BV177" s="231"/>
      <c r="BW177" s="231"/>
      <c r="BX177" s="231"/>
      <c r="BY177" s="231"/>
      <c r="BZ177" s="231"/>
      <c r="CA177" s="231"/>
    </row>
    <row r="178" spans="1:79" s="320" customFormat="1">
      <c r="A178" s="267"/>
      <c r="B178" s="310" t="s">
        <v>78</v>
      </c>
      <c r="C178" s="321" t="s">
        <v>126</v>
      </c>
      <c r="D178" s="407">
        <v>718.37</v>
      </c>
      <c r="E178" s="309" t="s">
        <v>47</v>
      </c>
      <c r="F178" s="268">
        <v>148</v>
      </c>
      <c r="G178" s="529">
        <f t="shared" si="51"/>
        <v>149.86258000000001</v>
      </c>
      <c r="H178" s="268">
        <f t="shared" si="52"/>
        <v>107656.7815946</v>
      </c>
      <c r="I178" s="268">
        <v>84</v>
      </c>
      <c r="J178" s="268">
        <f t="shared" si="53"/>
        <v>85.057140000000004</v>
      </c>
      <c r="K178" s="268">
        <f t="shared" si="55"/>
        <v>61102.4976618</v>
      </c>
      <c r="L178" s="268">
        <f t="shared" ref="L178:L183" si="67">K178+H178</f>
        <v>168759.27925640001</v>
      </c>
      <c r="M178" s="257"/>
      <c r="N178" s="242"/>
      <c r="O178" s="525">
        <v>1.2585000000000001E-2</v>
      </c>
      <c r="P178" s="489">
        <f t="shared" si="61"/>
        <v>148</v>
      </c>
      <c r="Q178" s="489">
        <f t="shared" si="62"/>
        <v>149.86258000000001</v>
      </c>
      <c r="R178" s="489">
        <f t="shared" si="63"/>
        <v>84</v>
      </c>
      <c r="S178" s="489">
        <f t="shared" si="64"/>
        <v>85.057140000000004</v>
      </c>
      <c r="T178" s="231"/>
      <c r="U178" s="231"/>
      <c r="V178" s="231"/>
      <c r="W178" s="231"/>
      <c r="X178" s="231"/>
      <c r="Y178" s="231"/>
      <c r="Z178" s="231"/>
      <c r="AA178" s="231"/>
      <c r="AB178" s="231"/>
      <c r="AC178" s="231"/>
      <c r="AD178" s="231"/>
      <c r="AE178" s="231"/>
      <c r="AF178" s="231"/>
      <c r="AG178" s="231"/>
      <c r="AH178" s="231"/>
      <c r="AI178" s="231"/>
      <c r="AJ178" s="231"/>
      <c r="AK178" s="231"/>
      <c r="AL178" s="231"/>
      <c r="AM178" s="231"/>
      <c r="AN178" s="231"/>
      <c r="AO178" s="231"/>
      <c r="AP178" s="231"/>
      <c r="AQ178" s="231"/>
      <c r="AR178" s="231"/>
      <c r="AS178" s="231"/>
      <c r="AT178" s="231"/>
      <c r="AU178" s="231"/>
      <c r="AV178" s="231"/>
      <c r="AW178" s="231"/>
      <c r="AX178" s="231"/>
      <c r="AY178" s="231"/>
      <c r="AZ178" s="231"/>
      <c r="BA178" s="231"/>
      <c r="BB178" s="231"/>
      <c r="BC178" s="231"/>
      <c r="BD178" s="231"/>
      <c r="BE178" s="231"/>
      <c r="BF178" s="231"/>
      <c r="BG178" s="231"/>
      <c r="BH178" s="231"/>
      <c r="BI178" s="231"/>
      <c r="BJ178" s="231"/>
      <c r="BK178" s="231"/>
      <c r="BL178" s="231"/>
      <c r="BM178" s="231"/>
      <c r="BN178" s="231"/>
      <c r="BO178" s="231"/>
      <c r="BP178" s="231"/>
      <c r="BQ178" s="231"/>
      <c r="BR178" s="231"/>
      <c r="BS178" s="231"/>
      <c r="BT178" s="231"/>
      <c r="BU178" s="231"/>
      <c r="BV178" s="231"/>
      <c r="BW178" s="231"/>
      <c r="BX178" s="231"/>
      <c r="BY178" s="231"/>
      <c r="BZ178" s="231"/>
      <c r="CA178" s="231"/>
    </row>
    <row r="179" spans="1:79" s="320" customFormat="1">
      <c r="A179" s="267"/>
      <c r="B179" s="310" t="s">
        <v>78</v>
      </c>
      <c r="C179" s="321" t="s">
        <v>127</v>
      </c>
      <c r="D179" s="407">
        <v>2.86</v>
      </c>
      <c r="E179" s="319" t="s">
        <v>67</v>
      </c>
      <c r="F179" s="486">
        <v>66</v>
      </c>
      <c r="G179" s="529">
        <f t="shared" si="51"/>
        <v>66.830610000000007</v>
      </c>
      <c r="H179" s="268">
        <f t="shared" si="52"/>
        <v>191.1355446</v>
      </c>
      <c r="I179" s="268">
        <v>44</v>
      </c>
      <c r="J179" s="268">
        <f t="shared" si="53"/>
        <v>44.553739999999998</v>
      </c>
      <c r="K179" s="268">
        <f t="shared" si="55"/>
        <v>127.42369639999998</v>
      </c>
      <c r="L179" s="268">
        <f t="shared" si="67"/>
        <v>318.55924099999999</v>
      </c>
      <c r="M179" s="257"/>
      <c r="N179" s="242"/>
      <c r="O179" s="525">
        <v>1.2585000000000001E-2</v>
      </c>
      <c r="P179" s="489">
        <f t="shared" si="61"/>
        <v>66</v>
      </c>
      <c r="Q179" s="489">
        <f t="shared" si="62"/>
        <v>66.830610000000007</v>
      </c>
      <c r="R179" s="489">
        <f t="shared" si="63"/>
        <v>44</v>
      </c>
      <c r="S179" s="489">
        <f t="shared" si="64"/>
        <v>44.553739999999998</v>
      </c>
      <c r="T179" s="231"/>
      <c r="U179" s="231"/>
      <c r="V179" s="231"/>
      <c r="W179" s="231"/>
      <c r="X179" s="231"/>
      <c r="Y179" s="231"/>
      <c r="Z179" s="231"/>
      <c r="AA179" s="231"/>
      <c r="AB179" s="231"/>
      <c r="AC179" s="231"/>
      <c r="AD179" s="231"/>
      <c r="AE179" s="231"/>
      <c r="AF179" s="231"/>
      <c r="AG179" s="231"/>
      <c r="AH179" s="231"/>
      <c r="AI179" s="231"/>
      <c r="AJ179" s="231"/>
      <c r="AK179" s="231"/>
      <c r="AL179" s="231"/>
      <c r="AM179" s="231"/>
      <c r="AN179" s="231"/>
      <c r="AO179" s="231"/>
      <c r="AP179" s="231"/>
      <c r="AQ179" s="231"/>
      <c r="AR179" s="231"/>
      <c r="AS179" s="231"/>
      <c r="AT179" s="231"/>
      <c r="AU179" s="231"/>
      <c r="AV179" s="231"/>
      <c r="AW179" s="231"/>
      <c r="AX179" s="231"/>
      <c r="AY179" s="231"/>
      <c r="AZ179" s="231"/>
      <c r="BA179" s="231"/>
      <c r="BB179" s="231"/>
      <c r="BC179" s="231"/>
      <c r="BD179" s="231"/>
      <c r="BE179" s="231"/>
      <c r="BF179" s="231"/>
      <c r="BG179" s="231"/>
      <c r="BH179" s="231"/>
      <c r="BI179" s="231"/>
      <c r="BJ179" s="231"/>
      <c r="BK179" s="231"/>
      <c r="BL179" s="231"/>
      <c r="BM179" s="231"/>
      <c r="BN179" s="231"/>
      <c r="BO179" s="231"/>
      <c r="BP179" s="231"/>
      <c r="BQ179" s="231"/>
      <c r="BR179" s="231"/>
      <c r="BS179" s="231"/>
      <c r="BT179" s="231"/>
      <c r="BU179" s="231"/>
      <c r="BV179" s="231"/>
      <c r="BW179" s="231"/>
      <c r="BX179" s="231"/>
      <c r="BY179" s="231"/>
      <c r="BZ179" s="231"/>
      <c r="CA179" s="231"/>
    </row>
    <row r="180" spans="1:79" s="320" customFormat="1">
      <c r="A180" s="267"/>
      <c r="B180" s="310" t="s">
        <v>79</v>
      </c>
      <c r="C180" s="290" t="s">
        <v>128</v>
      </c>
      <c r="D180" s="268">
        <v>198.6</v>
      </c>
      <c r="E180" s="309" t="s">
        <v>47</v>
      </c>
      <c r="F180" s="486">
        <v>75</v>
      </c>
      <c r="G180" s="529">
        <f t="shared" si="51"/>
        <v>75.943875000000006</v>
      </c>
      <c r="H180" s="268">
        <f t="shared" si="52"/>
        <v>15082.453575000001</v>
      </c>
      <c r="I180" s="268">
        <v>95</v>
      </c>
      <c r="J180" s="268">
        <f t="shared" si="53"/>
        <v>96.195575000000005</v>
      </c>
      <c r="K180" s="268">
        <f t="shared" si="55"/>
        <v>19104.441194999999</v>
      </c>
      <c r="L180" s="268">
        <f t="shared" si="67"/>
        <v>34186.894769999999</v>
      </c>
      <c r="M180" s="257"/>
      <c r="N180" s="242"/>
      <c r="O180" s="525">
        <v>1.2585000000000001E-2</v>
      </c>
      <c r="P180" s="489">
        <f t="shared" si="61"/>
        <v>75</v>
      </c>
      <c r="Q180" s="489">
        <f t="shared" si="62"/>
        <v>75.943875000000006</v>
      </c>
      <c r="R180" s="489">
        <f t="shared" si="63"/>
        <v>95</v>
      </c>
      <c r="S180" s="489">
        <f t="shared" si="64"/>
        <v>96.195575000000005</v>
      </c>
      <c r="T180" s="231"/>
      <c r="U180" s="231"/>
      <c r="V180" s="231"/>
      <c r="W180" s="231"/>
      <c r="X180" s="231"/>
      <c r="Y180" s="231"/>
      <c r="Z180" s="231"/>
      <c r="AA180" s="231"/>
      <c r="AB180" s="231"/>
      <c r="AC180" s="231"/>
      <c r="AD180" s="231"/>
      <c r="AE180" s="231"/>
      <c r="AF180" s="231"/>
      <c r="AG180" s="231"/>
      <c r="AH180" s="231"/>
      <c r="AI180" s="231"/>
      <c r="AJ180" s="231"/>
      <c r="AK180" s="231"/>
      <c r="AL180" s="231"/>
      <c r="AM180" s="231"/>
      <c r="AN180" s="231"/>
      <c r="AO180" s="231"/>
      <c r="AP180" s="231"/>
      <c r="AQ180" s="231"/>
      <c r="AR180" s="231"/>
      <c r="AS180" s="231"/>
      <c r="AT180" s="231"/>
      <c r="AU180" s="231"/>
      <c r="AV180" s="231"/>
      <c r="AW180" s="231"/>
      <c r="AX180" s="231"/>
      <c r="AY180" s="231"/>
      <c r="AZ180" s="231"/>
      <c r="BA180" s="231"/>
      <c r="BB180" s="231"/>
      <c r="BC180" s="231"/>
      <c r="BD180" s="231"/>
      <c r="BE180" s="231"/>
      <c r="BF180" s="231"/>
      <c r="BG180" s="231"/>
      <c r="BH180" s="231"/>
      <c r="BI180" s="231"/>
      <c r="BJ180" s="231"/>
      <c r="BK180" s="231"/>
      <c r="BL180" s="231"/>
      <c r="BM180" s="231"/>
      <c r="BN180" s="231"/>
      <c r="BO180" s="231"/>
      <c r="BP180" s="231"/>
      <c r="BQ180" s="231"/>
      <c r="BR180" s="231"/>
      <c r="BS180" s="231"/>
      <c r="BT180" s="231"/>
      <c r="BU180" s="231"/>
      <c r="BV180" s="231"/>
      <c r="BW180" s="231"/>
      <c r="BX180" s="231"/>
      <c r="BY180" s="231"/>
      <c r="BZ180" s="231"/>
      <c r="CA180" s="231"/>
    </row>
    <row r="181" spans="1:79" s="320" customFormat="1">
      <c r="A181" s="267"/>
      <c r="B181" s="310" t="s">
        <v>80</v>
      </c>
      <c r="C181" s="290" t="s">
        <v>129</v>
      </c>
      <c r="D181" s="268">
        <v>830.59</v>
      </c>
      <c r="E181" s="309" t="s">
        <v>47</v>
      </c>
      <c r="F181" s="486">
        <v>75</v>
      </c>
      <c r="G181" s="529">
        <f t="shared" si="51"/>
        <v>75.943875000000006</v>
      </c>
      <c r="H181" s="268">
        <f t="shared" si="52"/>
        <v>63078.22313625001</v>
      </c>
      <c r="I181" s="268">
        <v>82</v>
      </c>
      <c r="J181" s="268">
        <f t="shared" si="53"/>
        <v>83.031970000000001</v>
      </c>
      <c r="K181" s="268">
        <f t="shared" si="55"/>
        <v>68965.523962300009</v>
      </c>
      <c r="L181" s="268">
        <f t="shared" si="67"/>
        <v>132043.74709855003</v>
      </c>
      <c r="M181" s="257"/>
      <c r="N181" s="242"/>
      <c r="O181" s="525">
        <v>1.2585000000000001E-2</v>
      </c>
      <c r="P181" s="489">
        <f t="shared" si="61"/>
        <v>75</v>
      </c>
      <c r="Q181" s="489">
        <f t="shared" si="62"/>
        <v>75.943875000000006</v>
      </c>
      <c r="R181" s="489">
        <f t="shared" si="63"/>
        <v>82</v>
      </c>
      <c r="S181" s="489">
        <f t="shared" si="64"/>
        <v>83.031970000000001</v>
      </c>
      <c r="T181" s="231"/>
      <c r="U181" s="231"/>
      <c r="V181" s="231"/>
      <c r="W181" s="231"/>
      <c r="X181" s="231"/>
      <c r="Y181" s="231"/>
      <c r="Z181" s="231"/>
      <c r="AA181" s="231"/>
      <c r="AB181" s="231"/>
      <c r="AC181" s="231"/>
      <c r="AD181" s="231"/>
      <c r="AE181" s="231"/>
      <c r="AF181" s="231"/>
      <c r="AG181" s="231"/>
      <c r="AH181" s="231"/>
      <c r="AI181" s="231"/>
      <c r="AJ181" s="231"/>
      <c r="AK181" s="231"/>
      <c r="AL181" s="231"/>
      <c r="AM181" s="231"/>
      <c r="AN181" s="231"/>
      <c r="AO181" s="231"/>
      <c r="AP181" s="231"/>
      <c r="AQ181" s="231"/>
      <c r="AR181" s="231"/>
      <c r="AS181" s="231"/>
      <c r="AT181" s="231"/>
      <c r="AU181" s="231"/>
      <c r="AV181" s="231"/>
      <c r="AW181" s="231"/>
      <c r="AX181" s="231"/>
      <c r="AY181" s="231"/>
      <c r="AZ181" s="231"/>
      <c r="BA181" s="231"/>
      <c r="BB181" s="231"/>
      <c r="BC181" s="231"/>
      <c r="BD181" s="231"/>
      <c r="BE181" s="231"/>
      <c r="BF181" s="231"/>
      <c r="BG181" s="231"/>
      <c r="BH181" s="231"/>
      <c r="BI181" s="231"/>
      <c r="BJ181" s="231"/>
      <c r="BK181" s="231"/>
      <c r="BL181" s="231"/>
      <c r="BM181" s="231"/>
      <c r="BN181" s="231"/>
      <c r="BO181" s="231"/>
      <c r="BP181" s="231"/>
      <c r="BQ181" s="231"/>
      <c r="BR181" s="231"/>
      <c r="BS181" s="231"/>
      <c r="BT181" s="231"/>
      <c r="BU181" s="231"/>
      <c r="BV181" s="231"/>
      <c r="BW181" s="231"/>
      <c r="BX181" s="231"/>
      <c r="BY181" s="231"/>
      <c r="BZ181" s="231"/>
      <c r="CA181" s="231"/>
    </row>
    <row r="182" spans="1:79" s="320" customFormat="1" ht="42">
      <c r="A182" s="267"/>
      <c r="B182" s="310" t="s">
        <v>81</v>
      </c>
      <c r="C182" s="265" t="s">
        <v>262</v>
      </c>
      <c r="D182" s="268">
        <v>10</v>
      </c>
      <c r="E182" s="309" t="s">
        <v>47</v>
      </c>
      <c r="F182" s="486">
        <v>319</v>
      </c>
      <c r="G182" s="529">
        <f t="shared" si="51"/>
        <v>323.01461499999999</v>
      </c>
      <c r="H182" s="268">
        <f t="shared" si="52"/>
        <v>3230.14615</v>
      </c>
      <c r="I182" s="268">
        <v>88</v>
      </c>
      <c r="J182" s="268">
        <f t="shared" si="53"/>
        <v>89.107479999999995</v>
      </c>
      <c r="K182" s="268">
        <f t="shared" si="55"/>
        <v>891.07479999999998</v>
      </c>
      <c r="L182" s="268">
        <f t="shared" si="67"/>
        <v>4121.2209499999999</v>
      </c>
      <c r="M182" s="257"/>
      <c r="N182" s="242"/>
      <c r="O182" s="525">
        <v>1.2585000000000001E-2</v>
      </c>
      <c r="P182" s="489">
        <f t="shared" si="61"/>
        <v>319</v>
      </c>
      <c r="Q182" s="489">
        <f t="shared" si="62"/>
        <v>323.01461499999999</v>
      </c>
      <c r="R182" s="489">
        <f t="shared" si="63"/>
        <v>88</v>
      </c>
      <c r="S182" s="489">
        <f t="shared" si="64"/>
        <v>89.107479999999995</v>
      </c>
      <c r="T182" s="231"/>
      <c r="U182" s="231"/>
      <c r="V182" s="231"/>
      <c r="W182" s="231"/>
      <c r="X182" s="231"/>
      <c r="Y182" s="231"/>
      <c r="Z182" s="231"/>
      <c r="AA182" s="231"/>
      <c r="AB182" s="231"/>
      <c r="AC182" s="231"/>
      <c r="AD182" s="231"/>
      <c r="AE182" s="231"/>
      <c r="AF182" s="231"/>
      <c r="AG182" s="231"/>
      <c r="AH182" s="231"/>
      <c r="AI182" s="231"/>
      <c r="AJ182" s="231"/>
      <c r="AK182" s="231"/>
      <c r="AL182" s="231"/>
      <c r="AM182" s="231"/>
      <c r="AN182" s="231"/>
      <c r="AO182" s="231"/>
      <c r="AP182" s="231"/>
      <c r="AQ182" s="231"/>
      <c r="AR182" s="231"/>
      <c r="AS182" s="231"/>
      <c r="AT182" s="231"/>
      <c r="AU182" s="231"/>
      <c r="AV182" s="231"/>
      <c r="AW182" s="231"/>
      <c r="AX182" s="231"/>
      <c r="AY182" s="231"/>
      <c r="AZ182" s="231"/>
      <c r="BA182" s="231"/>
      <c r="BB182" s="231"/>
      <c r="BC182" s="231"/>
      <c r="BD182" s="231"/>
      <c r="BE182" s="231"/>
      <c r="BF182" s="231"/>
      <c r="BG182" s="231"/>
      <c r="BH182" s="231"/>
      <c r="BI182" s="231"/>
      <c r="BJ182" s="231"/>
      <c r="BK182" s="231"/>
      <c r="BL182" s="231"/>
      <c r="BM182" s="231"/>
      <c r="BN182" s="231"/>
      <c r="BO182" s="231"/>
      <c r="BP182" s="231"/>
      <c r="BQ182" s="231"/>
      <c r="BR182" s="231"/>
      <c r="BS182" s="231"/>
      <c r="BT182" s="231"/>
      <c r="BU182" s="231"/>
      <c r="BV182" s="231"/>
      <c r="BW182" s="231"/>
      <c r="BX182" s="231"/>
      <c r="BY182" s="231"/>
      <c r="BZ182" s="231"/>
      <c r="CA182" s="231"/>
    </row>
    <row r="183" spans="1:79" s="320" customFormat="1">
      <c r="A183" s="267"/>
      <c r="B183" s="310" t="s">
        <v>82</v>
      </c>
      <c r="C183" s="290" t="s">
        <v>143</v>
      </c>
      <c r="D183" s="268">
        <v>407.55</v>
      </c>
      <c r="E183" s="309" t="s">
        <v>47</v>
      </c>
      <c r="F183" s="486">
        <v>186</v>
      </c>
      <c r="G183" s="529">
        <f t="shared" si="51"/>
        <v>188.34081</v>
      </c>
      <c r="H183" s="268">
        <f t="shared" si="52"/>
        <v>76758.297115499998</v>
      </c>
      <c r="I183" s="268">
        <v>189</v>
      </c>
      <c r="J183" s="268">
        <f t="shared" si="53"/>
        <v>191.37856500000001</v>
      </c>
      <c r="K183" s="268">
        <f t="shared" si="55"/>
        <v>77996.334165749999</v>
      </c>
      <c r="L183" s="268">
        <f t="shared" si="67"/>
        <v>154754.63128124998</v>
      </c>
      <c r="M183" s="257"/>
      <c r="N183" s="242"/>
      <c r="O183" s="525">
        <v>1.2585000000000001E-2</v>
      </c>
      <c r="P183" s="489">
        <f t="shared" si="61"/>
        <v>186</v>
      </c>
      <c r="Q183" s="489">
        <f t="shared" si="62"/>
        <v>188.34081</v>
      </c>
      <c r="R183" s="489">
        <f t="shared" si="63"/>
        <v>189</v>
      </c>
      <c r="S183" s="489">
        <f t="shared" si="64"/>
        <v>191.37856500000001</v>
      </c>
      <c r="T183" s="231"/>
      <c r="U183" s="231"/>
      <c r="V183" s="231"/>
      <c r="W183" s="231"/>
      <c r="X183" s="231"/>
      <c r="Y183" s="231"/>
      <c r="Z183" s="231"/>
      <c r="AA183" s="231"/>
      <c r="AB183" s="231"/>
      <c r="AC183" s="231"/>
      <c r="AD183" s="231"/>
      <c r="AE183" s="231"/>
      <c r="AF183" s="231"/>
      <c r="AG183" s="231"/>
      <c r="AH183" s="231"/>
      <c r="AI183" s="231"/>
      <c r="AJ183" s="231"/>
      <c r="AK183" s="231"/>
      <c r="AL183" s="231"/>
      <c r="AM183" s="231"/>
      <c r="AN183" s="231"/>
      <c r="AO183" s="231"/>
      <c r="AP183" s="231"/>
      <c r="AQ183" s="231"/>
      <c r="AR183" s="231"/>
      <c r="AS183" s="231"/>
      <c r="AT183" s="231"/>
      <c r="AU183" s="231"/>
      <c r="AV183" s="231"/>
      <c r="AW183" s="231"/>
      <c r="AX183" s="231"/>
      <c r="AY183" s="231"/>
      <c r="AZ183" s="231"/>
      <c r="BA183" s="231"/>
      <c r="BB183" s="231"/>
      <c r="BC183" s="231"/>
      <c r="BD183" s="231"/>
      <c r="BE183" s="231"/>
      <c r="BF183" s="231"/>
      <c r="BG183" s="231"/>
      <c r="BH183" s="231"/>
      <c r="BI183" s="231"/>
      <c r="BJ183" s="231"/>
      <c r="BK183" s="231"/>
      <c r="BL183" s="231"/>
      <c r="BM183" s="231"/>
      <c r="BN183" s="231"/>
      <c r="BO183" s="231"/>
      <c r="BP183" s="231"/>
      <c r="BQ183" s="231"/>
      <c r="BR183" s="231"/>
      <c r="BS183" s="231"/>
      <c r="BT183" s="231"/>
      <c r="BU183" s="231"/>
      <c r="BV183" s="231"/>
      <c r="BW183" s="231"/>
      <c r="BX183" s="231"/>
      <c r="BY183" s="231"/>
      <c r="BZ183" s="231"/>
      <c r="CA183" s="231"/>
    </row>
    <row r="184" spans="1:79" s="320" customFormat="1">
      <c r="A184" s="267"/>
      <c r="B184" s="308" t="s">
        <v>63</v>
      </c>
      <c r="C184" s="259"/>
      <c r="D184" s="268"/>
      <c r="E184" s="319"/>
      <c r="F184" s="268"/>
      <c r="G184" s="529">
        <f t="shared" si="51"/>
        <v>0</v>
      </c>
      <c r="H184" s="268">
        <f t="shared" si="52"/>
        <v>0</v>
      </c>
      <c r="I184" s="268"/>
      <c r="J184" s="268">
        <f t="shared" si="53"/>
        <v>0</v>
      </c>
      <c r="K184" s="268">
        <f t="shared" si="55"/>
        <v>0</v>
      </c>
      <c r="L184" s="268"/>
      <c r="M184" s="257"/>
      <c r="N184" s="242"/>
      <c r="O184" s="525">
        <v>1.2585000000000001E-2</v>
      </c>
      <c r="P184" s="489">
        <f t="shared" si="61"/>
        <v>0</v>
      </c>
      <c r="Q184" s="489">
        <f t="shared" si="62"/>
        <v>0</v>
      </c>
      <c r="R184" s="489">
        <f t="shared" si="63"/>
        <v>0</v>
      </c>
      <c r="S184" s="489">
        <f t="shared" si="64"/>
        <v>0</v>
      </c>
      <c r="T184" s="231"/>
      <c r="U184" s="231"/>
      <c r="V184" s="231"/>
      <c r="W184" s="231"/>
      <c r="X184" s="231"/>
      <c r="Y184" s="231"/>
      <c r="Z184" s="231"/>
      <c r="AA184" s="231"/>
      <c r="AB184" s="231"/>
      <c r="AC184" s="231"/>
      <c r="AD184" s="231"/>
      <c r="AE184" s="231"/>
      <c r="AF184" s="231"/>
      <c r="AG184" s="231"/>
      <c r="AH184" s="231"/>
      <c r="AI184" s="231"/>
      <c r="AJ184" s="231"/>
      <c r="AK184" s="231"/>
      <c r="AL184" s="231"/>
      <c r="AM184" s="231"/>
      <c r="AN184" s="231"/>
      <c r="AO184" s="231"/>
      <c r="AP184" s="231"/>
      <c r="AQ184" s="231"/>
      <c r="AR184" s="231"/>
      <c r="AS184" s="231"/>
      <c r="AT184" s="231"/>
      <c r="AU184" s="231"/>
      <c r="AV184" s="231"/>
      <c r="AW184" s="231"/>
      <c r="AX184" s="231"/>
      <c r="AY184" s="231"/>
      <c r="AZ184" s="231"/>
      <c r="BA184" s="231"/>
      <c r="BB184" s="231"/>
      <c r="BC184" s="231"/>
      <c r="BD184" s="231"/>
      <c r="BE184" s="231"/>
      <c r="BF184" s="231"/>
      <c r="BG184" s="231"/>
      <c r="BH184" s="231"/>
      <c r="BI184" s="231"/>
      <c r="BJ184" s="231"/>
      <c r="BK184" s="231"/>
      <c r="BL184" s="231"/>
      <c r="BM184" s="231"/>
      <c r="BN184" s="231"/>
      <c r="BO184" s="231"/>
      <c r="BP184" s="231"/>
      <c r="BQ184" s="231"/>
      <c r="BR184" s="231"/>
      <c r="BS184" s="231"/>
      <c r="BT184" s="231"/>
      <c r="BU184" s="231"/>
      <c r="BV184" s="231"/>
      <c r="BW184" s="231"/>
      <c r="BX184" s="231"/>
      <c r="BY184" s="231"/>
      <c r="BZ184" s="231"/>
      <c r="CA184" s="231"/>
    </row>
    <row r="185" spans="1:79" s="320" customFormat="1">
      <c r="A185" s="267"/>
      <c r="B185" s="310" t="s">
        <v>78</v>
      </c>
      <c r="C185" s="321" t="s">
        <v>126</v>
      </c>
      <c r="D185" s="407">
        <v>52.5</v>
      </c>
      <c r="E185" s="309" t="s">
        <v>47</v>
      </c>
      <c r="F185" s="268">
        <v>148</v>
      </c>
      <c r="G185" s="529">
        <f t="shared" si="51"/>
        <v>149.86258000000001</v>
      </c>
      <c r="H185" s="268">
        <f t="shared" si="52"/>
        <v>7867.7854500000003</v>
      </c>
      <c r="I185" s="268">
        <v>84</v>
      </c>
      <c r="J185" s="268">
        <f t="shared" si="53"/>
        <v>85.057140000000004</v>
      </c>
      <c r="K185" s="268">
        <f t="shared" si="55"/>
        <v>4465.4998500000002</v>
      </c>
      <c r="L185" s="268">
        <f t="shared" ref="L185:L189" si="68">K185+H185</f>
        <v>12333.2853</v>
      </c>
      <c r="M185" s="257"/>
      <c r="N185" s="242"/>
      <c r="O185" s="525">
        <v>1.2585000000000001E-2</v>
      </c>
      <c r="P185" s="489">
        <f t="shared" si="61"/>
        <v>148</v>
      </c>
      <c r="Q185" s="489">
        <f t="shared" si="62"/>
        <v>149.86258000000001</v>
      </c>
      <c r="R185" s="489">
        <f t="shared" si="63"/>
        <v>84</v>
      </c>
      <c r="S185" s="489">
        <f t="shared" si="64"/>
        <v>85.057140000000004</v>
      </c>
      <c r="T185" s="231"/>
      <c r="U185" s="231"/>
      <c r="V185" s="231"/>
      <c r="W185" s="231"/>
      <c r="X185" s="231"/>
      <c r="Y185" s="231"/>
      <c r="Z185" s="231"/>
      <c r="AA185" s="231"/>
      <c r="AB185" s="231"/>
      <c r="AC185" s="231"/>
      <c r="AD185" s="231"/>
      <c r="AE185" s="231"/>
      <c r="AF185" s="231"/>
      <c r="AG185" s="231"/>
      <c r="AH185" s="231"/>
      <c r="AI185" s="231"/>
      <c r="AJ185" s="231"/>
      <c r="AK185" s="231"/>
      <c r="AL185" s="231"/>
      <c r="AM185" s="231"/>
      <c r="AN185" s="231"/>
      <c r="AO185" s="231"/>
      <c r="AP185" s="231"/>
      <c r="AQ185" s="231"/>
      <c r="AR185" s="231"/>
      <c r="AS185" s="231"/>
      <c r="AT185" s="231"/>
      <c r="AU185" s="231"/>
      <c r="AV185" s="231"/>
      <c r="AW185" s="231"/>
      <c r="AX185" s="231"/>
      <c r="AY185" s="231"/>
      <c r="AZ185" s="231"/>
      <c r="BA185" s="231"/>
      <c r="BB185" s="231"/>
      <c r="BC185" s="231"/>
      <c r="BD185" s="231"/>
      <c r="BE185" s="231"/>
      <c r="BF185" s="231"/>
      <c r="BG185" s="231"/>
      <c r="BH185" s="231"/>
      <c r="BI185" s="231"/>
      <c r="BJ185" s="231"/>
      <c r="BK185" s="231"/>
      <c r="BL185" s="231"/>
      <c r="BM185" s="231"/>
      <c r="BN185" s="231"/>
      <c r="BO185" s="231"/>
      <c r="BP185" s="231"/>
      <c r="BQ185" s="231"/>
      <c r="BR185" s="231"/>
      <c r="BS185" s="231"/>
      <c r="BT185" s="231"/>
      <c r="BU185" s="231"/>
      <c r="BV185" s="231"/>
      <c r="BW185" s="231"/>
      <c r="BX185" s="231"/>
      <c r="BY185" s="231"/>
      <c r="BZ185" s="231"/>
      <c r="CA185" s="231"/>
    </row>
    <row r="186" spans="1:79" s="320" customFormat="1">
      <c r="A186" s="267"/>
      <c r="B186" s="310" t="s">
        <v>78</v>
      </c>
      <c r="C186" s="321" t="s">
        <v>127</v>
      </c>
      <c r="D186" s="407">
        <v>36.72</v>
      </c>
      <c r="E186" s="319" t="s">
        <v>67</v>
      </c>
      <c r="F186" s="486">
        <v>66</v>
      </c>
      <c r="G186" s="529">
        <f t="shared" si="51"/>
        <v>66.830610000000007</v>
      </c>
      <c r="H186" s="268">
        <f t="shared" si="52"/>
        <v>2454.0199992000003</v>
      </c>
      <c r="I186" s="268">
        <v>44</v>
      </c>
      <c r="J186" s="268">
        <f t="shared" si="53"/>
        <v>44.553739999999998</v>
      </c>
      <c r="K186" s="268">
        <f t="shared" si="55"/>
        <v>1636.0133327999999</v>
      </c>
      <c r="L186" s="268">
        <f t="shared" si="68"/>
        <v>4090.033332</v>
      </c>
      <c r="M186" s="257"/>
      <c r="N186" s="242"/>
      <c r="O186" s="525">
        <v>1.2585000000000001E-2</v>
      </c>
      <c r="P186" s="489">
        <f t="shared" si="61"/>
        <v>66</v>
      </c>
      <c r="Q186" s="489">
        <f t="shared" si="62"/>
        <v>66.830610000000007</v>
      </c>
      <c r="R186" s="489">
        <f t="shared" si="63"/>
        <v>44</v>
      </c>
      <c r="S186" s="489">
        <f t="shared" si="64"/>
        <v>44.553739999999998</v>
      </c>
      <c r="T186" s="231"/>
      <c r="U186" s="231"/>
      <c r="V186" s="231"/>
      <c r="W186" s="231"/>
      <c r="X186" s="231"/>
      <c r="Y186" s="231"/>
      <c r="Z186" s="231"/>
      <c r="AA186" s="231"/>
      <c r="AB186" s="231"/>
      <c r="AC186" s="231"/>
      <c r="AD186" s="231"/>
      <c r="AE186" s="231"/>
      <c r="AF186" s="231"/>
      <c r="AG186" s="231"/>
      <c r="AH186" s="231"/>
      <c r="AI186" s="231"/>
      <c r="AJ186" s="231"/>
      <c r="AK186" s="231"/>
      <c r="AL186" s="231"/>
      <c r="AM186" s="231"/>
      <c r="AN186" s="231"/>
      <c r="AO186" s="231"/>
      <c r="AP186" s="231"/>
      <c r="AQ186" s="231"/>
      <c r="AR186" s="231"/>
      <c r="AS186" s="231"/>
      <c r="AT186" s="231"/>
      <c r="AU186" s="231"/>
      <c r="AV186" s="231"/>
      <c r="AW186" s="231"/>
      <c r="AX186" s="231"/>
      <c r="AY186" s="231"/>
      <c r="AZ186" s="231"/>
      <c r="BA186" s="231"/>
      <c r="BB186" s="231"/>
      <c r="BC186" s="231"/>
      <c r="BD186" s="231"/>
      <c r="BE186" s="231"/>
      <c r="BF186" s="231"/>
      <c r="BG186" s="231"/>
      <c r="BH186" s="231"/>
      <c r="BI186" s="231"/>
      <c r="BJ186" s="231"/>
      <c r="BK186" s="231"/>
      <c r="BL186" s="231"/>
      <c r="BM186" s="231"/>
      <c r="BN186" s="231"/>
      <c r="BO186" s="231"/>
      <c r="BP186" s="231"/>
      <c r="BQ186" s="231"/>
      <c r="BR186" s="231"/>
      <c r="BS186" s="231"/>
      <c r="BT186" s="231"/>
      <c r="BU186" s="231"/>
      <c r="BV186" s="231"/>
      <c r="BW186" s="231"/>
      <c r="BX186" s="231"/>
      <c r="BY186" s="231"/>
      <c r="BZ186" s="231"/>
      <c r="CA186" s="231"/>
    </row>
    <row r="187" spans="1:79" s="320" customFormat="1">
      <c r="A187" s="267"/>
      <c r="B187" s="310" t="s">
        <v>79</v>
      </c>
      <c r="C187" s="290" t="s">
        <v>128</v>
      </c>
      <c r="D187" s="268">
        <v>105</v>
      </c>
      <c r="E187" s="309" t="s">
        <v>47</v>
      </c>
      <c r="F187" s="486">
        <v>75</v>
      </c>
      <c r="G187" s="529">
        <f t="shared" si="51"/>
        <v>75.943875000000006</v>
      </c>
      <c r="H187" s="268">
        <f t="shared" si="52"/>
        <v>7974.1068750000004</v>
      </c>
      <c r="I187" s="268">
        <v>95</v>
      </c>
      <c r="J187" s="268">
        <f t="shared" si="53"/>
        <v>96.195575000000005</v>
      </c>
      <c r="K187" s="268">
        <f t="shared" si="55"/>
        <v>10100.535375000001</v>
      </c>
      <c r="L187" s="268">
        <f t="shared" si="68"/>
        <v>18074.642250000001</v>
      </c>
      <c r="M187" s="257"/>
      <c r="N187" s="242"/>
      <c r="O187" s="525">
        <v>1.2585000000000001E-2</v>
      </c>
      <c r="P187" s="489">
        <f t="shared" si="61"/>
        <v>75</v>
      </c>
      <c r="Q187" s="489">
        <f t="shared" si="62"/>
        <v>75.943875000000006</v>
      </c>
      <c r="R187" s="489">
        <f t="shared" si="63"/>
        <v>95</v>
      </c>
      <c r="S187" s="489">
        <f t="shared" si="64"/>
        <v>96.195575000000005</v>
      </c>
      <c r="T187" s="231"/>
      <c r="U187" s="231"/>
      <c r="V187" s="231"/>
      <c r="W187" s="231"/>
      <c r="X187" s="231"/>
      <c r="Y187" s="231"/>
      <c r="Z187" s="231"/>
      <c r="AA187" s="231"/>
      <c r="AB187" s="231"/>
      <c r="AC187" s="231"/>
      <c r="AD187" s="231"/>
      <c r="AE187" s="231"/>
      <c r="AF187" s="231"/>
      <c r="AG187" s="231"/>
      <c r="AH187" s="231"/>
      <c r="AI187" s="231"/>
      <c r="AJ187" s="231"/>
      <c r="AK187" s="231"/>
      <c r="AL187" s="231"/>
      <c r="AM187" s="231"/>
      <c r="AN187" s="231"/>
      <c r="AO187" s="231"/>
      <c r="AP187" s="231"/>
      <c r="AQ187" s="231"/>
      <c r="AR187" s="231"/>
      <c r="AS187" s="231"/>
      <c r="AT187" s="231"/>
      <c r="AU187" s="231"/>
      <c r="AV187" s="231"/>
      <c r="AW187" s="231"/>
      <c r="AX187" s="231"/>
      <c r="AY187" s="231"/>
      <c r="AZ187" s="231"/>
      <c r="BA187" s="231"/>
      <c r="BB187" s="231"/>
      <c r="BC187" s="231"/>
      <c r="BD187" s="231"/>
      <c r="BE187" s="231"/>
      <c r="BF187" s="231"/>
      <c r="BG187" s="231"/>
      <c r="BH187" s="231"/>
      <c r="BI187" s="231"/>
      <c r="BJ187" s="231"/>
      <c r="BK187" s="231"/>
      <c r="BL187" s="231"/>
      <c r="BM187" s="231"/>
      <c r="BN187" s="231"/>
      <c r="BO187" s="231"/>
      <c r="BP187" s="231"/>
      <c r="BQ187" s="231"/>
      <c r="BR187" s="231"/>
      <c r="BS187" s="231"/>
      <c r="BT187" s="231"/>
      <c r="BU187" s="231"/>
      <c r="BV187" s="231"/>
      <c r="BW187" s="231"/>
      <c r="BX187" s="231"/>
      <c r="BY187" s="231"/>
      <c r="BZ187" s="231"/>
      <c r="CA187" s="231"/>
    </row>
    <row r="188" spans="1:79" s="320" customFormat="1">
      <c r="A188" s="267"/>
      <c r="B188" s="310" t="s">
        <v>139</v>
      </c>
      <c r="C188" s="290" t="s">
        <v>142</v>
      </c>
      <c r="D188" s="268">
        <v>70</v>
      </c>
      <c r="E188" s="309" t="s">
        <v>47</v>
      </c>
      <c r="F188" s="268">
        <v>180</v>
      </c>
      <c r="G188" s="529">
        <f t="shared" si="51"/>
        <v>182.2653</v>
      </c>
      <c r="H188" s="268">
        <f t="shared" si="52"/>
        <v>12758.571</v>
      </c>
      <c r="I188" s="268">
        <v>50</v>
      </c>
      <c r="J188" s="268">
        <f t="shared" si="53"/>
        <v>50.629249999999999</v>
      </c>
      <c r="K188" s="268">
        <f t="shared" si="55"/>
        <v>3544.0475000000001</v>
      </c>
      <c r="L188" s="268">
        <f t="shared" si="68"/>
        <v>16302.6185</v>
      </c>
      <c r="M188" s="257"/>
      <c r="N188" s="242"/>
      <c r="O188" s="525">
        <v>1.2585000000000001E-2</v>
      </c>
      <c r="P188" s="489">
        <f t="shared" si="61"/>
        <v>180</v>
      </c>
      <c r="Q188" s="489">
        <f t="shared" si="62"/>
        <v>182.2653</v>
      </c>
      <c r="R188" s="489">
        <f t="shared" si="63"/>
        <v>50</v>
      </c>
      <c r="S188" s="489">
        <f t="shared" si="64"/>
        <v>50.629249999999999</v>
      </c>
      <c r="T188" s="231"/>
      <c r="U188" s="231"/>
      <c r="V188" s="231"/>
      <c r="W188" s="231"/>
      <c r="X188" s="231"/>
      <c r="Y188" s="231"/>
      <c r="Z188" s="231"/>
      <c r="AA188" s="231"/>
      <c r="AB188" s="231"/>
      <c r="AC188" s="231"/>
      <c r="AD188" s="231"/>
      <c r="AE188" s="231"/>
      <c r="AF188" s="231"/>
      <c r="AG188" s="231"/>
      <c r="AH188" s="231"/>
      <c r="AI188" s="231"/>
      <c r="AJ188" s="231"/>
      <c r="AK188" s="231"/>
      <c r="AL188" s="231"/>
      <c r="AM188" s="231"/>
      <c r="AN188" s="231"/>
      <c r="AO188" s="231"/>
      <c r="AP188" s="231"/>
      <c r="AQ188" s="231"/>
      <c r="AR188" s="231"/>
      <c r="AS188" s="231"/>
      <c r="AT188" s="231"/>
      <c r="AU188" s="231"/>
      <c r="AV188" s="231"/>
      <c r="AW188" s="231"/>
      <c r="AX188" s="231"/>
      <c r="AY188" s="231"/>
      <c r="AZ188" s="231"/>
      <c r="BA188" s="231"/>
      <c r="BB188" s="231"/>
      <c r="BC188" s="231"/>
      <c r="BD188" s="231"/>
      <c r="BE188" s="231"/>
      <c r="BF188" s="231"/>
      <c r="BG188" s="231"/>
      <c r="BH188" s="231"/>
      <c r="BI188" s="231"/>
      <c r="BJ188" s="231"/>
      <c r="BK188" s="231"/>
      <c r="BL188" s="231"/>
      <c r="BM188" s="231"/>
      <c r="BN188" s="231"/>
      <c r="BO188" s="231"/>
      <c r="BP188" s="231"/>
      <c r="BQ188" s="231"/>
      <c r="BR188" s="231"/>
      <c r="BS188" s="231"/>
      <c r="BT188" s="231"/>
      <c r="BU188" s="231"/>
      <c r="BV188" s="231"/>
      <c r="BW188" s="231"/>
      <c r="BX188" s="231"/>
      <c r="BY188" s="231"/>
      <c r="BZ188" s="231"/>
      <c r="CA188" s="231"/>
    </row>
    <row r="189" spans="1:79" s="320" customFormat="1">
      <c r="A189" s="267"/>
      <c r="B189" s="310" t="s">
        <v>140</v>
      </c>
      <c r="C189" s="290" t="s">
        <v>141</v>
      </c>
      <c r="D189" s="268">
        <v>70</v>
      </c>
      <c r="E189" s="309" t="s">
        <v>47</v>
      </c>
      <c r="F189" s="268">
        <v>100</v>
      </c>
      <c r="G189" s="529">
        <f t="shared" si="51"/>
        <v>101.2585</v>
      </c>
      <c r="H189" s="268">
        <f t="shared" si="52"/>
        <v>7088.0950000000003</v>
      </c>
      <c r="I189" s="268">
        <v>40</v>
      </c>
      <c r="J189" s="268">
        <f t="shared" si="53"/>
        <v>40.503399999999999</v>
      </c>
      <c r="K189" s="268">
        <f t="shared" si="55"/>
        <v>2835.2379999999998</v>
      </c>
      <c r="L189" s="268">
        <f t="shared" si="68"/>
        <v>9923.3330000000005</v>
      </c>
      <c r="M189" s="257"/>
      <c r="N189" s="242"/>
      <c r="O189" s="525">
        <v>1.2585000000000001E-2</v>
      </c>
      <c r="P189" s="489">
        <f t="shared" si="61"/>
        <v>100</v>
      </c>
      <c r="Q189" s="489">
        <f t="shared" si="62"/>
        <v>101.2585</v>
      </c>
      <c r="R189" s="489">
        <f t="shared" si="63"/>
        <v>40</v>
      </c>
      <c r="S189" s="489">
        <f t="shared" si="64"/>
        <v>40.503399999999999</v>
      </c>
      <c r="T189" s="231"/>
      <c r="U189" s="231"/>
      <c r="V189" s="231"/>
      <c r="W189" s="231"/>
      <c r="X189" s="231"/>
      <c r="Y189" s="231"/>
      <c r="Z189" s="231"/>
      <c r="AA189" s="231"/>
      <c r="AB189" s="231"/>
      <c r="AC189" s="231"/>
      <c r="AD189" s="231"/>
      <c r="AE189" s="231"/>
      <c r="AF189" s="231"/>
      <c r="AG189" s="231"/>
      <c r="AH189" s="231"/>
      <c r="AI189" s="231"/>
      <c r="AJ189" s="231"/>
      <c r="AK189" s="231"/>
      <c r="AL189" s="231"/>
      <c r="AM189" s="231"/>
      <c r="AN189" s="231"/>
      <c r="AO189" s="231"/>
      <c r="AP189" s="231"/>
      <c r="AQ189" s="231"/>
      <c r="AR189" s="231"/>
      <c r="AS189" s="231"/>
      <c r="AT189" s="231"/>
      <c r="AU189" s="231"/>
      <c r="AV189" s="231"/>
      <c r="AW189" s="231"/>
      <c r="AX189" s="231"/>
      <c r="AY189" s="231"/>
      <c r="AZ189" s="231"/>
      <c r="BA189" s="231"/>
      <c r="BB189" s="231"/>
      <c r="BC189" s="231"/>
      <c r="BD189" s="231"/>
      <c r="BE189" s="231"/>
      <c r="BF189" s="231"/>
      <c r="BG189" s="231"/>
      <c r="BH189" s="231"/>
      <c r="BI189" s="231"/>
      <c r="BJ189" s="231"/>
      <c r="BK189" s="231"/>
      <c r="BL189" s="231"/>
      <c r="BM189" s="231"/>
      <c r="BN189" s="231"/>
      <c r="BO189" s="231"/>
      <c r="BP189" s="231"/>
      <c r="BQ189" s="231"/>
      <c r="BR189" s="231"/>
      <c r="BS189" s="231"/>
      <c r="BT189" s="231"/>
      <c r="BU189" s="231"/>
      <c r="BV189" s="231"/>
      <c r="BW189" s="231"/>
      <c r="BX189" s="231"/>
      <c r="BY189" s="231"/>
      <c r="BZ189" s="231"/>
      <c r="CA189" s="231"/>
    </row>
    <row r="190" spans="1:79">
      <c r="A190" s="312"/>
      <c r="B190" s="312"/>
      <c r="C190" s="313"/>
      <c r="D190" s="323"/>
      <c r="E190" s="315"/>
      <c r="F190" s="323"/>
      <c r="G190" s="323"/>
      <c r="H190" s="323"/>
      <c r="I190" s="335"/>
      <c r="J190" s="335"/>
      <c r="K190" s="323"/>
      <c r="L190" s="323"/>
      <c r="M190" s="315"/>
      <c r="N190" s="242"/>
      <c r="O190" s="525">
        <v>1.2585000000000001E-2</v>
      </c>
      <c r="P190" s="489">
        <f t="shared" si="61"/>
        <v>0</v>
      </c>
      <c r="Q190" s="489">
        <f t="shared" si="62"/>
        <v>0</v>
      </c>
      <c r="R190" s="489">
        <f t="shared" si="63"/>
        <v>0</v>
      </c>
      <c r="S190" s="489">
        <f t="shared" si="64"/>
        <v>0</v>
      </c>
    </row>
    <row r="191" spans="1:79" s="275" customFormat="1">
      <c r="A191" s="291"/>
      <c r="B191" s="291"/>
      <c r="C191" s="292" t="s">
        <v>84</v>
      </c>
      <c r="D191" s="270"/>
      <c r="E191" s="293"/>
      <c r="F191" s="270"/>
      <c r="G191" s="270"/>
      <c r="H191" s="358">
        <f>SUM(H124:H190)</f>
        <v>3350781.0310226004</v>
      </c>
      <c r="I191" s="358"/>
      <c r="J191" s="358"/>
      <c r="K191" s="358">
        <f>SUM(K124:K190)</f>
        <v>2782062.4328780505</v>
      </c>
      <c r="L191" s="358">
        <f>SUM(L124:L190)</f>
        <v>6132843.4639006481</v>
      </c>
      <c r="M191" s="470"/>
      <c r="N191" s="295"/>
      <c r="O191" s="525">
        <v>1.2585000000000001E-2</v>
      </c>
      <c r="P191" s="489">
        <f t="shared" si="61"/>
        <v>0</v>
      </c>
      <c r="Q191" s="489">
        <f t="shared" si="62"/>
        <v>0</v>
      </c>
      <c r="R191" s="489">
        <f t="shared" si="63"/>
        <v>0</v>
      </c>
      <c r="S191" s="489">
        <f t="shared" si="64"/>
        <v>0</v>
      </c>
      <c r="T191" s="231"/>
      <c r="U191" s="231"/>
      <c r="V191" s="231"/>
      <c r="W191" s="231"/>
      <c r="X191" s="231"/>
      <c r="Y191" s="231"/>
      <c r="Z191" s="231"/>
      <c r="AA191" s="231"/>
      <c r="AB191" s="231"/>
      <c r="AC191" s="231"/>
      <c r="AD191" s="231"/>
      <c r="AE191" s="231"/>
      <c r="AF191" s="231"/>
      <c r="AG191" s="231"/>
      <c r="AH191" s="231"/>
      <c r="AI191" s="231"/>
      <c r="AJ191" s="231"/>
      <c r="AK191" s="231"/>
      <c r="AL191" s="231"/>
      <c r="AM191" s="231"/>
      <c r="AN191" s="231"/>
      <c r="AO191" s="231"/>
      <c r="AP191" s="231"/>
      <c r="AQ191" s="231"/>
      <c r="AR191" s="231"/>
      <c r="AS191" s="231"/>
      <c r="AT191" s="231"/>
      <c r="AU191" s="231"/>
      <c r="AV191" s="231"/>
      <c r="AW191" s="231"/>
      <c r="AX191" s="231"/>
      <c r="AY191" s="231"/>
      <c r="AZ191" s="231"/>
      <c r="BA191" s="231"/>
      <c r="BB191" s="231"/>
      <c r="BC191" s="231"/>
      <c r="BD191" s="231"/>
      <c r="BE191" s="231"/>
      <c r="BF191" s="231"/>
      <c r="BG191" s="231"/>
      <c r="BH191" s="231"/>
      <c r="BI191" s="231"/>
      <c r="BJ191" s="231"/>
      <c r="BK191" s="231"/>
      <c r="BL191" s="231"/>
      <c r="BM191" s="231"/>
      <c r="BN191" s="231"/>
      <c r="BO191" s="231"/>
      <c r="BP191" s="231"/>
      <c r="BQ191" s="231"/>
      <c r="BR191" s="231"/>
      <c r="BS191" s="231"/>
      <c r="BT191" s="231"/>
      <c r="BU191" s="231"/>
      <c r="BV191" s="231"/>
      <c r="BW191" s="231"/>
      <c r="BX191" s="231"/>
      <c r="BY191" s="231"/>
      <c r="BZ191" s="231"/>
      <c r="CA191" s="231"/>
    </row>
    <row r="192" spans="1:79">
      <c r="A192" s="296">
        <v>2.5</v>
      </c>
      <c r="B192" s="277" t="s">
        <v>85</v>
      </c>
      <c r="C192" s="278"/>
      <c r="D192" s="298"/>
      <c r="E192" s="280"/>
      <c r="F192" s="298"/>
      <c r="G192" s="298"/>
      <c r="H192" s="298"/>
      <c r="I192" s="298"/>
      <c r="J192" s="298"/>
      <c r="K192" s="298"/>
      <c r="L192" s="298"/>
      <c r="M192" s="386"/>
      <c r="N192" s="242"/>
      <c r="O192" s="525">
        <v>1.2585000000000001E-2</v>
      </c>
      <c r="P192" s="489">
        <f t="shared" si="61"/>
        <v>0</v>
      </c>
      <c r="Q192" s="489">
        <f t="shared" si="62"/>
        <v>0</v>
      </c>
      <c r="R192" s="489">
        <f t="shared" si="63"/>
        <v>0</v>
      </c>
      <c r="S192" s="489">
        <f t="shared" si="64"/>
        <v>0</v>
      </c>
    </row>
    <row r="193" spans="1:79">
      <c r="A193" s="283"/>
      <c r="B193" s="267" t="s">
        <v>198</v>
      </c>
      <c r="C193" s="325" t="s">
        <v>340</v>
      </c>
      <c r="D193" s="268">
        <f>122.52+16+34.48-12</f>
        <v>160.99999999999997</v>
      </c>
      <c r="E193" s="309" t="s">
        <v>47</v>
      </c>
      <c r="F193" s="268">
        <v>200</v>
      </c>
      <c r="G193" s="529">
        <f t="shared" ref="G193:G195" si="69">Q193</f>
        <v>202.517</v>
      </c>
      <c r="H193" s="268">
        <f t="shared" ref="H193:H195" si="70">G193*D193</f>
        <v>32605.236999999994</v>
      </c>
      <c r="I193" s="268">
        <v>102</v>
      </c>
      <c r="J193" s="268">
        <f t="shared" ref="J193:J195" si="71">S193</f>
        <v>103.28367</v>
      </c>
      <c r="K193" s="268">
        <f t="shared" ref="K193:K195" si="72">J193*D193</f>
        <v>16628.670869999998</v>
      </c>
      <c r="L193" s="268">
        <f>K193+H193</f>
        <v>49233.907869999995</v>
      </c>
      <c r="M193" s="468"/>
      <c r="N193" s="242"/>
      <c r="O193" s="525">
        <v>1.2585000000000001E-2</v>
      </c>
      <c r="P193" s="489">
        <f t="shared" si="61"/>
        <v>200</v>
      </c>
      <c r="Q193" s="489">
        <f t="shared" si="62"/>
        <v>202.517</v>
      </c>
      <c r="R193" s="489">
        <f t="shared" si="63"/>
        <v>102</v>
      </c>
      <c r="S193" s="489">
        <f t="shared" si="64"/>
        <v>103.28367</v>
      </c>
    </row>
    <row r="194" spans="1:79">
      <c r="A194" s="283"/>
      <c r="B194" s="267" t="s">
        <v>197</v>
      </c>
      <c r="C194" s="325" t="s">
        <v>379</v>
      </c>
      <c r="D194" s="268">
        <v>12</v>
      </c>
      <c r="E194" s="309" t="s">
        <v>47</v>
      </c>
      <c r="F194" s="268">
        <v>100</v>
      </c>
      <c r="G194" s="529">
        <f t="shared" si="69"/>
        <v>101.2585</v>
      </c>
      <c r="H194" s="268">
        <f t="shared" si="70"/>
        <v>1215.1019999999999</v>
      </c>
      <c r="I194" s="268">
        <v>40</v>
      </c>
      <c r="J194" s="268">
        <f t="shared" si="71"/>
        <v>40.503399999999999</v>
      </c>
      <c r="K194" s="268">
        <f t="shared" si="72"/>
        <v>486.04079999999999</v>
      </c>
      <c r="L194" s="268">
        <f>K194+H194</f>
        <v>1701.1427999999999</v>
      </c>
      <c r="M194" s="468"/>
      <c r="N194" s="242"/>
      <c r="O194" s="525">
        <v>1.2585000000000001E-2</v>
      </c>
      <c r="P194" s="489">
        <f t="shared" si="61"/>
        <v>100</v>
      </c>
      <c r="Q194" s="489">
        <f t="shared" si="62"/>
        <v>101.2585</v>
      </c>
      <c r="R194" s="489">
        <f t="shared" si="63"/>
        <v>40</v>
      </c>
      <c r="S194" s="489">
        <f t="shared" si="64"/>
        <v>40.503399999999999</v>
      </c>
    </row>
    <row r="195" spans="1:79" s="331" customFormat="1">
      <c r="A195" s="326"/>
      <c r="B195" s="327" t="s">
        <v>78</v>
      </c>
      <c r="C195" s="328" t="s">
        <v>263</v>
      </c>
      <c r="D195" s="532">
        <v>550</v>
      </c>
      <c r="E195" s="309" t="s">
        <v>47</v>
      </c>
      <c r="F195" s="268">
        <v>199</v>
      </c>
      <c r="G195" s="529">
        <f t="shared" si="69"/>
        <v>201.50441499999999</v>
      </c>
      <c r="H195" s="268">
        <f t="shared" si="70"/>
        <v>110827.42825</v>
      </c>
      <c r="I195" s="268">
        <v>25</v>
      </c>
      <c r="J195" s="268">
        <f t="shared" si="71"/>
        <v>25.314624999999999</v>
      </c>
      <c r="K195" s="268">
        <f t="shared" si="72"/>
        <v>13923.043749999999</v>
      </c>
      <c r="L195" s="268">
        <f>K195+H195</f>
        <v>124750.47199999999</v>
      </c>
      <c r="M195" s="471"/>
      <c r="N195" s="242"/>
      <c r="O195" s="525">
        <v>1.2585000000000001E-2</v>
      </c>
      <c r="P195" s="489">
        <f t="shared" si="61"/>
        <v>199</v>
      </c>
      <c r="Q195" s="489">
        <f t="shared" si="62"/>
        <v>201.50441499999999</v>
      </c>
      <c r="R195" s="489">
        <f t="shared" si="63"/>
        <v>25</v>
      </c>
      <c r="S195" s="489">
        <f t="shared" si="64"/>
        <v>25.314624999999999</v>
      </c>
      <c r="T195" s="231"/>
      <c r="U195" s="231"/>
      <c r="V195" s="231"/>
      <c r="W195" s="231"/>
      <c r="X195" s="231"/>
      <c r="Y195" s="231"/>
      <c r="Z195" s="231"/>
      <c r="AA195" s="231"/>
      <c r="AB195" s="231"/>
      <c r="AC195" s="231"/>
      <c r="AD195" s="231"/>
      <c r="AE195" s="231"/>
      <c r="AF195" s="231"/>
      <c r="AG195" s="231"/>
      <c r="AH195" s="231"/>
      <c r="AI195" s="231"/>
      <c r="AJ195" s="231"/>
      <c r="AK195" s="231"/>
      <c r="AL195" s="231"/>
      <c r="AM195" s="231"/>
      <c r="AN195" s="231"/>
      <c r="AO195" s="231"/>
      <c r="AP195" s="231"/>
      <c r="AQ195" s="231"/>
      <c r="AR195" s="231"/>
      <c r="AS195" s="231"/>
      <c r="AT195" s="231"/>
      <c r="AU195" s="231"/>
      <c r="AV195" s="231"/>
      <c r="AW195" s="231"/>
      <c r="AX195" s="231"/>
      <c r="AY195" s="231"/>
      <c r="AZ195" s="231"/>
      <c r="BA195" s="231"/>
      <c r="BB195" s="231"/>
      <c r="BC195" s="231"/>
      <c r="BD195" s="231"/>
      <c r="BE195" s="231"/>
      <c r="BF195" s="231"/>
      <c r="BG195" s="231"/>
      <c r="BH195" s="231"/>
      <c r="BI195" s="231"/>
      <c r="BJ195" s="231"/>
      <c r="BK195" s="231"/>
      <c r="BL195" s="231"/>
      <c r="BM195" s="231"/>
      <c r="BN195" s="231"/>
      <c r="BO195" s="231"/>
      <c r="BP195" s="231"/>
      <c r="BQ195" s="231"/>
      <c r="BR195" s="231"/>
      <c r="BS195" s="231"/>
      <c r="BT195" s="231"/>
      <c r="BU195" s="231"/>
      <c r="BV195" s="231"/>
      <c r="BW195" s="231"/>
      <c r="BX195" s="231"/>
      <c r="BY195" s="231"/>
      <c r="BZ195" s="231"/>
      <c r="CA195" s="231"/>
    </row>
    <row r="196" spans="1:79">
      <c r="A196" s="332"/>
      <c r="B196" s="333"/>
      <c r="C196" s="334"/>
      <c r="D196" s="335"/>
      <c r="E196" s="332"/>
      <c r="F196" s="335"/>
      <c r="G196" s="335"/>
      <c r="H196" s="335"/>
      <c r="I196" s="335"/>
      <c r="J196" s="335"/>
      <c r="K196" s="335"/>
      <c r="L196" s="335"/>
      <c r="M196" s="332"/>
      <c r="N196" s="242"/>
      <c r="O196" s="525">
        <v>1.2585000000000001E-2</v>
      </c>
      <c r="P196" s="489">
        <f t="shared" si="61"/>
        <v>0</v>
      </c>
      <c r="Q196" s="489">
        <f t="shared" si="62"/>
        <v>0</v>
      </c>
      <c r="R196" s="489">
        <f t="shared" si="63"/>
        <v>0</v>
      </c>
      <c r="S196" s="489">
        <f t="shared" si="64"/>
        <v>0</v>
      </c>
    </row>
    <row r="197" spans="1:79" s="275" customFormat="1">
      <c r="A197" s="291"/>
      <c r="B197" s="291"/>
      <c r="C197" s="292" t="s">
        <v>87</v>
      </c>
      <c r="D197" s="270"/>
      <c r="E197" s="293"/>
      <c r="F197" s="270"/>
      <c r="G197" s="270"/>
      <c r="H197" s="358">
        <f>SUM(H192:H196)</f>
        <v>144647.76724999998</v>
      </c>
      <c r="I197" s="358"/>
      <c r="J197" s="358"/>
      <c r="K197" s="358">
        <f>SUM(K192:K196)</f>
        <v>31037.755419999994</v>
      </c>
      <c r="L197" s="358">
        <f>SUM(L192:L196)</f>
        <v>175685.52266999998</v>
      </c>
      <c r="M197" s="470"/>
      <c r="N197" s="295"/>
      <c r="O197" s="525">
        <v>1.2585000000000001E-2</v>
      </c>
      <c r="P197" s="489">
        <f t="shared" si="61"/>
        <v>0</v>
      </c>
      <c r="Q197" s="489">
        <f t="shared" si="62"/>
        <v>0</v>
      </c>
      <c r="R197" s="489">
        <f t="shared" si="63"/>
        <v>0</v>
      </c>
      <c r="S197" s="489">
        <f t="shared" si="64"/>
        <v>0</v>
      </c>
      <c r="T197" s="231"/>
      <c r="U197" s="231"/>
      <c r="V197" s="231"/>
      <c r="W197" s="231"/>
      <c r="X197" s="231"/>
      <c r="Y197" s="231"/>
      <c r="Z197" s="231"/>
      <c r="AA197" s="231"/>
      <c r="AB197" s="231"/>
      <c r="AC197" s="231"/>
      <c r="AD197" s="231"/>
      <c r="AE197" s="231"/>
      <c r="AF197" s="231"/>
      <c r="AG197" s="231"/>
      <c r="AH197" s="231"/>
      <c r="AI197" s="231"/>
      <c r="AJ197" s="231"/>
      <c r="AK197" s="231"/>
      <c r="AL197" s="231"/>
      <c r="AM197" s="231"/>
      <c r="AN197" s="231"/>
      <c r="AO197" s="231"/>
      <c r="AP197" s="231"/>
      <c r="AQ197" s="231"/>
      <c r="AR197" s="231"/>
      <c r="AS197" s="231"/>
      <c r="AT197" s="231"/>
      <c r="AU197" s="231"/>
      <c r="AV197" s="231"/>
      <c r="AW197" s="231"/>
      <c r="AX197" s="231"/>
      <c r="AY197" s="231"/>
      <c r="AZ197" s="231"/>
      <c r="BA197" s="231"/>
      <c r="BB197" s="231"/>
      <c r="BC197" s="231"/>
      <c r="BD197" s="231"/>
      <c r="BE197" s="231"/>
      <c r="BF197" s="231"/>
      <c r="BG197" s="231"/>
      <c r="BH197" s="231"/>
      <c r="BI197" s="231"/>
      <c r="BJ197" s="231"/>
      <c r="BK197" s="231"/>
      <c r="BL197" s="231"/>
      <c r="BM197" s="231"/>
      <c r="BN197" s="231"/>
      <c r="BO197" s="231"/>
      <c r="BP197" s="231"/>
      <c r="BQ197" s="231"/>
      <c r="BR197" s="231"/>
      <c r="BS197" s="231"/>
      <c r="BT197" s="231"/>
      <c r="BU197" s="231"/>
      <c r="BV197" s="231"/>
      <c r="BW197" s="231"/>
      <c r="BX197" s="231"/>
      <c r="BY197" s="231"/>
      <c r="BZ197" s="231"/>
      <c r="CA197" s="231"/>
    </row>
    <row r="198" spans="1:79" s="341" customFormat="1">
      <c r="A198" s="430">
        <v>2.6</v>
      </c>
      <c r="B198" s="337" t="s">
        <v>481</v>
      </c>
      <c r="C198" s="338"/>
      <c r="D198" s="298"/>
      <c r="E198" s="339"/>
      <c r="F198" s="298"/>
      <c r="G198" s="298"/>
      <c r="H198" s="298"/>
      <c r="I198" s="298"/>
      <c r="J198" s="298"/>
      <c r="K198" s="298"/>
      <c r="L198" s="298"/>
      <c r="M198" s="472"/>
      <c r="N198" s="242"/>
      <c r="O198" s="525">
        <v>1.2585000000000001E-2</v>
      </c>
      <c r="P198" s="489">
        <f t="shared" si="61"/>
        <v>0</v>
      </c>
      <c r="Q198" s="489">
        <f t="shared" si="62"/>
        <v>0</v>
      </c>
      <c r="R198" s="489">
        <f t="shared" si="63"/>
        <v>0</v>
      </c>
      <c r="S198" s="489">
        <f t="shared" si="64"/>
        <v>0</v>
      </c>
    </row>
    <row r="199" spans="1:79" s="341" customFormat="1">
      <c r="A199" s="283" t="s">
        <v>410</v>
      </c>
      <c r="B199" s="342" t="s">
        <v>144</v>
      </c>
      <c r="C199" s="311" t="s">
        <v>237</v>
      </c>
      <c r="D199" s="268">
        <v>2</v>
      </c>
      <c r="E199" s="343" t="s">
        <v>89</v>
      </c>
      <c r="F199" s="268">
        <v>16143</v>
      </c>
      <c r="G199" s="529">
        <f t="shared" ref="G199:G262" si="73">Q199</f>
        <v>16346.159654999999</v>
      </c>
      <c r="H199" s="268">
        <f t="shared" ref="H199:H262" si="74">G199*D199</f>
        <v>32692.319309999999</v>
      </c>
      <c r="I199" s="544">
        <v>1500</v>
      </c>
      <c r="J199" s="268">
        <f t="shared" ref="J199:J262" si="75">S199</f>
        <v>1518.8775000000001</v>
      </c>
      <c r="K199" s="268">
        <f t="shared" ref="K199:K262" si="76">J199*D199</f>
        <v>3037.7550000000001</v>
      </c>
      <c r="L199" s="268">
        <f t="shared" ref="L199:L219" si="77">K199+H199</f>
        <v>35730.074309999996</v>
      </c>
      <c r="M199" s="346"/>
      <c r="N199" s="242"/>
      <c r="O199" s="525">
        <v>1.2585000000000001E-2</v>
      </c>
      <c r="P199" s="489">
        <f t="shared" si="61"/>
        <v>16143</v>
      </c>
      <c r="Q199" s="489">
        <f t="shared" si="62"/>
        <v>16346.159654999999</v>
      </c>
      <c r="R199" s="489">
        <f t="shared" si="63"/>
        <v>1500</v>
      </c>
      <c r="S199" s="489">
        <f t="shared" si="64"/>
        <v>1518.8775000000001</v>
      </c>
    </row>
    <row r="200" spans="1:79" s="341" customFormat="1">
      <c r="A200" s="283"/>
      <c r="B200" s="342" t="s">
        <v>145</v>
      </c>
      <c r="C200" s="311" t="s">
        <v>236</v>
      </c>
      <c r="D200" s="268">
        <v>5</v>
      </c>
      <c r="E200" s="343" t="s">
        <v>89</v>
      </c>
      <c r="F200" s="268">
        <v>17343</v>
      </c>
      <c r="G200" s="529">
        <f t="shared" si="73"/>
        <v>17561.261654999998</v>
      </c>
      <c r="H200" s="268">
        <f t="shared" si="74"/>
        <v>87806.308274999988</v>
      </c>
      <c r="I200" s="544">
        <v>1500</v>
      </c>
      <c r="J200" s="268">
        <f t="shared" si="75"/>
        <v>1518.8775000000001</v>
      </c>
      <c r="K200" s="268">
        <f t="shared" si="76"/>
        <v>7594.3875000000007</v>
      </c>
      <c r="L200" s="268">
        <f t="shared" si="77"/>
        <v>95400.695774999986</v>
      </c>
      <c r="M200" s="346"/>
      <c r="N200" s="242"/>
      <c r="O200" s="525">
        <v>1.2585000000000001E-2</v>
      </c>
      <c r="P200" s="489">
        <f t="shared" si="61"/>
        <v>17343</v>
      </c>
      <c r="Q200" s="489">
        <f t="shared" si="62"/>
        <v>17561.261654999998</v>
      </c>
      <c r="R200" s="489">
        <f t="shared" si="63"/>
        <v>1500</v>
      </c>
      <c r="S200" s="489">
        <f t="shared" si="64"/>
        <v>1518.8775000000001</v>
      </c>
    </row>
    <row r="201" spans="1:79" s="341" customFormat="1" ht="63">
      <c r="A201" s="283"/>
      <c r="B201" s="342" t="s">
        <v>147</v>
      </c>
      <c r="C201" s="311" t="s">
        <v>271</v>
      </c>
      <c r="D201" s="268">
        <v>12</v>
      </c>
      <c r="E201" s="343" t="s">
        <v>89</v>
      </c>
      <c r="F201" s="268">
        <v>11578</v>
      </c>
      <c r="G201" s="529">
        <f t="shared" si="73"/>
        <v>11723.709129999999</v>
      </c>
      <c r="H201" s="268">
        <f t="shared" si="74"/>
        <v>140684.50955999998</v>
      </c>
      <c r="I201" s="544">
        <v>1682</v>
      </c>
      <c r="J201" s="268">
        <f t="shared" si="75"/>
        <v>1703.16797</v>
      </c>
      <c r="K201" s="268">
        <f t="shared" si="76"/>
        <v>20438.015639999998</v>
      </c>
      <c r="L201" s="268">
        <f t="shared" si="77"/>
        <v>161122.52519999997</v>
      </c>
      <c r="M201" s="346"/>
      <c r="N201" s="242"/>
      <c r="O201" s="525">
        <v>1.2585000000000001E-2</v>
      </c>
      <c r="P201" s="489">
        <f t="shared" si="61"/>
        <v>11578</v>
      </c>
      <c r="Q201" s="489">
        <f t="shared" si="62"/>
        <v>11723.709129999999</v>
      </c>
      <c r="R201" s="489">
        <f t="shared" si="63"/>
        <v>1682</v>
      </c>
      <c r="S201" s="489">
        <f t="shared" si="64"/>
        <v>1703.16797</v>
      </c>
    </row>
    <row r="202" spans="1:79" s="341" customFormat="1">
      <c r="A202" s="283"/>
      <c r="B202" s="342" t="s">
        <v>78</v>
      </c>
      <c r="C202" s="311" t="s">
        <v>477</v>
      </c>
      <c r="D202" s="268">
        <v>12</v>
      </c>
      <c r="E202" s="343" t="s">
        <v>89</v>
      </c>
      <c r="F202" s="268">
        <v>2280</v>
      </c>
      <c r="G202" s="529">
        <f t="shared" si="73"/>
        <v>2308.6938</v>
      </c>
      <c r="H202" s="268">
        <f t="shared" si="74"/>
        <v>27704.3256</v>
      </c>
      <c r="I202" s="544">
        <v>570</v>
      </c>
      <c r="J202" s="268">
        <f t="shared" si="75"/>
        <v>577.17345</v>
      </c>
      <c r="K202" s="268">
        <f t="shared" si="76"/>
        <v>6926.0814</v>
      </c>
      <c r="L202" s="268">
        <f>K202+H202</f>
        <v>34630.406999999999</v>
      </c>
      <c r="M202" s="346"/>
      <c r="N202" s="242"/>
      <c r="O202" s="525">
        <v>1.2585000000000001E-2</v>
      </c>
      <c r="P202" s="489">
        <f t="shared" si="61"/>
        <v>2280</v>
      </c>
      <c r="Q202" s="489">
        <f t="shared" si="62"/>
        <v>2308.6938</v>
      </c>
      <c r="R202" s="489">
        <f t="shared" si="63"/>
        <v>570</v>
      </c>
      <c r="S202" s="489">
        <f t="shared" si="64"/>
        <v>577.17345</v>
      </c>
    </row>
    <row r="203" spans="1:79" s="341" customFormat="1" ht="63">
      <c r="A203" s="283"/>
      <c r="B203" s="342" t="s">
        <v>148</v>
      </c>
      <c r="C203" s="311" t="s">
        <v>272</v>
      </c>
      <c r="D203" s="268">
        <v>2</v>
      </c>
      <c r="E203" s="343" t="s">
        <v>89</v>
      </c>
      <c r="F203" s="268">
        <v>16935</v>
      </c>
      <c r="G203" s="529">
        <f t="shared" si="73"/>
        <v>17148.126974999999</v>
      </c>
      <c r="H203" s="268">
        <f t="shared" si="74"/>
        <v>34296.253949999998</v>
      </c>
      <c r="I203" s="544">
        <v>3710</v>
      </c>
      <c r="J203" s="268">
        <f t="shared" si="75"/>
        <v>3756.6903499999999</v>
      </c>
      <c r="K203" s="268">
        <f t="shared" si="76"/>
        <v>7513.3806999999997</v>
      </c>
      <c r="L203" s="268">
        <f t="shared" si="77"/>
        <v>41809.63465</v>
      </c>
      <c r="M203" s="346"/>
      <c r="N203" s="242"/>
      <c r="O203" s="525">
        <v>1.2585000000000001E-2</v>
      </c>
      <c r="P203" s="489">
        <f t="shared" si="61"/>
        <v>16935</v>
      </c>
      <c r="Q203" s="489">
        <f t="shared" si="62"/>
        <v>17148.126974999999</v>
      </c>
      <c r="R203" s="489">
        <f t="shared" si="63"/>
        <v>3710</v>
      </c>
      <c r="S203" s="489">
        <f t="shared" si="64"/>
        <v>3756.6903499999999</v>
      </c>
    </row>
    <row r="204" spans="1:79" s="341" customFormat="1" ht="63">
      <c r="A204" s="283"/>
      <c r="B204" s="342" t="s">
        <v>149</v>
      </c>
      <c r="C204" s="311" t="s">
        <v>273</v>
      </c>
      <c r="D204" s="268">
        <v>1</v>
      </c>
      <c r="E204" s="343" t="s">
        <v>89</v>
      </c>
      <c r="F204" s="268">
        <v>8351</v>
      </c>
      <c r="G204" s="529">
        <f t="shared" si="73"/>
        <v>8456.0973350000004</v>
      </c>
      <c r="H204" s="268">
        <f t="shared" si="74"/>
        <v>8456.0973350000004</v>
      </c>
      <c r="I204" s="544">
        <v>1564</v>
      </c>
      <c r="J204" s="268">
        <f t="shared" si="75"/>
        <v>1583.6829399999999</v>
      </c>
      <c r="K204" s="268">
        <f t="shared" si="76"/>
        <v>1583.6829399999999</v>
      </c>
      <c r="L204" s="268">
        <f t="shared" si="77"/>
        <v>10039.780275000001</v>
      </c>
      <c r="M204" s="346"/>
      <c r="N204" s="242"/>
      <c r="O204" s="525">
        <v>1.2585000000000001E-2</v>
      </c>
      <c r="P204" s="489">
        <f t="shared" si="61"/>
        <v>8351</v>
      </c>
      <c r="Q204" s="489">
        <f t="shared" si="62"/>
        <v>8456.0973350000004</v>
      </c>
      <c r="R204" s="489">
        <f t="shared" si="63"/>
        <v>1564</v>
      </c>
      <c r="S204" s="489">
        <f t="shared" si="64"/>
        <v>1583.6829399999999</v>
      </c>
    </row>
    <row r="205" spans="1:79" ht="42">
      <c r="A205" s="257"/>
      <c r="B205" s="342" t="s">
        <v>162</v>
      </c>
      <c r="C205" s="265" t="s">
        <v>489</v>
      </c>
      <c r="D205" s="348">
        <v>12</v>
      </c>
      <c r="E205" s="343" t="s">
        <v>89</v>
      </c>
      <c r="F205" s="486">
        <v>12816</v>
      </c>
      <c r="G205" s="529">
        <f t="shared" si="73"/>
        <v>12977.289360000001</v>
      </c>
      <c r="H205" s="268">
        <f t="shared" si="74"/>
        <v>155727.47232</v>
      </c>
      <c r="I205" s="544">
        <v>711</v>
      </c>
      <c r="J205" s="268">
        <f t="shared" si="75"/>
        <v>719.94793500000003</v>
      </c>
      <c r="K205" s="268">
        <f t="shared" si="76"/>
        <v>8639.3752199999999</v>
      </c>
      <c r="L205" s="268">
        <f t="shared" si="77"/>
        <v>164366.84753999999</v>
      </c>
      <c r="M205" s="346"/>
      <c r="N205" s="242"/>
      <c r="O205" s="525">
        <v>1.2585000000000001E-2</v>
      </c>
      <c r="P205" s="489">
        <f t="shared" si="61"/>
        <v>12816</v>
      </c>
      <c r="Q205" s="489">
        <f t="shared" si="62"/>
        <v>12977.289360000001</v>
      </c>
      <c r="R205" s="489">
        <f t="shared" si="63"/>
        <v>711</v>
      </c>
      <c r="S205" s="489">
        <f t="shared" si="64"/>
        <v>719.94793500000003</v>
      </c>
    </row>
    <row r="206" spans="1:79" ht="63">
      <c r="A206" s="267"/>
      <c r="B206" s="580" t="s">
        <v>163</v>
      </c>
      <c r="C206" s="265" t="s">
        <v>490</v>
      </c>
      <c r="D206" s="348">
        <v>11</v>
      </c>
      <c r="E206" s="343" t="s">
        <v>89</v>
      </c>
      <c r="F206" s="486">
        <v>12656</v>
      </c>
      <c r="G206" s="529">
        <f t="shared" si="73"/>
        <v>12815.27576</v>
      </c>
      <c r="H206" s="268">
        <f t="shared" si="74"/>
        <v>140968.03336</v>
      </c>
      <c r="I206" s="544">
        <v>711</v>
      </c>
      <c r="J206" s="268">
        <f t="shared" si="75"/>
        <v>719.94793500000003</v>
      </c>
      <c r="K206" s="268">
        <f t="shared" si="76"/>
        <v>7919.4272850000007</v>
      </c>
      <c r="L206" s="268">
        <f t="shared" si="77"/>
        <v>148887.46064500001</v>
      </c>
      <c r="M206" s="346"/>
      <c r="N206" s="242"/>
      <c r="O206" s="525">
        <v>1.2585000000000001E-2</v>
      </c>
      <c r="P206" s="489">
        <f t="shared" si="61"/>
        <v>12656</v>
      </c>
      <c r="Q206" s="489">
        <f t="shared" si="62"/>
        <v>12815.27576</v>
      </c>
      <c r="R206" s="489">
        <f t="shared" si="63"/>
        <v>711</v>
      </c>
      <c r="S206" s="489">
        <f t="shared" si="64"/>
        <v>719.94793500000003</v>
      </c>
    </row>
    <row r="207" spans="1:79" ht="63">
      <c r="A207" s="267"/>
      <c r="B207" s="582"/>
      <c r="C207" s="265" t="s">
        <v>491</v>
      </c>
      <c r="D207" s="348">
        <v>1</v>
      </c>
      <c r="E207" s="343" t="s">
        <v>89</v>
      </c>
      <c r="F207" s="486">
        <v>12416</v>
      </c>
      <c r="G207" s="529">
        <f t="shared" si="73"/>
        <v>12572.255359999999</v>
      </c>
      <c r="H207" s="268">
        <f t="shared" si="74"/>
        <v>12572.255359999999</v>
      </c>
      <c r="I207" s="544">
        <v>711</v>
      </c>
      <c r="J207" s="268">
        <f t="shared" si="75"/>
        <v>719.94793500000003</v>
      </c>
      <c r="K207" s="268">
        <f t="shared" si="76"/>
        <v>719.94793500000003</v>
      </c>
      <c r="L207" s="268">
        <f t="shared" si="77"/>
        <v>13292.203294999999</v>
      </c>
      <c r="M207" s="346"/>
      <c r="N207" s="242"/>
      <c r="O207" s="525">
        <v>1.2585000000000001E-2</v>
      </c>
      <c r="P207" s="489">
        <f t="shared" si="61"/>
        <v>12416</v>
      </c>
      <c r="Q207" s="489">
        <f t="shared" si="62"/>
        <v>12572.255359999999</v>
      </c>
      <c r="R207" s="489">
        <f t="shared" si="63"/>
        <v>711</v>
      </c>
      <c r="S207" s="489">
        <f t="shared" si="64"/>
        <v>719.94793500000003</v>
      </c>
    </row>
    <row r="208" spans="1:79" ht="63">
      <c r="A208" s="443"/>
      <c r="B208" s="583" t="s">
        <v>164</v>
      </c>
      <c r="C208" s="444" t="s">
        <v>492</v>
      </c>
      <c r="D208" s="544">
        <v>11</v>
      </c>
      <c r="E208" s="442" t="s">
        <v>89</v>
      </c>
      <c r="F208" s="486">
        <v>12241</v>
      </c>
      <c r="G208" s="529">
        <f t="shared" si="73"/>
        <v>12395.052985</v>
      </c>
      <c r="H208" s="268">
        <f t="shared" si="74"/>
        <v>136345.58283500001</v>
      </c>
      <c r="I208" s="544">
        <v>670</v>
      </c>
      <c r="J208" s="268">
        <f t="shared" si="75"/>
        <v>678.43195000000003</v>
      </c>
      <c r="K208" s="268">
        <f t="shared" si="76"/>
        <v>7462.7514500000007</v>
      </c>
      <c r="L208" s="268">
        <f t="shared" si="77"/>
        <v>143808.33428500002</v>
      </c>
      <c r="M208" s="346"/>
      <c r="N208" s="242"/>
      <c r="O208" s="525">
        <v>1.2585000000000001E-2</v>
      </c>
      <c r="P208" s="489">
        <f t="shared" si="61"/>
        <v>12241</v>
      </c>
      <c r="Q208" s="489">
        <f t="shared" si="62"/>
        <v>12395.052985</v>
      </c>
      <c r="R208" s="489">
        <f t="shared" si="63"/>
        <v>670</v>
      </c>
      <c r="S208" s="489">
        <f t="shared" si="64"/>
        <v>678.43195000000003</v>
      </c>
    </row>
    <row r="209" spans="1:19" ht="42">
      <c r="A209" s="443"/>
      <c r="B209" s="584"/>
      <c r="C209" s="444" t="s">
        <v>414</v>
      </c>
      <c r="D209" s="544">
        <v>1</v>
      </c>
      <c r="E209" s="442" t="s">
        <v>89</v>
      </c>
      <c r="F209" s="486">
        <v>12428.5</v>
      </c>
      <c r="G209" s="529">
        <f t="shared" si="73"/>
        <v>12584.912672500001</v>
      </c>
      <c r="H209" s="268">
        <f t="shared" si="74"/>
        <v>12584.912672500001</v>
      </c>
      <c r="I209" s="544">
        <v>670</v>
      </c>
      <c r="J209" s="268">
        <f t="shared" si="75"/>
        <v>678.43195000000003</v>
      </c>
      <c r="K209" s="268">
        <f t="shared" si="76"/>
        <v>678.43195000000003</v>
      </c>
      <c r="L209" s="268">
        <f t="shared" si="77"/>
        <v>13263.344622500001</v>
      </c>
      <c r="M209" s="346"/>
      <c r="N209" s="242"/>
      <c r="O209" s="525">
        <v>1.2585000000000001E-2</v>
      </c>
      <c r="P209" s="489">
        <f t="shared" si="61"/>
        <v>12428.5</v>
      </c>
      <c r="Q209" s="489">
        <f t="shared" si="62"/>
        <v>12584.912672500001</v>
      </c>
      <c r="R209" s="489">
        <f t="shared" si="63"/>
        <v>670</v>
      </c>
      <c r="S209" s="489">
        <f t="shared" si="64"/>
        <v>678.43195000000003</v>
      </c>
    </row>
    <row r="210" spans="1:19" ht="63">
      <c r="A210" s="443"/>
      <c r="B210" s="441" t="s">
        <v>165</v>
      </c>
      <c r="C210" s="444" t="s">
        <v>415</v>
      </c>
      <c r="D210" s="544">
        <v>1</v>
      </c>
      <c r="E210" s="442" t="s">
        <v>89</v>
      </c>
      <c r="F210" s="486">
        <v>10091</v>
      </c>
      <c r="G210" s="529">
        <f t="shared" si="73"/>
        <v>10217.995235</v>
      </c>
      <c r="H210" s="268">
        <f t="shared" si="74"/>
        <v>10217.995235</v>
      </c>
      <c r="I210" s="544">
        <v>676</v>
      </c>
      <c r="J210" s="268">
        <f t="shared" si="75"/>
        <v>684.50746000000004</v>
      </c>
      <c r="K210" s="268">
        <f t="shared" si="76"/>
        <v>684.50746000000004</v>
      </c>
      <c r="L210" s="268">
        <f t="shared" si="77"/>
        <v>10902.502695000001</v>
      </c>
      <c r="M210" s="346"/>
      <c r="N210" s="242"/>
      <c r="O210" s="525">
        <v>1.2585000000000001E-2</v>
      </c>
      <c r="P210" s="489">
        <f t="shared" si="61"/>
        <v>10091</v>
      </c>
      <c r="Q210" s="489">
        <f t="shared" si="62"/>
        <v>10217.995235</v>
      </c>
      <c r="R210" s="489">
        <f t="shared" si="63"/>
        <v>676</v>
      </c>
      <c r="S210" s="489">
        <f t="shared" si="64"/>
        <v>684.50746000000004</v>
      </c>
    </row>
    <row r="211" spans="1:19" s="341" customFormat="1">
      <c r="A211" s="443"/>
      <c r="B211" s="441" t="s">
        <v>166</v>
      </c>
      <c r="C211" s="444" t="s">
        <v>416</v>
      </c>
      <c r="D211" s="544">
        <v>5</v>
      </c>
      <c r="E211" s="442" t="s">
        <v>89</v>
      </c>
      <c r="F211" s="268">
        <v>8335</v>
      </c>
      <c r="G211" s="529">
        <f t="shared" si="73"/>
        <v>8439.8959749999995</v>
      </c>
      <c r="H211" s="268">
        <f t="shared" si="74"/>
        <v>42199.479874999997</v>
      </c>
      <c r="I211" s="544">
        <v>609</v>
      </c>
      <c r="J211" s="268">
        <f t="shared" si="75"/>
        <v>616.664265</v>
      </c>
      <c r="K211" s="268">
        <f t="shared" si="76"/>
        <v>3083.3213249999999</v>
      </c>
      <c r="L211" s="268">
        <f t="shared" si="77"/>
        <v>45282.801199999994</v>
      </c>
      <c r="M211" s="346"/>
      <c r="N211" s="242"/>
      <c r="O211" s="525">
        <v>1.2585000000000001E-2</v>
      </c>
      <c r="P211" s="489">
        <f t="shared" si="61"/>
        <v>8335</v>
      </c>
      <c r="Q211" s="489">
        <f t="shared" si="62"/>
        <v>8439.8959749999995</v>
      </c>
      <c r="R211" s="489">
        <f t="shared" si="63"/>
        <v>609</v>
      </c>
      <c r="S211" s="489">
        <f t="shared" si="64"/>
        <v>616.664265</v>
      </c>
    </row>
    <row r="212" spans="1:19" s="341" customFormat="1" ht="42">
      <c r="A212" s="443"/>
      <c r="B212" s="441" t="s">
        <v>341</v>
      </c>
      <c r="C212" s="444" t="s">
        <v>478</v>
      </c>
      <c r="D212" s="544">
        <v>1</v>
      </c>
      <c r="E212" s="442" t="s">
        <v>89</v>
      </c>
      <c r="F212" s="486">
        <v>6935</v>
      </c>
      <c r="G212" s="529">
        <f t="shared" si="73"/>
        <v>7022.2769749999998</v>
      </c>
      <c r="H212" s="268">
        <f t="shared" si="74"/>
        <v>7022.2769749999998</v>
      </c>
      <c r="I212" s="544">
        <v>516</v>
      </c>
      <c r="J212" s="268">
        <f t="shared" si="75"/>
        <v>522.49386000000004</v>
      </c>
      <c r="K212" s="268">
        <f t="shared" si="76"/>
        <v>522.49386000000004</v>
      </c>
      <c r="L212" s="268">
        <f t="shared" si="77"/>
        <v>7544.7708349999994</v>
      </c>
      <c r="M212" s="346"/>
      <c r="N212" s="242"/>
      <c r="O212" s="525">
        <v>1.2585000000000001E-2</v>
      </c>
      <c r="P212" s="489">
        <f t="shared" si="61"/>
        <v>6935</v>
      </c>
      <c r="Q212" s="489">
        <f t="shared" si="62"/>
        <v>7022.2769749999998</v>
      </c>
      <c r="R212" s="489">
        <f t="shared" si="63"/>
        <v>516</v>
      </c>
      <c r="S212" s="489">
        <f t="shared" si="64"/>
        <v>522.49386000000004</v>
      </c>
    </row>
    <row r="213" spans="1:19" s="341" customFormat="1" ht="42">
      <c r="A213" s="443"/>
      <c r="B213" s="441" t="s">
        <v>342</v>
      </c>
      <c r="C213" s="444" t="s">
        <v>343</v>
      </c>
      <c r="D213" s="544">
        <v>12</v>
      </c>
      <c r="E213" s="442" t="s">
        <v>89</v>
      </c>
      <c r="F213" s="268">
        <v>16324</v>
      </c>
      <c r="G213" s="529">
        <f t="shared" si="73"/>
        <v>16529.437539999999</v>
      </c>
      <c r="H213" s="268">
        <f t="shared" si="74"/>
        <v>198353.25047999999</v>
      </c>
      <c r="I213" s="544">
        <v>1800</v>
      </c>
      <c r="J213" s="268">
        <f t="shared" si="75"/>
        <v>1822.653</v>
      </c>
      <c r="K213" s="268">
        <f t="shared" si="76"/>
        <v>21871.835999999999</v>
      </c>
      <c r="L213" s="268">
        <f t="shared" si="77"/>
        <v>220225.08648</v>
      </c>
      <c r="M213" s="346"/>
      <c r="N213" s="242"/>
      <c r="O213" s="525">
        <v>1.2585000000000001E-2</v>
      </c>
      <c r="P213" s="489">
        <f t="shared" si="61"/>
        <v>16324</v>
      </c>
      <c r="Q213" s="489">
        <f t="shared" si="62"/>
        <v>16529.437539999999</v>
      </c>
      <c r="R213" s="489">
        <f t="shared" si="63"/>
        <v>1800</v>
      </c>
      <c r="S213" s="489">
        <f t="shared" si="64"/>
        <v>1822.653</v>
      </c>
    </row>
    <row r="214" spans="1:19" s="341" customFormat="1" ht="42">
      <c r="A214" s="440" t="s">
        <v>411</v>
      </c>
      <c r="B214" s="441" t="s">
        <v>169</v>
      </c>
      <c r="C214" s="376" t="s">
        <v>412</v>
      </c>
      <c r="D214" s="268">
        <v>14</v>
      </c>
      <c r="E214" s="442" t="s">
        <v>89</v>
      </c>
      <c r="F214" s="268">
        <v>6296</v>
      </c>
      <c r="G214" s="529">
        <f t="shared" si="73"/>
        <v>6375.2351600000002</v>
      </c>
      <c r="H214" s="268">
        <f t="shared" si="74"/>
        <v>89253.29224000001</v>
      </c>
      <c r="I214" s="544">
        <v>1574</v>
      </c>
      <c r="J214" s="268">
        <f t="shared" si="75"/>
        <v>1593.80879</v>
      </c>
      <c r="K214" s="268">
        <f t="shared" si="76"/>
        <v>22313.323060000002</v>
      </c>
      <c r="L214" s="268">
        <f t="shared" si="77"/>
        <v>111566.6153</v>
      </c>
      <c r="M214" s="346"/>
      <c r="N214" s="242"/>
      <c r="O214" s="525">
        <v>1.2585000000000001E-2</v>
      </c>
      <c r="P214" s="489">
        <f t="shared" si="61"/>
        <v>6296</v>
      </c>
      <c r="Q214" s="489">
        <f t="shared" si="62"/>
        <v>6375.2351600000002</v>
      </c>
      <c r="R214" s="489">
        <f t="shared" si="63"/>
        <v>1574</v>
      </c>
      <c r="S214" s="489">
        <f t="shared" si="64"/>
        <v>1593.80879</v>
      </c>
    </row>
    <row r="215" spans="1:19" s="341" customFormat="1">
      <c r="A215" s="440"/>
      <c r="B215" s="441" t="s">
        <v>78</v>
      </c>
      <c r="C215" s="376" t="s">
        <v>479</v>
      </c>
      <c r="D215" s="268">
        <v>14</v>
      </c>
      <c r="E215" s="442" t="s">
        <v>89</v>
      </c>
      <c r="F215" s="268">
        <v>1440</v>
      </c>
      <c r="G215" s="529">
        <f t="shared" si="73"/>
        <v>1458.1224</v>
      </c>
      <c r="H215" s="268">
        <f t="shared" si="74"/>
        <v>20413.713599999999</v>
      </c>
      <c r="I215" s="544">
        <v>360</v>
      </c>
      <c r="J215" s="268">
        <f t="shared" si="75"/>
        <v>364.53059999999999</v>
      </c>
      <c r="K215" s="268">
        <f t="shared" si="76"/>
        <v>5103.4283999999998</v>
      </c>
      <c r="L215" s="268">
        <f t="shared" si="77"/>
        <v>25517.142</v>
      </c>
      <c r="M215" s="346"/>
      <c r="N215" s="242"/>
      <c r="O215" s="525">
        <v>1.2585000000000001E-2</v>
      </c>
      <c r="P215" s="489">
        <f t="shared" si="61"/>
        <v>1440</v>
      </c>
      <c r="Q215" s="489">
        <f t="shared" si="62"/>
        <v>1458.1224</v>
      </c>
      <c r="R215" s="489">
        <f t="shared" si="63"/>
        <v>360</v>
      </c>
      <c r="S215" s="489">
        <f t="shared" si="64"/>
        <v>364.53059999999999</v>
      </c>
    </row>
    <row r="216" spans="1:19" s="341" customFormat="1" ht="63">
      <c r="A216" s="440"/>
      <c r="B216" s="441" t="s">
        <v>170</v>
      </c>
      <c r="C216" s="376" t="s">
        <v>285</v>
      </c>
      <c r="D216" s="268">
        <v>1</v>
      </c>
      <c r="E216" s="442" t="s">
        <v>89</v>
      </c>
      <c r="F216" s="268">
        <v>12896</v>
      </c>
      <c r="G216" s="529">
        <f t="shared" si="73"/>
        <v>13058.29616</v>
      </c>
      <c r="H216" s="268">
        <f t="shared" si="74"/>
        <v>13058.29616</v>
      </c>
      <c r="I216" s="544">
        <v>3224</v>
      </c>
      <c r="J216" s="268">
        <f t="shared" si="75"/>
        <v>3264.57404</v>
      </c>
      <c r="K216" s="268">
        <f t="shared" si="76"/>
        <v>3264.57404</v>
      </c>
      <c r="L216" s="268">
        <f t="shared" si="77"/>
        <v>16322.870199999999</v>
      </c>
      <c r="M216" s="346"/>
      <c r="N216" s="242"/>
      <c r="O216" s="525">
        <v>1.2585000000000001E-2</v>
      </c>
      <c r="P216" s="489">
        <f t="shared" si="61"/>
        <v>12896</v>
      </c>
      <c r="Q216" s="489">
        <f t="shared" si="62"/>
        <v>13058.29616</v>
      </c>
      <c r="R216" s="489">
        <f t="shared" si="63"/>
        <v>3224</v>
      </c>
      <c r="S216" s="489">
        <f t="shared" si="64"/>
        <v>3264.57404</v>
      </c>
    </row>
    <row r="217" spans="1:19" s="341" customFormat="1" ht="63">
      <c r="A217" s="440"/>
      <c r="B217" s="441" t="s">
        <v>176</v>
      </c>
      <c r="C217" s="376" t="s">
        <v>291</v>
      </c>
      <c r="D217" s="268">
        <v>12</v>
      </c>
      <c r="E217" s="442" t="s">
        <v>89</v>
      </c>
      <c r="F217" s="268">
        <v>2496</v>
      </c>
      <c r="G217" s="529">
        <f t="shared" si="73"/>
        <v>2527.4121599999999</v>
      </c>
      <c r="H217" s="268">
        <f t="shared" si="74"/>
        <v>30328.945919999998</v>
      </c>
      <c r="I217" s="544">
        <v>642</v>
      </c>
      <c r="J217" s="268">
        <f t="shared" si="75"/>
        <v>650.07956999999999</v>
      </c>
      <c r="K217" s="268">
        <f t="shared" si="76"/>
        <v>7800.9548400000003</v>
      </c>
      <c r="L217" s="268">
        <f t="shared" si="77"/>
        <v>38129.900759999997</v>
      </c>
      <c r="M217" s="346"/>
      <c r="N217" s="242"/>
      <c r="O217" s="525">
        <v>1.2585000000000001E-2</v>
      </c>
      <c r="P217" s="489">
        <f t="shared" si="61"/>
        <v>2496</v>
      </c>
      <c r="Q217" s="489">
        <f t="shared" si="62"/>
        <v>2527.4121599999999</v>
      </c>
      <c r="R217" s="489">
        <f t="shared" si="63"/>
        <v>642</v>
      </c>
      <c r="S217" s="489">
        <f t="shared" si="64"/>
        <v>650.07956999999999</v>
      </c>
    </row>
    <row r="218" spans="1:19" s="341" customFormat="1" ht="42">
      <c r="A218" s="440"/>
      <c r="B218" s="441" t="s">
        <v>194</v>
      </c>
      <c r="C218" s="376" t="s">
        <v>417</v>
      </c>
      <c r="D218" s="268">
        <v>12</v>
      </c>
      <c r="E218" s="442" t="s">
        <v>89</v>
      </c>
      <c r="F218" s="268">
        <v>3747</v>
      </c>
      <c r="G218" s="529">
        <f t="shared" si="73"/>
        <v>3794.1559950000001</v>
      </c>
      <c r="H218" s="268">
        <f t="shared" si="74"/>
        <v>45529.871939999997</v>
      </c>
      <c r="I218" s="544">
        <v>395</v>
      </c>
      <c r="J218" s="268">
        <f t="shared" si="75"/>
        <v>399.97107499999998</v>
      </c>
      <c r="K218" s="268">
        <f t="shared" si="76"/>
        <v>4799.6529</v>
      </c>
      <c r="L218" s="268">
        <f t="shared" si="77"/>
        <v>50329.524839999998</v>
      </c>
      <c r="M218" s="346"/>
      <c r="N218" s="242"/>
      <c r="O218" s="525">
        <v>1.2585000000000001E-2</v>
      </c>
      <c r="P218" s="489">
        <f t="shared" si="61"/>
        <v>3747</v>
      </c>
      <c r="Q218" s="489">
        <f t="shared" si="62"/>
        <v>3794.1559950000001</v>
      </c>
      <c r="R218" s="489">
        <f t="shared" si="63"/>
        <v>395</v>
      </c>
      <c r="S218" s="489">
        <f t="shared" si="64"/>
        <v>399.97107499999998</v>
      </c>
    </row>
    <row r="219" spans="1:19" s="341" customFormat="1" ht="42">
      <c r="A219" s="283"/>
      <c r="B219" s="342" t="s">
        <v>195</v>
      </c>
      <c r="C219" s="311" t="s">
        <v>418</v>
      </c>
      <c r="D219" s="268">
        <v>1</v>
      </c>
      <c r="E219" s="343" t="s">
        <v>89</v>
      </c>
      <c r="F219" s="486">
        <v>6628</v>
      </c>
      <c r="G219" s="529">
        <f t="shared" si="73"/>
        <v>6711.41338</v>
      </c>
      <c r="H219" s="268">
        <f t="shared" si="74"/>
        <v>6711.41338</v>
      </c>
      <c r="I219" s="544">
        <v>707</v>
      </c>
      <c r="J219" s="268">
        <f t="shared" si="75"/>
        <v>715.89759500000002</v>
      </c>
      <c r="K219" s="268">
        <f t="shared" si="76"/>
        <v>715.89759500000002</v>
      </c>
      <c r="L219" s="268">
        <f t="shared" si="77"/>
        <v>7427.3109750000003</v>
      </c>
      <c r="M219" s="346"/>
      <c r="N219" s="242"/>
      <c r="O219" s="525">
        <v>1.2585000000000001E-2</v>
      </c>
      <c r="P219" s="489">
        <f t="shared" si="61"/>
        <v>6628</v>
      </c>
      <c r="Q219" s="489">
        <f t="shared" si="62"/>
        <v>6711.41338</v>
      </c>
      <c r="R219" s="489">
        <f t="shared" si="63"/>
        <v>707</v>
      </c>
      <c r="S219" s="489">
        <f t="shared" si="64"/>
        <v>715.89759500000002</v>
      </c>
    </row>
    <row r="220" spans="1:19" s="341" customFormat="1">
      <c r="A220" s="283" t="s">
        <v>413</v>
      </c>
      <c r="B220" s="342" t="s">
        <v>145</v>
      </c>
      <c r="C220" s="311" t="s">
        <v>236</v>
      </c>
      <c r="D220" s="268">
        <v>3</v>
      </c>
      <c r="E220" s="343" t="s">
        <v>89</v>
      </c>
      <c r="F220" s="268">
        <v>17343</v>
      </c>
      <c r="G220" s="529">
        <f t="shared" si="73"/>
        <v>17561.261654999998</v>
      </c>
      <c r="H220" s="268">
        <f t="shared" si="74"/>
        <v>52683.784964999999</v>
      </c>
      <c r="I220" s="544">
        <v>1500</v>
      </c>
      <c r="J220" s="268">
        <f t="shared" si="75"/>
        <v>1518.8775000000001</v>
      </c>
      <c r="K220" s="268">
        <f t="shared" si="76"/>
        <v>4556.6324999999997</v>
      </c>
      <c r="L220" s="268">
        <f>K220+H220</f>
        <v>57240.417464999999</v>
      </c>
      <c r="M220" s="346"/>
      <c r="N220" s="242"/>
      <c r="O220" s="525">
        <v>1.2585000000000001E-2</v>
      </c>
      <c r="P220" s="489">
        <f t="shared" si="61"/>
        <v>17343</v>
      </c>
      <c r="Q220" s="489">
        <f t="shared" si="62"/>
        <v>17561.261654999998</v>
      </c>
      <c r="R220" s="489">
        <f t="shared" si="63"/>
        <v>1500</v>
      </c>
      <c r="S220" s="489">
        <f t="shared" si="64"/>
        <v>1518.8775000000001</v>
      </c>
    </row>
    <row r="221" spans="1:19" s="341" customFormat="1" ht="63">
      <c r="A221" s="283"/>
      <c r="B221" s="342" t="s">
        <v>147</v>
      </c>
      <c r="C221" s="311" t="s">
        <v>271</v>
      </c>
      <c r="D221" s="268">
        <v>17</v>
      </c>
      <c r="E221" s="343" t="s">
        <v>89</v>
      </c>
      <c r="F221" s="268">
        <v>11578</v>
      </c>
      <c r="G221" s="529">
        <f t="shared" si="73"/>
        <v>11723.709129999999</v>
      </c>
      <c r="H221" s="268">
        <f t="shared" si="74"/>
        <v>199303.05520999999</v>
      </c>
      <c r="I221" s="544">
        <v>1682</v>
      </c>
      <c r="J221" s="268">
        <f t="shared" si="75"/>
        <v>1703.16797</v>
      </c>
      <c r="K221" s="268">
        <f t="shared" si="76"/>
        <v>28953.855489999998</v>
      </c>
      <c r="L221" s="268">
        <f>K221+H221</f>
        <v>228256.91069999998</v>
      </c>
      <c r="M221" s="346"/>
      <c r="N221" s="242"/>
      <c r="O221" s="525">
        <v>1.2585000000000001E-2</v>
      </c>
      <c r="P221" s="489">
        <f t="shared" ref="P221:P284" si="78">F221</f>
        <v>11578</v>
      </c>
      <c r="Q221" s="489">
        <f t="shared" ref="Q221:Q284" si="79">O221*P221+P221</f>
        <v>11723.709129999999</v>
      </c>
      <c r="R221" s="489">
        <f t="shared" ref="R221:R284" si="80">I221</f>
        <v>1682</v>
      </c>
      <c r="S221" s="489">
        <f t="shared" ref="S221:S284" si="81">R221*O221+R221</f>
        <v>1703.16797</v>
      </c>
    </row>
    <row r="222" spans="1:19" s="341" customFormat="1">
      <c r="A222" s="283"/>
      <c r="B222" s="342" t="s">
        <v>78</v>
      </c>
      <c r="C222" s="311" t="s">
        <v>477</v>
      </c>
      <c r="D222" s="268">
        <v>17</v>
      </c>
      <c r="E222" s="343" t="s">
        <v>89</v>
      </c>
      <c r="F222" s="268">
        <v>2280</v>
      </c>
      <c r="G222" s="529">
        <f t="shared" si="73"/>
        <v>2308.6938</v>
      </c>
      <c r="H222" s="268">
        <f t="shared" si="74"/>
        <v>39247.794600000001</v>
      </c>
      <c r="I222" s="544">
        <v>570</v>
      </c>
      <c r="J222" s="268">
        <f t="shared" si="75"/>
        <v>577.17345</v>
      </c>
      <c r="K222" s="268">
        <f t="shared" si="76"/>
        <v>9811.9486500000003</v>
      </c>
      <c r="L222" s="268">
        <f>K222+H222</f>
        <v>49059.74325</v>
      </c>
      <c r="M222" s="346"/>
      <c r="N222" s="242"/>
      <c r="O222" s="525">
        <v>1.2585000000000001E-2</v>
      </c>
      <c r="P222" s="489">
        <f t="shared" si="78"/>
        <v>2280</v>
      </c>
      <c r="Q222" s="489">
        <f t="shared" si="79"/>
        <v>2308.6938</v>
      </c>
      <c r="R222" s="489">
        <f t="shared" si="80"/>
        <v>570</v>
      </c>
      <c r="S222" s="489">
        <f t="shared" si="81"/>
        <v>577.17345</v>
      </c>
    </row>
    <row r="223" spans="1:19" ht="42">
      <c r="A223" s="257"/>
      <c r="B223" s="342" t="s">
        <v>162</v>
      </c>
      <c r="C223" s="265" t="s">
        <v>489</v>
      </c>
      <c r="D223" s="348">
        <v>17</v>
      </c>
      <c r="E223" s="343" t="s">
        <v>89</v>
      </c>
      <c r="F223" s="486">
        <v>12816</v>
      </c>
      <c r="G223" s="529">
        <f t="shared" si="73"/>
        <v>12977.289360000001</v>
      </c>
      <c r="H223" s="268">
        <f t="shared" si="74"/>
        <v>220613.91912000001</v>
      </c>
      <c r="I223" s="544">
        <v>711</v>
      </c>
      <c r="J223" s="268">
        <f t="shared" si="75"/>
        <v>719.94793500000003</v>
      </c>
      <c r="K223" s="268">
        <f t="shared" si="76"/>
        <v>12239.114895000001</v>
      </c>
      <c r="L223" s="268">
        <f t="shared" ref="L223:L240" si="82">K223+H223</f>
        <v>232853.03401500001</v>
      </c>
      <c r="M223" s="346"/>
      <c r="N223" s="242"/>
      <c r="O223" s="525">
        <v>1.2585000000000001E-2</v>
      </c>
      <c r="P223" s="489">
        <f t="shared" si="78"/>
        <v>12816</v>
      </c>
      <c r="Q223" s="489">
        <f t="shared" si="79"/>
        <v>12977.289360000001</v>
      </c>
      <c r="R223" s="489">
        <f t="shared" si="80"/>
        <v>711</v>
      </c>
      <c r="S223" s="489">
        <f t="shared" si="81"/>
        <v>719.94793500000003</v>
      </c>
    </row>
    <row r="224" spans="1:19" ht="63">
      <c r="A224" s="267"/>
      <c r="B224" s="580" t="s">
        <v>163</v>
      </c>
      <c r="C224" s="265" t="s">
        <v>490</v>
      </c>
      <c r="D224" s="348">
        <v>16</v>
      </c>
      <c r="E224" s="343" t="s">
        <v>89</v>
      </c>
      <c r="F224" s="486">
        <v>12656</v>
      </c>
      <c r="G224" s="529">
        <f t="shared" si="73"/>
        <v>12815.27576</v>
      </c>
      <c r="H224" s="268">
        <f t="shared" si="74"/>
        <v>205044.41216000001</v>
      </c>
      <c r="I224" s="544">
        <v>711</v>
      </c>
      <c r="J224" s="268">
        <f t="shared" si="75"/>
        <v>719.94793500000003</v>
      </c>
      <c r="K224" s="268">
        <f t="shared" si="76"/>
        <v>11519.16696</v>
      </c>
      <c r="L224" s="268">
        <f t="shared" si="82"/>
        <v>216563.57912000001</v>
      </c>
      <c r="M224" s="346"/>
      <c r="N224" s="242"/>
      <c r="O224" s="525">
        <v>1.2585000000000001E-2</v>
      </c>
      <c r="P224" s="489">
        <f t="shared" si="78"/>
        <v>12656</v>
      </c>
      <c r="Q224" s="489">
        <f t="shared" si="79"/>
        <v>12815.27576</v>
      </c>
      <c r="R224" s="489">
        <f t="shared" si="80"/>
        <v>711</v>
      </c>
      <c r="S224" s="489">
        <f t="shared" si="81"/>
        <v>719.94793500000003</v>
      </c>
    </row>
    <row r="225" spans="1:19" ht="63">
      <c r="A225" s="267"/>
      <c r="B225" s="582"/>
      <c r="C225" s="265" t="s">
        <v>491</v>
      </c>
      <c r="D225" s="348">
        <v>1</v>
      </c>
      <c r="E225" s="343" t="s">
        <v>89</v>
      </c>
      <c r="F225" s="486">
        <v>12416</v>
      </c>
      <c r="G225" s="529">
        <f t="shared" si="73"/>
        <v>12572.255359999999</v>
      </c>
      <c r="H225" s="268">
        <f t="shared" si="74"/>
        <v>12572.255359999999</v>
      </c>
      <c r="I225" s="544">
        <v>711</v>
      </c>
      <c r="J225" s="268">
        <f t="shared" si="75"/>
        <v>719.94793500000003</v>
      </c>
      <c r="K225" s="268">
        <f t="shared" si="76"/>
        <v>719.94793500000003</v>
      </c>
      <c r="L225" s="268">
        <f t="shared" si="82"/>
        <v>13292.203294999999</v>
      </c>
      <c r="M225" s="346"/>
      <c r="N225" s="242"/>
      <c r="O225" s="525">
        <v>1.2585000000000001E-2</v>
      </c>
      <c r="P225" s="489">
        <f t="shared" si="78"/>
        <v>12416</v>
      </c>
      <c r="Q225" s="489">
        <f t="shared" si="79"/>
        <v>12572.255359999999</v>
      </c>
      <c r="R225" s="489">
        <f t="shared" si="80"/>
        <v>711</v>
      </c>
      <c r="S225" s="489">
        <f t="shared" si="81"/>
        <v>719.94793500000003</v>
      </c>
    </row>
    <row r="226" spans="1:19" ht="63">
      <c r="A226" s="267"/>
      <c r="B226" s="580" t="s">
        <v>164</v>
      </c>
      <c r="C226" s="265" t="s">
        <v>492</v>
      </c>
      <c r="D226" s="348">
        <v>16</v>
      </c>
      <c r="E226" s="343" t="s">
        <v>89</v>
      </c>
      <c r="F226" s="486">
        <v>12241</v>
      </c>
      <c r="G226" s="529">
        <f t="shared" si="73"/>
        <v>12395.052985</v>
      </c>
      <c r="H226" s="268">
        <f t="shared" si="74"/>
        <v>198320.84776</v>
      </c>
      <c r="I226" s="544">
        <v>670</v>
      </c>
      <c r="J226" s="268">
        <f t="shared" si="75"/>
        <v>678.43195000000003</v>
      </c>
      <c r="K226" s="268">
        <f t="shared" si="76"/>
        <v>10854.9112</v>
      </c>
      <c r="L226" s="268">
        <f t="shared" si="82"/>
        <v>209175.75896000001</v>
      </c>
      <c r="M226" s="346"/>
      <c r="N226" s="242"/>
      <c r="O226" s="525">
        <v>1.2585000000000001E-2</v>
      </c>
      <c r="P226" s="489">
        <f t="shared" si="78"/>
        <v>12241</v>
      </c>
      <c r="Q226" s="489">
        <f t="shared" si="79"/>
        <v>12395.052985</v>
      </c>
      <c r="R226" s="489">
        <f t="shared" si="80"/>
        <v>670</v>
      </c>
      <c r="S226" s="489">
        <f t="shared" si="81"/>
        <v>678.43195000000003</v>
      </c>
    </row>
    <row r="227" spans="1:19" ht="42">
      <c r="A227" s="267"/>
      <c r="B227" s="581"/>
      <c r="C227" s="265" t="s">
        <v>414</v>
      </c>
      <c r="D227" s="348">
        <v>1</v>
      </c>
      <c r="E227" s="343" t="s">
        <v>89</v>
      </c>
      <c r="F227" s="486">
        <v>12428.5</v>
      </c>
      <c r="G227" s="529">
        <f t="shared" si="73"/>
        <v>12584.912672500001</v>
      </c>
      <c r="H227" s="268">
        <f t="shared" si="74"/>
        <v>12584.912672500001</v>
      </c>
      <c r="I227" s="544">
        <v>670</v>
      </c>
      <c r="J227" s="268">
        <f t="shared" si="75"/>
        <v>678.43195000000003</v>
      </c>
      <c r="K227" s="268">
        <f t="shared" si="76"/>
        <v>678.43195000000003</v>
      </c>
      <c r="L227" s="268">
        <f t="shared" si="82"/>
        <v>13263.344622500001</v>
      </c>
      <c r="M227" s="346"/>
      <c r="N227" s="242"/>
      <c r="O227" s="525">
        <v>1.2585000000000001E-2</v>
      </c>
      <c r="P227" s="489">
        <f t="shared" si="78"/>
        <v>12428.5</v>
      </c>
      <c r="Q227" s="489">
        <f t="shared" si="79"/>
        <v>12584.912672500001</v>
      </c>
      <c r="R227" s="489">
        <f t="shared" si="80"/>
        <v>670</v>
      </c>
      <c r="S227" s="489">
        <f t="shared" si="81"/>
        <v>678.43195000000003</v>
      </c>
    </row>
    <row r="228" spans="1:19" s="341" customFormat="1">
      <c r="A228" s="267"/>
      <c r="B228" s="342" t="s">
        <v>166</v>
      </c>
      <c r="C228" s="265" t="s">
        <v>416</v>
      </c>
      <c r="D228" s="348">
        <v>2</v>
      </c>
      <c r="E228" s="343" t="s">
        <v>89</v>
      </c>
      <c r="F228" s="268">
        <v>8335</v>
      </c>
      <c r="G228" s="529">
        <f t="shared" si="73"/>
        <v>8439.8959749999995</v>
      </c>
      <c r="H228" s="268">
        <f t="shared" si="74"/>
        <v>16879.791949999999</v>
      </c>
      <c r="I228" s="544">
        <v>609</v>
      </c>
      <c r="J228" s="268">
        <f t="shared" si="75"/>
        <v>616.664265</v>
      </c>
      <c r="K228" s="268">
        <f t="shared" si="76"/>
        <v>1233.32853</v>
      </c>
      <c r="L228" s="268">
        <f t="shared" si="82"/>
        <v>18113.120479999998</v>
      </c>
      <c r="M228" s="346"/>
      <c r="N228" s="242"/>
      <c r="O228" s="525">
        <v>1.2585000000000001E-2</v>
      </c>
      <c r="P228" s="489">
        <f t="shared" si="78"/>
        <v>8335</v>
      </c>
      <c r="Q228" s="489">
        <f t="shared" si="79"/>
        <v>8439.8959749999995</v>
      </c>
      <c r="R228" s="489">
        <f t="shared" si="80"/>
        <v>609</v>
      </c>
      <c r="S228" s="489">
        <f t="shared" si="81"/>
        <v>616.664265</v>
      </c>
    </row>
    <row r="229" spans="1:19" s="341" customFormat="1" ht="42">
      <c r="A229" s="267"/>
      <c r="B229" s="342" t="s">
        <v>342</v>
      </c>
      <c r="C229" s="265" t="s">
        <v>343</v>
      </c>
      <c r="D229" s="348">
        <v>17</v>
      </c>
      <c r="E229" s="343" t="s">
        <v>89</v>
      </c>
      <c r="F229" s="268">
        <v>16324</v>
      </c>
      <c r="G229" s="529">
        <f t="shared" si="73"/>
        <v>16529.437539999999</v>
      </c>
      <c r="H229" s="268">
        <f t="shared" si="74"/>
        <v>281000.43818</v>
      </c>
      <c r="I229" s="544">
        <v>1800</v>
      </c>
      <c r="J229" s="268">
        <f t="shared" si="75"/>
        <v>1822.653</v>
      </c>
      <c r="K229" s="268">
        <f t="shared" si="76"/>
        <v>30985.100999999999</v>
      </c>
      <c r="L229" s="268">
        <f t="shared" si="82"/>
        <v>311985.53918000002</v>
      </c>
      <c r="M229" s="346"/>
      <c r="N229" s="242"/>
      <c r="O229" s="525">
        <v>1.2585000000000001E-2</v>
      </c>
      <c r="P229" s="489">
        <f t="shared" si="78"/>
        <v>16324</v>
      </c>
      <c r="Q229" s="489">
        <f t="shared" si="79"/>
        <v>16529.437539999999</v>
      </c>
      <c r="R229" s="489">
        <f t="shared" si="80"/>
        <v>1800</v>
      </c>
      <c r="S229" s="489">
        <f t="shared" si="81"/>
        <v>1822.653</v>
      </c>
    </row>
    <row r="230" spans="1:19" s="341" customFormat="1" ht="42">
      <c r="A230" s="283" t="s">
        <v>419</v>
      </c>
      <c r="B230" s="342" t="s">
        <v>169</v>
      </c>
      <c r="C230" s="311" t="s">
        <v>412</v>
      </c>
      <c r="D230" s="268">
        <v>18</v>
      </c>
      <c r="E230" s="343" t="s">
        <v>89</v>
      </c>
      <c r="F230" s="268">
        <v>6296</v>
      </c>
      <c r="G230" s="529">
        <f t="shared" si="73"/>
        <v>6375.2351600000002</v>
      </c>
      <c r="H230" s="268">
        <f t="shared" si="74"/>
        <v>114754.23288</v>
      </c>
      <c r="I230" s="544">
        <v>1574</v>
      </c>
      <c r="J230" s="268">
        <f t="shared" si="75"/>
        <v>1593.80879</v>
      </c>
      <c r="K230" s="268">
        <f t="shared" si="76"/>
        <v>28688.558219999999</v>
      </c>
      <c r="L230" s="268">
        <f t="shared" si="82"/>
        <v>143442.7911</v>
      </c>
      <c r="M230" s="346"/>
      <c r="N230" s="242"/>
      <c r="O230" s="525">
        <v>1.2585000000000001E-2</v>
      </c>
      <c r="P230" s="489">
        <f t="shared" si="78"/>
        <v>6296</v>
      </c>
      <c r="Q230" s="489">
        <f t="shared" si="79"/>
        <v>6375.2351600000002</v>
      </c>
      <c r="R230" s="489">
        <f t="shared" si="80"/>
        <v>1574</v>
      </c>
      <c r="S230" s="489">
        <f t="shared" si="81"/>
        <v>1593.80879</v>
      </c>
    </row>
    <row r="231" spans="1:19" s="341" customFormat="1">
      <c r="A231" s="283"/>
      <c r="B231" s="342" t="s">
        <v>78</v>
      </c>
      <c r="C231" s="311" t="s">
        <v>479</v>
      </c>
      <c r="D231" s="268">
        <v>18</v>
      </c>
      <c r="E231" s="343" t="s">
        <v>89</v>
      </c>
      <c r="F231" s="268">
        <v>1440</v>
      </c>
      <c r="G231" s="529">
        <f t="shared" si="73"/>
        <v>1458.1224</v>
      </c>
      <c r="H231" s="268">
        <f t="shared" si="74"/>
        <v>26246.2032</v>
      </c>
      <c r="I231" s="544">
        <v>360</v>
      </c>
      <c r="J231" s="268">
        <f t="shared" si="75"/>
        <v>364.53059999999999</v>
      </c>
      <c r="K231" s="268">
        <f t="shared" si="76"/>
        <v>6561.5508</v>
      </c>
      <c r="L231" s="268">
        <f t="shared" si="82"/>
        <v>32807.754000000001</v>
      </c>
      <c r="M231" s="346"/>
      <c r="N231" s="242"/>
      <c r="O231" s="525">
        <v>1.2585000000000001E-2</v>
      </c>
      <c r="P231" s="489">
        <f t="shared" si="78"/>
        <v>1440</v>
      </c>
      <c r="Q231" s="489">
        <f t="shared" si="79"/>
        <v>1458.1224</v>
      </c>
      <c r="R231" s="489">
        <f t="shared" si="80"/>
        <v>360</v>
      </c>
      <c r="S231" s="489">
        <f t="shared" si="81"/>
        <v>364.53059999999999</v>
      </c>
    </row>
    <row r="232" spans="1:19" s="341" customFormat="1" ht="63">
      <c r="A232" s="283"/>
      <c r="B232" s="342" t="s">
        <v>170</v>
      </c>
      <c r="C232" s="311" t="s">
        <v>285</v>
      </c>
      <c r="D232" s="268">
        <v>1</v>
      </c>
      <c r="E232" s="343" t="s">
        <v>89</v>
      </c>
      <c r="F232" s="268">
        <v>12896</v>
      </c>
      <c r="G232" s="529">
        <f t="shared" si="73"/>
        <v>13058.29616</v>
      </c>
      <c r="H232" s="268">
        <f t="shared" si="74"/>
        <v>13058.29616</v>
      </c>
      <c r="I232" s="544">
        <v>3224</v>
      </c>
      <c r="J232" s="268">
        <f t="shared" si="75"/>
        <v>3264.57404</v>
      </c>
      <c r="K232" s="268">
        <f t="shared" si="76"/>
        <v>3264.57404</v>
      </c>
      <c r="L232" s="268">
        <f t="shared" si="82"/>
        <v>16322.870199999999</v>
      </c>
      <c r="M232" s="346"/>
      <c r="N232" s="242"/>
      <c r="O232" s="525">
        <v>1.2585000000000001E-2</v>
      </c>
      <c r="P232" s="489">
        <f t="shared" si="78"/>
        <v>12896</v>
      </c>
      <c r="Q232" s="489">
        <f t="shared" si="79"/>
        <v>13058.29616</v>
      </c>
      <c r="R232" s="489">
        <f t="shared" si="80"/>
        <v>3224</v>
      </c>
      <c r="S232" s="489">
        <f t="shared" si="81"/>
        <v>3264.57404</v>
      </c>
    </row>
    <row r="233" spans="1:19" s="341" customFormat="1" ht="63">
      <c r="A233" s="283"/>
      <c r="B233" s="342" t="s">
        <v>171</v>
      </c>
      <c r="C233" s="311" t="s">
        <v>286</v>
      </c>
      <c r="D233" s="268">
        <v>1</v>
      </c>
      <c r="E233" s="343" t="s">
        <v>89</v>
      </c>
      <c r="F233" s="268">
        <v>4800</v>
      </c>
      <c r="G233" s="529">
        <f t="shared" si="73"/>
        <v>4860.4080000000004</v>
      </c>
      <c r="H233" s="268">
        <f t="shared" si="74"/>
        <v>4860.4080000000004</v>
      </c>
      <c r="I233" s="544">
        <v>1200</v>
      </c>
      <c r="J233" s="268">
        <f t="shared" si="75"/>
        <v>1215.1020000000001</v>
      </c>
      <c r="K233" s="268">
        <f t="shared" si="76"/>
        <v>1215.1020000000001</v>
      </c>
      <c r="L233" s="268">
        <f t="shared" si="82"/>
        <v>6075.51</v>
      </c>
      <c r="M233" s="346"/>
      <c r="N233" s="242"/>
      <c r="O233" s="525">
        <v>1.2585000000000001E-2</v>
      </c>
      <c r="P233" s="489">
        <f t="shared" si="78"/>
        <v>4800</v>
      </c>
      <c r="Q233" s="489">
        <f t="shared" si="79"/>
        <v>4860.4080000000004</v>
      </c>
      <c r="R233" s="489">
        <f t="shared" si="80"/>
        <v>1200</v>
      </c>
      <c r="S233" s="489">
        <f t="shared" si="81"/>
        <v>1215.1020000000001</v>
      </c>
    </row>
    <row r="234" spans="1:19" s="341" customFormat="1">
      <c r="A234" s="283"/>
      <c r="B234" s="342" t="s">
        <v>78</v>
      </c>
      <c r="C234" s="311" t="s">
        <v>480</v>
      </c>
      <c r="D234" s="268">
        <v>1</v>
      </c>
      <c r="E234" s="343" t="s">
        <v>89</v>
      </c>
      <c r="F234" s="268">
        <v>800</v>
      </c>
      <c r="G234" s="529">
        <f t="shared" si="73"/>
        <v>810.06799999999998</v>
      </c>
      <c r="H234" s="268">
        <f t="shared" si="74"/>
        <v>810.06799999999998</v>
      </c>
      <c r="I234" s="544">
        <v>200</v>
      </c>
      <c r="J234" s="268">
        <f t="shared" si="75"/>
        <v>202.517</v>
      </c>
      <c r="K234" s="268">
        <f t="shared" si="76"/>
        <v>202.517</v>
      </c>
      <c r="L234" s="268">
        <f t="shared" si="82"/>
        <v>1012.585</v>
      </c>
      <c r="M234" s="346"/>
      <c r="N234" s="242"/>
      <c r="O234" s="525">
        <v>1.2585000000000001E-2</v>
      </c>
      <c r="P234" s="489">
        <f t="shared" si="78"/>
        <v>800</v>
      </c>
      <c r="Q234" s="489">
        <f t="shared" si="79"/>
        <v>810.06799999999998</v>
      </c>
      <c r="R234" s="489">
        <f t="shared" si="80"/>
        <v>200</v>
      </c>
      <c r="S234" s="489">
        <f t="shared" si="81"/>
        <v>202.517</v>
      </c>
    </row>
    <row r="235" spans="1:19" s="341" customFormat="1" ht="63">
      <c r="A235" s="283"/>
      <c r="B235" s="342" t="s">
        <v>421</v>
      </c>
      <c r="C235" s="311" t="s">
        <v>422</v>
      </c>
      <c r="D235" s="268">
        <v>2</v>
      </c>
      <c r="E235" s="343" t="s">
        <v>89</v>
      </c>
      <c r="F235" s="268">
        <v>3960</v>
      </c>
      <c r="G235" s="529">
        <f t="shared" si="73"/>
        <v>4009.8366000000001</v>
      </c>
      <c r="H235" s="268">
        <f t="shared" si="74"/>
        <v>8019.6732000000002</v>
      </c>
      <c r="I235" s="544">
        <v>990</v>
      </c>
      <c r="J235" s="268">
        <f t="shared" si="75"/>
        <v>1002.45915</v>
      </c>
      <c r="K235" s="268">
        <f t="shared" si="76"/>
        <v>2004.9183</v>
      </c>
      <c r="L235" s="268">
        <f t="shared" si="82"/>
        <v>10024.5915</v>
      </c>
      <c r="M235" s="346"/>
      <c r="N235" s="242"/>
      <c r="O235" s="525">
        <v>1.2585000000000001E-2</v>
      </c>
      <c r="P235" s="489">
        <f t="shared" si="78"/>
        <v>3960</v>
      </c>
      <c r="Q235" s="489">
        <f t="shared" si="79"/>
        <v>4009.8366000000001</v>
      </c>
      <c r="R235" s="489">
        <f t="shared" si="80"/>
        <v>990</v>
      </c>
      <c r="S235" s="489">
        <f t="shared" si="81"/>
        <v>1002.45915</v>
      </c>
    </row>
    <row r="236" spans="1:19" s="341" customFormat="1" ht="63">
      <c r="A236" s="283"/>
      <c r="B236" s="342" t="s">
        <v>175</v>
      </c>
      <c r="C236" s="311" t="s">
        <v>290</v>
      </c>
      <c r="D236" s="348">
        <v>4</v>
      </c>
      <c r="E236" s="343" t="s">
        <v>89</v>
      </c>
      <c r="F236" s="268">
        <v>4048</v>
      </c>
      <c r="G236" s="529">
        <f t="shared" si="73"/>
        <v>4098.9440800000002</v>
      </c>
      <c r="H236" s="268">
        <f t="shared" si="74"/>
        <v>16395.776320000001</v>
      </c>
      <c r="I236" s="544">
        <v>1012</v>
      </c>
      <c r="J236" s="268">
        <f t="shared" si="75"/>
        <v>1024.7360200000001</v>
      </c>
      <c r="K236" s="268">
        <f t="shared" si="76"/>
        <v>4098.9440800000002</v>
      </c>
      <c r="L236" s="268">
        <f t="shared" si="82"/>
        <v>20494.720400000002</v>
      </c>
      <c r="M236" s="346"/>
      <c r="N236" s="242"/>
      <c r="O236" s="525">
        <v>1.2585000000000001E-2</v>
      </c>
      <c r="P236" s="489">
        <f t="shared" si="78"/>
        <v>4048</v>
      </c>
      <c r="Q236" s="489">
        <f t="shared" si="79"/>
        <v>4098.9440800000002</v>
      </c>
      <c r="R236" s="489">
        <f t="shared" si="80"/>
        <v>1012</v>
      </c>
      <c r="S236" s="489">
        <f t="shared" si="81"/>
        <v>1024.7360200000001</v>
      </c>
    </row>
    <row r="237" spans="1:19" s="341" customFormat="1" ht="63">
      <c r="A237" s="283"/>
      <c r="B237" s="342" t="s">
        <v>176</v>
      </c>
      <c r="C237" s="311" t="s">
        <v>291</v>
      </c>
      <c r="D237" s="268">
        <v>17</v>
      </c>
      <c r="E237" s="343" t="s">
        <v>89</v>
      </c>
      <c r="F237" s="268">
        <v>2496</v>
      </c>
      <c r="G237" s="529">
        <f t="shared" si="73"/>
        <v>2527.4121599999999</v>
      </c>
      <c r="H237" s="268">
        <f t="shared" si="74"/>
        <v>42966.006719999998</v>
      </c>
      <c r="I237" s="544">
        <v>642</v>
      </c>
      <c r="J237" s="268">
        <f t="shared" si="75"/>
        <v>650.07956999999999</v>
      </c>
      <c r="K237" s="268">
        <f t="shared" si="76"/>
        <v>11051.35269</v>
      </c>
      <c r="L237" s="268">
        <f>K237+H237</f>
        <v>54017.359409999997</v>
      </c>
      <c r="M237" s="346"/>
      <c r="N237" s="242"/>
      <c r="O237" s="525">
        <v>1.2585000000000001E-2</v>
      </c>
      <c r="P237" s="489">
        <f t="shared" si="78"/>
        <v>2496</v>
      </c>
      <c r="Q237" s="489">
        <f t="shared" si="79"/>
        <v>2527.4121599999999</v>
      </c>
      <c r="R237" s="489">
        <f t="shared" si="80"/>
        <v>642</v>
      </c>
      <c r="S237" s="489">
        <f t="shared" si="81"/>
        <v>650.07956999999999</v>
      </c>
    </row>
    <row r="238" spans="1:19" s="341" customFormat="1" ht="63">
      <c r="A238" s="283"/>
      <c r="B238" s="342" t="s">
        <v>178</v>
      </c>
      <c r="C238" s="311" t="s">
        <v>293</v>
      </c>
      <c r="D238" s="348">
        <v>1</v>
      </c>
      <c r="E238" s="343" t="s">
        <v>89</v>
      </c>
      <c r="F238" s="268">
        <v>7360</v>
      </c>
      <c r="G238" s="529">
        <f t="shared" si="73"/>
        <v>7452.6256000000003</v>
      </c>
      <c r="H238" s="268">
        <f t="shared" si="74"/>
        <v>7452.6256000000003</v>
      </c>
      <c r="I238" s="544">
        <v>1840</v>
      </c>
      <c r="J238" s="268">
        <f t="shared" si="75"/>
        <v>1863.1564000000001</v>
      </c>
      <c r="K238" s="268">
        <f t="shared" si="76"/>
        <v>1863.1564000000001</v>
      </c>
      <c r="L238" s="268">
        <f t="shared" si="82"/>
        <v>9315.7820000000011</v>
      </c>
      <c r="M238" s="346"/>
      <c r="N238" s="242"/>
      <c r="O238" s="525">
        <v>1.2585000000000001E-2</v>
      </c>
      <c r="P238" s="489">
        <f t="shared" si="78"/>
        <v>7360</v>
      </c>
      <c r="Q238" s="489">
        <f t="shared" si="79"/>
        <v>7452.6256000000003</v>
      </c>
      <c r="R238" s="489">
        <f t="shared" si="80"/>
        <v>1840</v>
      </c>
      <c r="S238" s="489">
        <f t="shared" si="81"/>
        <v>1863.1564000000001</v>
      </c>
    </row>
    <row r="239" spans="1:19" s="341" customFormat="1" ht="42">
      <c r="A239" s="283"/>
      <c r="B239" s="342" t="s">
        <v>194</v>
      </c>
      <c r="C239" s="311" t="s">
        <v>417</v>
      </c>
      <c r="D239" s="268">
        <v>17</v>
      </c>
      <c r="E239" s="343" t="s">
        <v>89</v>
      </c>
      <c r="F239" s="268">
        <v>3747</v>
      </c>
      <c r="G239" s="529">
        <f t="shared" si="73"/>
        <v>3794.1559950000001</v>
      </c>
      <c r="H239" s="268">
        <f t="shared" si="74"/>
        <v>64500.651915000002</v>
      </c>
      <c r="I239" s="544">
        <v>395</v>
      </c>
      <c r="J239" s="268">
        <f t="shared" si="75"/>
        <v>399.97107499999998</v>
      </c>
      <c r="K239" s="268">
        <f t="shared" si="76"/>
        <v>6799.5082750000001</v>
      </c>
      <c r="L239" s="268">
        <f t="shared" si="82"/>
        <v>71300.160189999995</v>
      </c>
      <c r="M239" s="346"/>
      <c r="N239" s="242"/>
      <c r="O239" s="525">
        <v>1.2585000000000001E-2</v>
      </c>
      <c r="P239" s="489">
        <f t="shared" si="78"/>
        <v>3747</v>
      </c>
      <c r="Q239" s="489">
        <f t="shared" si="79"/>
        <v>3794.1559950000001</v>
      </c>
      <c r="R239" s="489">
        <f t="shared" si="80"/>
        <v>395</v>
      </c>
      <c r="S239" s="489">
        <f t="shared" si="81"/>
        <v>399.97107499999998</v>
      </c>
    </row>
    <row r="240" spans="1:19" s="341" customFormat="1" ht="42">
      <c r="A240" s="283"/>
      <c r="B240" s="342" t="s">
        <v>195</v>
      </c>
      <c r="C240" s="311" t="s">
        <v>418</v>
      </c>
      <c r="D240" s="268">
        <v>1</v>
      </c>
      <c r="E240" s="343" t="s">
        <v>89</v>
      </c>
      <c r="F240" s="486">
        <v>6628</v>
      </c>
      <c r="G240" s="529">
        <f t="shared" si="73"/>
        <v>6711.41338</v>
      </c>
      <c r="H240" s="268">
        <f t="shared" si="74"/>
        <v>6711.41338</v>
      </c>
      <c r="I240" s="544">
        <v>707</v>
      </c>
      <c r="J240" s="268">
        <f t="shared" si="75"/>
        <v>715.89759500000002</v>
      </c>
      <c r="K240" s="268">
        <f t="shared" si="76"/>
        <v>715.89759500000002</v>
      </c>
      <c r="L240" s="268">
        <f t="shared" si="82"/>
        <v>7427.3109750000003</v>
      </c>
      <c r="M240" s="346"/>
      <c r="N240" s="242"/>
      <c r="O240" s="525">
        <v>1.2585000000000001E-2</v>
      </c>
      <c r="P240" s="489">
        <f t="shared" si="78"/>
        <v>6628</v>
      </c>
      <c r="Q240" s="489">
        <f t="shared" si="79"/>
        <v>6711.41338</v>
      </c>
      <c r="R240" s="489">
        <f t="shared" si="80"/>
        <v>707</v>
      </c>
      <c r="S240" s="489">
        <f t="shared" si="81"/>
        <v>715.89759500000002</v>
      </c>
    </row>
    <row r="241" spans="1:19" s="341" customFormat="1">
      <c r="A241" s="283" t="s">
        <v>420</v>
      </c>
      <c r="B241" s="342" t="s">
        <v>145</v>
      </c>
      <c r="C241" s="311" t="s">
        <v>236</v>
      </c>
      <c r="D241" s="268">
        <v>3</v>
      </c>
      <c r="E241" s="343" t="s">
        <v>89</v>
      </c>
      <c r="F241" s="268">
        <v>17343</v>
      </c>
      <c r="G241" s="529">
        <f t="shared" si="73"/>
        <v>17561.261654999998</v>
      </c>
      <c r="H241" s="268">
        <f t="shared" si="74"/>
        <v>52683.784964999999</v>
      </c>
      <c r="I241" s="544">
        <v>1500</v>
      </c>
      <c r="J241" s="268">
        <f t="shared" si="75"/>
        <v>1518.8775000000001</v>
      </c>
      <c r="K241" s="268">
        <f t="shared" si="76"/>
        <v>4556.6324999999997</v>
      </c>
      <c r="L241" s="268">
        <f>K241+H241</f>
        <v>57240.417464999999</v>
      </c>
      <c r="M241" s="346"/>
      <c r="N241" s="242"/>
      <c r="O241" s="525">
        <v>1.2585000000000001E-2</v>
      </c>
      <c r="P241" s="489">
        <f t="shared" si="78"/>
        <v>17343</v>
      </c>
      <c r="Q241" s="489">
        <f t="shared" si="79"/>
        <v>17561.261654999998</v>
      </c>
      <c r="R241" s="489">
        <f t="shared" si="80"/>
        <v>1500</v>
      </c>
      <c r="S241" s="489">
        <f t="shared" si="81"/>
        <v>1518.8775000000001</v>
      </c>
    </row>
    <row r="242" spans="1:19" s="341" customFormat="1" ht="63">
      <c r="A242" s="283"/>
      <c r="B242" s="342" t="s">
        <v>147</v>
      </c>
      <c r="C242" s="311" t="s">
        <v>271</v>
      </c>
      <c r="D242" s="268">
        <v>17</v>
      </c>
      <c r="E242" s="343" t="s">
        <v>89</v>
      </c>
      <c r="F242" s="268">
        <v>11578</v>
      </c>
      <c r="G242" s="529">
        <f t="shared" si="73"/>
        <v>11723.709129999999</v>
      </c>
      <c r="H242" s="268">
        <f t="shared" si="74"/>
        <v>199303.05520999999</v>
      </c>
      <c r="I242" s="544">
        <v>1682</v>
      </c>
      <c r="J242" s="268">
        <f t="shared" si="75"/>
        <v>1703.16797</v>
      </c>
      <c r="K242" s="268">
        <f t="shared" si="76"/>
        <v>28953.855489999998</v>
      </c>
      <c r="L242" s="268">
        <f>K242+H242</f>
        <v>228256.91069999998</v>
      </c>
      <c r="M242" s="346"/>
      <c r="N242" s="242"/>
      <c r="O242" s="525">
        <v>1.2585000000000001E-2</v>
      </c>
      <c r="P242" s="489">
        <f t="shared" si="78"/>
        <v>11578</v>
      </c>
      <c r="Q242" s="489">
        <f t="shared" si="79"/>
        <v>11723.709129999999</v>
      </c>
      <c r="R242" s="489">
        <f t="shared" si="80"/>
        <v>1682</v>
      </c>
      <c r="S242" s="489">
        <f t="shared" si="81"/>
        <v>1703.16797</v>
      </c>
    </row>
    <row r="243" spans="1:19" s="341" customFormat="1">
      <c r="A243" s="283"/>
      <c r="B243" s="342" t="s">
        <v>78</v>
      </c>
      <c r="C243" s="311" t="s">
        <v>477</v>
      </c>
      <c r="D243" s="268">
        <v>17</v>
      </c>
      <c r="E243" s="343" t="s">
        <v>89</v>
      </c>
      <c r="F243" s="268">
        <v>2280</v>
      </c>
      <c r="G243" s="529">
        <f t="shared" si="73"/>
        <v>2308.6938</v>
      </c>
      <c r="H243" s="268">
        <f t="shared" si="74"/>
        <v>39247.794600000001</v>
      </c>
      <c r="I243" s="544">
        <v>570</v>
      </c>
      <c r="J243" s="268">
        <f t="shared" si="75"/>
        <v>577.17345</v>
      </c>
      <c r="K243" s="268">
        <f t="shared" si="76"/>
        <v>9811.9486500000003</v>
      </c>
      <c r="L243" s="268">
        <f>K243+H243</f>
        <v>49059.74325</v>
      </c>
      <c r="M243" s="346"/>
      <c r="N243" s="242"/>
      <c r="O243" s="525">
        <v>1.2585000000000001E-2</v>
      </c>
      <c r="P243" s="489">
        <f t="shared" si="78"/>
        <v>2280</v>
      </c>
      <c r="Q243" s="489">
        <f t="shared" si="79"/>
        <v>2308.6938</v>
      </c>
      <c r="R243" s="489">
        <f t="shared" si="80"/>
        <v>570</v>
      </c>
      <c r="S243" s="489">
        <f t="shared" si="81"/>
        <v>577.17345</v>
      </c>
    </row>
    <row r="244" spans="1:19" ht="42">
      <c r="A244" s="257"/>
      <c r="B244" s="342" t="s">
        <v>162</v>
      </c>
      <c r="C244" s="265" t="s">
        <v>489</v>
      </c>
      <c r="D244" s="348">
        <v>17</v>
      </c>
      <c r="E244" s="343" t="s">
        <v>89</v>
      </c>
      <c r="F244" s="486">
        <v>12816</v>
      </c>
      <c r="G244" s="529">
        <f t="shared" si="73"/>
        <v>12977.289360000001</v>
      </c>
      <c r="H244" s="268">
        <f t="shared" si="74"/>
        <v>220613.91912000001</v>
      </c>
      <c r="I244" s="544">
        <v>711</v>
      </c>
      <c r="J244" s="268">
        <f t="shared" si="75"/>
        <v>719.94793500000003</v>
      </c>
      <c r="K244" s="268">
        <f t="shared" si="76"/>
        <v>12239.114895000001</v>
      </c>
      <c r="L244" s="268">
        <f t="shared" ref="L244:L307" si="83">K244+H244</f>
        <v>232853.03401500001</v>
      </c>
      <c r="M244" s="346"/>
      <c r="N244" s="242"/>
      <c r="O244" s="525">
        <v>1.2585000000000001E-2</v>
      </c>
      <c r="P244" s="489">
        <f t="shared" si="78"/>
        <v>12816</v>
      </c>
      <c r="Q244" s="489">
        <f t="shared" si="79"/>
        <v>12977.289360000001</v>
      </c>
      <c r="R244" s="489">
        <f t="shared" si="80"/>
        <v>711</v>
      </c>
      <c r="S244" s="489">
        <f t="shared" si="81"/>
        <v>719.94793500000003</v>
      </c>
    </row>
    <row r="245" spans="1:19" ht="63">
      <c r="A245" s="267"/>
      <c r="B245" s="580" t="s">
        <v>163</v>
      </c>
      <c r="C245" s="265" t="s">
        <v>490</v>
      </c>
      <c r="D245" s="348">
        <v>16</v>
      </c>
      <c r="E245" s="343" t="s">
        <v>89</v>
      </c>
      <c r="F245" s="486">
        <v>12656</v>
      </c>
      <c r="G245" s="529">
        <f t="shared" si="73"/>
        <v>12815.27576</v>
      </c>
      <c r="H245" s="268">
        <f t="shared" si="74"/>
        <v>205044.41216000001</v>
      </c>
      <c r="I245" s="544">
        <v>711</v>
      </c>
      <c r="J245" s="268">
        <f t="shared" si="75"/>
        <v>719.94793500000003</v>
      </c>
      <c r="K245" s="268">
        <f t="shared" si="76"/>
        <v>11519.16696</v>
      </c>
      <c r="L245" s="268">
        <f t="shared" si="83"/>
        <v>216563.57912000001</v>
      </c>
      <c r="M245" s="346"/>
      <c r="N245" s="242"/>
      <c r="O245" s="525">
        <v>1.2585000000000001E-2</v>
      </c>
      <c r="P245" s="489">
        <f t="shared" si="78"/>
        <v>12656</v>
      </c>
      <c r="Q245" s="489">
        <f t="shared" si="79"/>
        <v>12815.27576</v>
      </c>
      <c r="R245" s="489">
        <f t="shared" si="80"/>
        <v>711</v>
      </c>
      <c r="S245" s="489">
        <f t="shared" si="81"/>
        <v>719.94793500000003</v>
      </c>
    </row>
    <row r="246" spans="1:19" ht="63">
      <c r="A246" s="267"/>
      <c r="B246" s="582"/>
      <c r="C246" s="265" t="s">
        <v>491</v>
      </c>
      <c r="D246" s="348">
        <v>1</v>
      </c>
      <c r="E246" s="343" t="s">
        <v>89</v>
      </c>
      <c r="F246" s="486">
        <v>12416</v>
      </c>
      <c r="G246" s="529">
        <f t="shared" si="73"/>
        <v>12572.255359999999</v>
      </c>
      <c r="H246" s="268">
        <f t="shared" si="74"/>
        <v>12572.255359999999</v>
      </c>
      <c r="I246" s="544">
        <v>711</v>
      </c>
      <c r="J246" s="268">
        <f t="shared" si="75"/>
        <v>719.94793500000003</v>
      </c>
      <c r="K246" s="268">
        <f t="shared" si="76"/>
        <v>719.94793500000003</v>
      </c>
      <c r="L246" s="268">
        <f t="shared" si="83"/>
        <v>13292.203294999999</v>
      </c>
      <c r="M246" s="346"/>
      <c r="N246" s="242"/>
      <c r="O246" s="525">
        <v>1.2585000000000001E-2</v>
      </c>
      <c r="P246" s="489">
        <f t="shared" si="78"/>
        <v>12416</v>
      </c>
      <c r="Q246" s="489">
        <f t="shared" si="79"/>
        <v>12572.255359999999</v>
      </c>
      <c r="R246" s="489">
        <f t="shared" si="80"/>
        <v>711</v>
      </c>
      <c r="S246" s="489">
        <f t="shared" si="81"/>
        <v>719.94793500000003</v>
      </c>
    </row>
    <row r="247" spans="1:19" ht="63">
      <c r="A247" s="267"/>
      <c r="B247" s="580" t="s">
        <v>164</v>
      </c>
      <c r="C247" s="265" t="s">
        <v>492</v>
      </c>
      <c r="D247" s="348">
        <v>16</v>
      </c>
      <c r="E247" s="343" t="s">
        <v>89</v>
      </c>
      <c r="F247" s="486">
        <v>12241</v>
      </c>
      <c r="G247" s="529">
        <f t="shared" si="73"/>
        <v>12395.052985</v>
      </c>
      <c r="H247" s="268">
        <f t="shared" si="74"/>
        <v>198320.84776</v>
      </c>
      <c r="I247" s="544">
        <v>670</v>
      </c>
      <c r="J247" s="268">
        <f t="shared" si="75"/>
        <v>678.43195000000003</v>
      </c>
      <c r="K247" s="268">
        <f t="shared" si="76"/>
        <v>10854.9112</v>
      </c>
      <c r="L247" s="268">
        <f t="shared" si="83"/>
        <v>209175.75896000001</v>
      </c>
      <c r="M247" s="346"/>
      <c r="N247" s="242"/>
      <c r="O247" s="525">
        <v>1.2585000000000001E-2</v>
      </c>
      <c r="P247" s="489">
        <f t="shared" si="78"/>
        <v>12241</v>
      </c>
      <c r="Q247" s="489">
        <f t="shared" si="79"/>
        <v>12395.052985</v>
      </c>
      <c r="R247" s="489">
        <f t="shared" si="80"/>
        <v>670</v>
      </c>
      <c r="S247" s="489">
        <f t="shared" si="81"/>
        <v>678.43195000000003</v>
      </c>
    </row>
    <row r="248" spans="1:19" ht="42">
      <c r="A248" s="267"/>
      <c r="B248" s="581"/>
      <c r="C248" s="265" t="s">
        <v>414</v>
      </c>
      <c r="D248" s="348">
        <v>1</v>
      </c>
      <c r="E248" s="343" t="s">
        <v>89</v>
      </c>
      <c r="F248" s="486">
        <v>12428.5</v>
      </c>
      <c r="G248" s="529">
        <f t="shared" si="73"/>
        <v>12584.912672500001</v>
      </c>
      <c r="H248" s="268">
        <f t="shared" si="74"/>
        <v>12584.912672500001</v>
      </c>
      <c r="I248" s="544">
        <v>670</v>
      </c>
      <c r="J248" s="268">
        <f t="shared" si="75"/>
        <v>678.43195000000003</v>
      </c>
      <c r="K248" s="268">
        <f t="shared" si="76"/>
        <v>678.43195000000003</v>
      </c>
      <c r="L248" s="268">
        <f t="shared" si="83"/>
        <v>13263.344622500001</v>
      </c>
      <c r="M248" s="346"/>
      <c r="N248" s="242"/>
      <c r="O248" s="525">
        <v>1.2585000000000001E-2</v>
      </c>
      <c r="P248" s="489">
        <f t="shared" si="78"/>
        <v>12428.5</v>
      </c>
      <c r="Q248" s="489">
        <f t="shared" si="79"/>
        <v>12584.912672500001</v>
      </c>
      <c r="R248" s="489">
        <f t="shared" si="80"/>
        <v>670</v>
      </c>
      <c r="S248" s="489">
        <f t="shared" si="81"/>
        <v>678.43195000000003</v>
      </c>
    </row>
    <row r="249" spans="1:19" s="341" customFormat="1">
      <c r="A249" s="267"/>
      <c r="B249" s="342" t="s">
        <v>166</v>
      </c>
      <c r="C249" s="265" t="s">
        <v>238</v>
      </c>
      <c r="D249" s="348">
        <v>2</v>
      </c>
      <c r="E249" s="343" t="s">
        <v>89</v>
      </c>
      <c r="F249" s="268">
        <v>8335</v>
      </c>
      <c r="G249" s="529">
        <f t="shared" si="73"/>
        <v>8439.8959749999995</v>
      </c>
      <c r="H249" s="268">
        <f t="shared" si="74"/>
        <v>16879.791949999999</v>
      </c>
      <c r="I249" s="544">
        <v>609</v>
      </c>
      <c r="J249" s="268">
        <f t="shared" si="75"/>
        <v>616.664265</v>
      </c>
      <c r="K249" s="268">
        <f t="shared" si="76"/>
        <v>1233.32853</v>
      </c>
      <c r="L249" s="268">
        <f t="shared" si="83"/>
        <v>18113.120479999998</v>
      </c>
      <c r="M249" s="346"/>
      <c r="N249" s="242"/>
      <c r="O249" s="525">
        <v>1.2585000000000001E-2</v>
      </c>
      <c r="P249" s="489">
        <f t="shared" si="78"/>
        <v>8335</v>
      </c>
      <c r="Q249" s="489">
        <f t="shared" si="79"/>
        <v>8439.8959749999995</v>
      </c>
      <c r="R249" s="489">
        <f t="shared" si="80"/>
        <v>609</v>
      </c>
      <c r="S249" s="489">
        <f t="shared" si="81"/>
        <v>616.664265</v>
      </c>
    </row>
    <row r="250" spans="1:19" s="341" customFormat="1" ht="42">
      <c r="A250" s="267"/>
      <c r="B250" s="342" t="s">
        <v>342</v>
      </c>
      <c r="C250" s="265" t="s">
        <v>343</v>
      </c>
      <c r="D250" s="348">
        <v>17</v>
      </c>
      <c r="E250" s="343" t="s">
        <v>89</v>
      </c>
      <c r="F250" s="268">
        <v>16324</v>
      </c>
      <c r="G250" s="529">
        <f t="shared" si="73"/>
        <v>16529.437539999999</v>
      </c>
      <c r="H250" s="268">
        <f t="shared" si="74"/>
        <v>281000.43818</v>
      </c>
      <c r="I250" s="544">
        <v>1800</v>
      </c>
      <c r="J250" s="268">
        <f t="shared" si="75"/>
        <v>1822.653</v>
      </c>
      <c r="K250" s="268">
        <f t="shared" si="76"/>
        <v>30985.100999999999</v>
      </c>
      <c r="L250" s="268">
        <f t="shared" si="83"/>
        <v>311985.53918000002</v>
      </c>
      <c r="M250" s="346"/>
      <c r="N250" s="242"/>
      <c r="O250" s="525">
        <v>1.2585000000000001E-2</v>
      </c>
      <c r="P250" s="489">
        <f t="shared" si="78"/>
        <v>16324</v>
      </c>
      <c r="Q250" s="489">
        <f t="shared" si="79"/>
        <v>16529.437539999999</v>
      </c>
      <c r="R250" s="489">
        <f t="shared" si="80"/>
        <v>1800</v>
      </c>
      <c r="S250" s="489">
        <f t="shared" si="81"/>
        <v>1822.653</v>
      </c>
    </row>
    <row r="251" spans="1:19" s="341" customFormat="1" ht="42">
      <c r="A251" s="283" t="s">
        <v>423</v>
      </c>
      <c r="B251" s="342" t="s">
        <v>169</v>
      </c>
      <c r="C251" s="311" t="s">
        <v>412</v>
      </c>
      <c r="D251" s="268">
        <v>18</v>
      </c>
      <c r="E251" s="343" t="s">
        <v>89</v>
      </c>
      <c r="F251" s="268">
        <v>6296</v>
      </c>
      <c r="G251" s="529">
        <f t="shared" si="73"/>
        <v>6375.2351600000002</v>
      </c>
      <c r="H251" s="268">
        <f t="shared" si="74"/>
        <v>114754.23288</v>
      </c>
      <c r="I251" s="544">
        <v>1574</v>
      </c>
      <c r="J251" s="268">
        <f t="shared" si="75"/>
        <v>1593.80879</v>
      </c>
      <c r="K251" s="268">
        <f t="shared" si="76"/>
        <v>28688.558219999999</v>
      </c>
      <c r="L251" s="268">
        <f t="shared" si="83"/>
        <v>143442.7911</v>
      </c>
      <c r="M251" s="346"/>
      <c r="N251" s="242"/>
      <c r="O251" s="525">
        <v>1.2585000000000001E-2</v>
      </c>
      <c r="P251" s="489">
        <f t="shared" si="78"/>
        <v>6296</v>
      </c>
      <c r="Q251" s="489">
        <f t="shared" si="79"/>
        <v>6375.2351600000002</v>
      </c>
      <c r="R251" s="489">
        <f t="shared" si="80"/>
        <v>1574</v>
      </c>
      <c r="S251" s="489">
        <f t="shared" si="81"/>
        <v>1593.80879</v>
      </c>
    </row>
    <row r="252" spans="1:19" s="341" customFormat="1">
      <c r="A252" s="283"/>
      <c r="B252" s="342" t="s">
        <v>78</v>
      </c>
      <c r="C252" s="311" t="s">
        <v>479</v>
      </c>
      <c r="D252" s="268">
        <v>18</v>
      </c>
      <c r="E252" s="343" t="s">
        <v>89</v>
      </c>
      <c r="F252" s="268">
        <v>1440</v>
      </c>
      <c r="G252" s="529">
        <f t="shared" si="73"/>
        <v>1458.1224</v>
      </c>
      <c r="H252" s="268">
        <f t="shared" si="74"/>
        <v>26246.2032</v>
      </c>
      <c r="I252" s="544">
        <v>360</v>
      </c>
      <c r="J252" s="268">
        <f t="shared" si="75"/>
        <v>364.53059999999999</v>
      </c>
      <c r="K252" s="268">
        <f t="shared" si="76"/>
        <v>6561.5508</v>
      </c>
      <c r="L252" s="268">
        <f t="shared" si="83"/>
        <v>32807.754000000001</v>
      </c>
      <c r="M252" s="346"/>
      <c r="N252" s="242"/>
      <c r="O252" s="525">
        <v>1.2585000000000001E-2</v>
      </c>
      <c r="P252" s="489">
        <f t="shared" si="78"/>
        <v>1440</v>
      </c>
      <c r="Q252" s="489">
        <f t="shared" si="79"/>
        <v>1458.1224</v>
      </c>
      <c r="R252" s="489">
        <f t="shared" si="80"/>
        <v>360</v>
      </c>
      <c r="S252" s="489">
        <f t="shared" si="81"/>
        <v>364.53059999999999</v>
      </c>
    </row>
    <row r="253" spans="1:19" s="341" customFormat="1" ht="63">
      <c r="A253" s="283"/>
      <c r="B253" s="342" t="s">
        <v>170</v>
      </c>
      <c r="C253" s="311" t="s">
        <v>285</v>
      </c>
      <c r="D253" s="268">
        <v>1</v>
      </c>
      <c r="E253" s="343" t="s">
        <v>89</v>
      </c>
      <c r="F253" s="268">
        <v>12896</v>
      </c>
      <c r="G253" s="529">
        <f t="shared" si="73"/>
        <v>13058.29616</v>
      </c>
      <c r="H253" s="268">
        <f t="shared" si="74"/>
        <v>13058.29616</v>
      </c>
      <c r="I253" s="544">
        <v>3224</v>
      </c>
      <c r="J253" s="268">
        <f t="shared" si="75"/>
        <v>3264.57404</v>
      </c>
      <c r="K253" s="268">
        <f t="shared" si="76"/>
        <v>3264.57404</v>
      </c>
      <c r="L253" s="268">
        <f t="shared" si="83"/>
        <v>16322.870199999999</v>
      </c>
      <c r="M253" s="346"/>
      <c r="N253" s="242"/>
      <c r="O253" s="525">
        <v>1.2585000000000001E-2</v>
      </c>
      <c r="P253" s="489">
        <f t="shared" si="78"/>
        <v>12896</v>
      </c>
      <c r="Q253" s="489">
        <f t="shared" si="79"/>
        <v>13058.29616</v>
      </c>
      <c r="R253" s="489">
        <f t="shared" si="80"/>
        <v>3224</v>
      </c>
      <c r="S253" s="489">
        <f t="shared" si="81"/>
        <v>3264.57404</v>
      </c>
    </row>
    <row r="254" spans="1:19" s="341" customFormat="1" ht="63">
      <c r="A254" s="283"/>
      <c r="B254" s="342" t="s">
        <v>171</v>
      </c>
      <c r="C254" s="311" t="s">
        <v>286</v>
      </c>
      <c r="D254" s="268">
        <v>1</v>
      </c>
      <c r="E254" s="343" t="s">
        <v>89</v>
      </c>
      <c r="F254" s="268">
        <v>4800</v>
      </c>
      <c r="G254" s="529">
        <f t="shared" si="73"/>
        <v>4860.4080000000004</v>
      </c>
      <c r="H254" s="268">
        <f t="shared" si="74"/>
        <v>4860.4080000000004</v>
      </c>
      <c r="I254" s="544">
        <v>1200</v>
      </c>
      <c r="J254" s="268">
        <f t="shared" si="75"/>
        <v>1215.1020000000001</v>
      </c>
      <c r="K254" s="268">
        <f t="shared" si="76"/>
        <v>1215.1020000000001</v>
      </c>
      <c r="L254" s="268">
        <f t="shared" si="83"/>
        <v>6075.51</v>
      </c>
      <c r="M254" s="346"/>
      <c r="N254" s="242"/>
      <c r="O254" s="525">
        <v>1.2585000000000001E-2</v>
      </c>
      <c r="P254" s="489">
        <f t="shared" si="78"/>
        <v>4800</v>
      </c>
      <c r="Q254" s="489">
        <f t="shared" si="79"/>
        <v>4860.4080000000004</v>
      </c>
      <c r="R254" s="489">
        <f t="shared" si="80"/>
        <v>1200</v>
      </c>
      <c r="S254" s="489">
        <f t="shared" si="81"/>
        <v>1215.1020000000001</v>
      </c>
    </row>
    <row r="255" spans="1:19" s="341" customFormat="1">
      <c r="A255" s="283"/>
      <c r="B255" s="342" t="s">
        <v>78</v>
      </c>
      <c r="C255" s="311" t="s">
        <v>480</v>
      </c>
      <c r="D255" s="268">
        <v>1</v>
      </c>
      <c r="E255" s="343" t="s">
        <v>89</v>
      </c>
      <c r="F255" s="268">
        <v>800</v>
      </c>
      <c r="G255" s="529">
        <f t="shared" si="73"/>
        <v>810.06799999999998</v>
      </c>
      <c r="H255" s="268">
        <f t="shared" si="74"/>
        <v>810.06799999999998</v>
      </c>
      <c r="I255" s="544">
        <v>200</v>
      </c>
      <c r="J255" s="268">
        <f t="shared" si="75"/>
        <v>202.517</v>
      </c>
      <c r="K255" s="268">
        <f t="shared" si="76"/>
        <v>202.517</v>
      </c>
      <c r="L255" s="268">
        <f t="shared" si="83"/>
        <v>1012.585</v>
      </c>
      <c r="M255" s="346"/>
      <c r="N255" s="242"/>
      <c r="O255" s="525">
        <v>1.2585000000000001E-2</v>
      </c>
      <c r="P255" s="489">
        <f t="shared" si="78"/>
        <v>800</v>
      </c>
      <c r="Q255" s="489">
        <f t="shared" si="79"/>
        <v>810.06799999999998</v>
      </c>
      <c r="R255" s="489">
        <f t="shared" si="80"/>
        <v>200</v>
      </c>
      <c r="S255" s="489">
        <f t="shared" si="81"/>
        <v>202.517</v>
      </c>
    </row>
    <row r="256" spans="1:19" s="341" customFormat="1" ht="63">
      <c r="A256" s="283"/>
      <c r="B256" s="342" t="s">
        <v>176</v>
      </c>
      <c r="C256" s="311" t="s">
        <v>291</v>
      </c>
      <c r="D256" s="268">
        <v>17</v>
      </c>
      <c r="E256" s="343" t="s">
        <v>89</v>
      </c>
      <c r="F256" s="268">
        <v>2496</v>
      </c>
      <c r="G256" s="529">
        <f t="shared" si="73"/>
        <v>2527.4121599999999</v>
      </c>
      <c r="H256" s="268">
        <f t="shared" si="74"/>
        <v>42966.006719999998</v>
      </c>
      <c r="I256" s="544">
        <v>642</v>
      </c>
      <c r="J256" s="268">
        <f t="shared" si="75"/>
        <v>650.07956999999999</v>
      </c>
      <c r="K256" s="268">
        <f t="shared" si="76"/>
        <v>11051.35269</v>
      </c>
      <c r="L256" s="268">
        <f t="shared" si="83"/>
        <v>54017.359409999997</v>
      </c>
      <c r="M256" s="346"/>
      <c r="N256" s="242"/>
      <c r="O256" s="525">
        <v>1.2585000000000001E-2</v>
      </c>
      <c r="P256" s="489">
        <f t="shared" si="78"/>
        <v>2496</v>
      </c>
      <c r="Q256" s="489">
        <f t="shared" si="79"/>
        <v>2527.4121599999999</v>
      </c>
      <c r="R256" s="489">
        <f t="shared" si="80"/>
        <v>642</v>
      </c>
      <c r="S256" s="489">
        <f t="shared" si="81"/>
        <v>650.07956999999999</v>
      </c>
    </row>
    <row r="257" spans="1:19" s="341" customFormat="1" ht="63">
      <c r="A257" s="283"/>
      <c r="B257" s="342" t="s">
        <v>178</v>
      </c>
      <c r="C257" s="311" t="s">
        <v>293</v>
      </c>
      <c r="D257" s="348">
        <v>1</v>
      </c>
      <c r="E257" s="343" t="s">
        <v>89</v>
      </c>
      <c r="F257" s="268">
        <v>7360</v>
      </c>
      <c r="G257" s="529">
        <f t="shared" si="73"/>
        <v>7452.6256000000003</v>
      </c>
      <c r="H257" s="268">
        <f t="shared" si="74"/>
        <v>7452.6256000000003</v>
      </c>
      <c r="I257" s="544">
        <v>1840</v>
      </c>
      <c r="J257" s="268">
        <f t="shared" si="75"/>
        <v>1863.1564000000001</v>
      </c>
      <c r="K257" s="268">
        <f t="shared" si="76"/>
        <v>1863.1564000000001</v>
      </c>
      <c r="L257" s="268">
        <f t="shared" si="83"/>
        <v>9315.7820000000011</v>
      </c>
      <c r="M257" s="346"/>
      <c r="N257" s="242"/>
      <c r="O257" s="525">
        <v>1.2585000000000001E-2</v>
      </c>
      <c r="P257" s="489">
        <f t="shared" si="78"/>
        <v>7360</v>
      </c>
      <c r="Q257" s="489">
        <f t="shared" si="79"/>
        <v>7452.6256000000003</v>
      </c>
      <c r="R257" s="489">
        <f t="shared" si="80"/>
        <v>1840</v>
      </c>
      <c r="S257" s="489">
        <f t="shared" si="81"/>
        <v>1863.1564000000001</v>
      </c>
    </row>
    <row r="258" spans="1:19" s="341" customFormat="1" ht="42">
      <c r="A258" s="283"/>
      <c r="B258" s="342" t="s">
        <v>194</v>
      </c>
      <c r="C258" s="311" t="s">
        <v>417</v>
      </c>
      <c r="D258" s="268">
        <v>17</v>
      </c>
      <c r="E258" s="343" t="s">
        <v>89</v>
      </c>
      <c r="F258" s="268">
        <v>3747</v>
      </c>
      <c r="G258" s="529">
        <f t="shared" si="73"/>
        <v>3794.1559950000001</v>
      </c>
      <c r="H258" s="268">
        <f t="shared" si="74"/>
        <v>64500.651915000002</v>
      </c>
      <c r="I258" s="544">
        <v>395</v>
      </c>
      <c r="J258" s="268">
        <f t="shared" si="75"/>
        <v>399.97107499999998</v>
      </c>
      <c r="K258" s="268">
        <f t="shared" si="76"/>
        <v>6799.5082750000001</v>
      </c>
      <c r="L258" s="268">
        <f t="shared" si="83"/>
        <v>71300.160189999995</v>
      </c>
      <c r="M258" s="346"/>
      <c r="N258" s="242"/>
      <c r="O258" s="525">
        <v>1.2585000000000001E-2</v>
      </c>
      <c r="P258" s="489">
        <f t="shared" si="78"/>
        <v>3747</v>
      </c>
      <c r="Q258" s="489">
        <f t="shared" si="79"/>
        <v>3794.1559950000001</v>
      </c>
      <c r="R258" s="489">
        <f t="shared" si="80"/>
        <v>395</v>
      </c>
      <c r="S258" s="489">
        <f t="shared" si="81"/>
        <v>399.97107499999998</v>
      </c>
    </row>
    <row r="259" spans="1:19" s="341" customFormat="1" ht="42">
      <c r="A259" s="283"/>
      <c r="B259" s="342" t="s">
        <v>195</v>
      </c>
      <c r="C259" s="311" t="s">
        <v>418</v>
      </c>
      <c r="D259" s="268">
        <v>1</v>
      </c>
      <c r="E259" s="343" t="s">
        <v>89</v>
      </c>
      <c r="F259" s="486">
        <v>6628</v>
      </c>
      <c r="G259" s="529">
        <f t="shared" si="73"/>
        <v>6711.41338</v>
      </c>
      <c r="H259" s="268">
        <f t="shared" si="74"/>
        <v>6711.41338</v>
      </c>
      <c r="I259" s="544">
        <v>707</v>
      </c>
      <c r="J259" s="268">
        <f t="shared" si="75"/>
        <v>715.89759500000002</v>
      </c>
      <c r="K259" s="268">
        <f t="shared" si="76"/>
        <v>715.89759500000002</v>
      </c>
      <c r="L259" s="268">
        <f t="shared" si="83"/>
        <v>7427.3109750000003</v>
      </c>
      <c r="M259" s="346"/>
      <c r="N259" s="242"/>
      <c r="O259" s="525">
        <v>1.2585000000000001E-2</v>
      </c>
      <c r="P259" s="489">
        <f t="shared" si="78"/>
        <v>6628</v>
      </c>
      <c r="Q259" s="489">
        <f t="shared" si="79"/>
        <v>6711.41338</v>
      </c>
      <c r="R259" s="489">
        <f t="shared" si="80"/>
        <v>707</v>
      </c>
      <c r="S259" s="489">
        <f t="shared" si="81"/>
        <v>715.89759500000002</v>
      </c>
    </row>
    <row r="260" spans="1:19" s="341" customFormat="1">
      <c r="A260" s="283" t="s">
        <v>424</v>
      </c>
      <c r="B260" s="342" t="s">
        <v>145</v>
      </c>
      <c r="C260" s="311" t="s">
        <v>236</v>
      </c>
      <c r="D260" s="268">
        <v>2</v>
      </c>
      <c r="E260" s="343" t="s">
        <v>89</v>
      </c>
      <c r="F260" s="268">
        <v>17343</v>
      </c>
      <c r="G260" s="529">
        <f t="shared" si="73"/>
        <v>17561.261654999998</v>
      </c>
      <c r="H260" s="268">
        <f t="shared" si="74"/>
        <v>35122.523309999997</v>
      </c>
      <c r="I260" s="544">
        <v>1500</v>
      </c>
      <c r="J260" s="268">
        <f t="shared" si="75"/>
        <v>1518.8775000000001</v>
      </c>
      <c r="K260" s="268">
        <f t="shared" si="76"/>
        <v>3037.7550000000001</v>
      </c>
      <c r="L260" s="268">
        <f t="shared" si="83"/>
        <v>38160.278309999994</v>
      </c>
      <c r="M260" s="346"/>
      <c r="N260" s="242"/>
      <c r="O260" s="525">
        <v>1.2585000000000001E-2</v>
      </c>
      <c r="P260" s="489">
        <f t="shared" si="78"/>
        <v>17343</v>
      </c>
      <c r="Q260" s="489">
        <f t="shared" si="79"/>
        <v>17561.261654999998</v>
      </c>
      <c r="R260" s="489">
        <f t="shared" si="80"/>
        <v>1500</v>
      </c>
      <c r="S260" s="489">
        <f t="shared" si="81"/>
        <v>1518.8775000000001</v>
      </c>
    </row>
    <row r="261" spans="1:19" s="341" customFormat="1" ht="63">
      <c r="A261" s="283"/>
      <c r="B261" s="342" t="s">
        <v>146</v>
      </c>
      <c r="C261" s="311" t="s">
        <v>270</v>
      </c>
      <c r="D261" s="268">
        <v>1</v>
      </c>
      <c r="E261" s="343" t="s">
        <v>89</v>
      </c>
      <c r="F261" s="268">
        <v>13540</v>
      </c>
      <c r="G261" s="529">
        <f t="shared" si="73"/>
        <v>13710.400900000001</v>
      </c>
      <c r="H261" s="268">
        <f t="shared" si="74"/>
        <v>13710.400900000001</v>
      </c>
      <c r="I261" s="544">
        <v>2018</v>
      </c>
      <c r="J261" s="268">
        <f t="shared" si="75"/>
        <v>2043.39653</v>
      </c>
      <c r="K261" s="268">
        <f t="shared" si="76"/>
        <v>2043.39653</v>
      </c>
      <c r="L261" s="268">
        <f t="shared" si="83"/>
        <v>15753.797430000001</v>
      </c>
      <c r="M261" s="346"/>
      <c r="N261" s="242"/>
      <c r="O261" s="525">
        <v>1.2585000000000001E-2</v>
      </c>
      <c r="P261" s="489">
        <f t="shared" si="78"/>
        <v>13540</v>
      </c>
      <c r="Q261" s="489">
        <f t="shared" si="79"/>
        <v>13710.400900000001</v>
      </c>
      <c r="R261" s="489">
        <f t="shared" si="80"/>
        <v>2018</v>
      </c>
      <c r="S261" s="489">
        <f t="shared" si="81"/>
        <v>2043.39653</v>
      </c>
    </row>
    <row r="262" spans="1:19" s="341" customFormat="1" ht="63">
      <c r="A262" s="283"/>
      <c r="B262" s="342" t="s">
        <v>147</v>
      </c>
      <c r="C262" s="311" t="s">
        <v>271</v>
      </c>
      <c r="D262" s="268">
        <v>15</v>
      </c>
      <c r="E262" s="343" t="s">
        <v>89</v>
      </c>
      <c r="F262" s="268">
        <v>11578</v>
      </c>
      <c r="G262" s="529">
        <f t="shared" si="73"/>
        <v>11723.709129999999</v>
      </c>
      <c r="H262" s="268">
        <f t="shared" si="74"/>
        <v>175855.63694999999</v>
      </c>
      <c r="I262" s="544">
        <v>1682</v>
      </c>
      <c r="J262" s="268">
        <f t="shared" si="75"/>
        <v>1703.16797</v>
      </c>
      <c r="K262" s="268">
        <f t="shared" si="76"/>
        <v>25547.519550000001</v>
      </c>
      <c r="L262" s="268">
        <f t="shared" si="83"/>
        <v>201403.15649999998</v>
      </c>
      <c r="M262" s="346"/>
      <c r="N262" s="242"/>
      <c r="O262" s="525">
        <v>1.2585000000000001E-2</v>
      </c>
      <c r="P262" s="489">
        <f t="shared" si="78"/>
        <v>11578</v>
      </c>
      <c r="Q262" s="489">
        <f t="shared" si="79"/>
        <v>11723.709129999999</v>
      </c>
      <c r="R262" s="489">
        <f t="shared" si="80"/>
        <v>1682</v>
      </c>
      <c r="S262" s="489">
        <f t="shared" si="81"/>
        <v>1703.16797</v>
      </c>
    </row>
    <row r="263" spans="1:19" s="341" customFormat="1">
      <c r="A263" s="283"/>
      <c r="B263" s="342" t="s">
        <v>78</v>
      </c>
      <c r="C263" s="311" t="s">
        <v>477</v>
      </c>
      <c r="D263" s="268">
        <v>15</v>
      </c>
      <c r="E263" s="343" t="s">
        <v>89</v>
      </c>
      <c r="F263" s="268">
        <v>2280</v>
      </c>
      <c r="G263" s="529">
        <f t="shared" ref="G263:G326" si="84">Q263</f>
        <v>2308.6938</v>
      </c>
      <c r="H263" s="268">
        <f t="shared" ref="H263:H326" si="85">G263*D263</f>
        <v>34630.406999999999</v>
      </c>
      <c r="I263" s="544">
        <v>570</v>
      </c>
      <c r="J263" s="268">
        <f t="shared" ref="J263:J326" si="86">S263</f>
        <v>577.17345</v>
      </c>
      <c r="K263" s="268">
        <f t="shared" ref="K263:K326" si="87">J263*D263</f>
        <v>8657.6017499999998</v>
      </c>
      <c r="L263" s="268">
        <f t="shared" si="83"/>
        <v>43288.008750000001</v>
      </c>
      <c r="M263" s="346"/>
      <c r="N263" s="242"/>
      <c r="O263" s="525">
        <v>1.2585000000000001E-2</v>
      </c>
      <c r="P263" s="489">
        <f t="shared" si="78"/>
        <v>2280</v>
      </c>
      <c r="Q263" s="489">
        <f t="shared" si="79"/>
        <v>2308.6938</v>
      </c>
      <c r="R263" s="489">
        <f t="shared" si="80"/>
        <v>570</v>
      </c>
      <c r="S263" s="489">
        <f t="shared" si="81"/>
        <v>577.17345</v>
      </c>
    </row>
    <row r="264" spans="1:19" ht="42">
      <c r="A264" s="257"/>
      <c r="B264" s="441" t="s">
        <v>162</v>
      </c>
      <c r="C264" s="265" t="s">
        <v>489</v>
      </c>
      <c r="D264" s="547">
        <v>14</v>
      </c>
      <c r="E264" s="343" t="s">
        <v>89</v>
      </c>
      <c r="F264" s="486">
        <v>12816</v>
      </c>
      <c r="G264" s="529">
        <f t="shared" si="84"/>
        <v>12977.289360000001</v>
      </c>
      <c r="H264" s="268">
        <f t="shared" si="85"/>
        <v>181682.05104000002</v>
      </c>
      <c r="I264" s="544">
        <v>711</v>
      </c>
      <c r="J264" s="268">
        <f t="shared" si="86"/>
        <v>719.94793500000003</v>
      </c>
      <c r="K264" s="268">
        <f t="shared" si="87"/>
        <v>10079.27109</v>
      </c>
      <c r="L264" s="268">
        <f t="shared" si="83"/>
        <v>191761.32213000002</v>
      </c>
      <c r="M264" s="346"/>
      <c r="N264" s="242"/>
      <c r="O264" s="525">
        <v>1.2585000000000001E-2</v>
      </c>
      <c r="P264" s="489">
        <f t="shared" si="78"/>
        <v>12816</v>
      </c>
      <c r="Q264" s="489">
        <f t="shared" si="79"/>
        <v>12977.289360000001</v>
      </c>
      <c r="R264" s="489">
        <f t="shared" si="80"/>
        <v>711</v>
      </c>
      <c r="S264" s="489">
        <f t="shared" si="81"/>
        <v>719.94793500000003</v>
      </c>
    </row>
    <row r="265" spans="1:19" ht="63">
      <c r="A265" s="267"/>
      <c r="B265" s="583" t="s">
        <v>163</v>
      </c>
      <c r="C265" s="265" t="s">
        <v>490</v>
      </c>
      <c r="D265" s="547">
        <v>13</v>
      </c>
      <c r="E265" s="343" t="s">
        <v>89</v>
      </c>
      <c r="F265" s="486">
        <v>12656</v>
      </c>
      <c r="G265" s="529">
        <f t="shared" si="84"/>
        <v>12815.27576</v>
      </c>
      <c r="H265" s="268">
        <f t="shared" si="85"/>
        <v>166598.58488000001</v>
      </c>
      <c r="I265" s="544">
        <v>711</v>
      </c>
      <c r="J265" s="268">
        <f t="shared" si="86"/>
        <v>719.94793500000003</v>
      </c>
      <c r="K265" s="268">
        <f t="shared" si="87"/>
        <v>9359.323155</v>
      </c>
      <c r="L265" s="268">
        <f t="shared" si="83"/>
        <v>175957.908035</v>
      </c>
      <c r="M265" s="346"/>
      <c r="N265" s="242"/>
      <c r="O265" s="525">
        <v>1.2585000000000001E-2</v>
      </c>
      <c r="P265" s="489">
        <f t="shared" si="78"/>
        <v>12656</v>
      </c>
      <c r="Q265" s="489">
        <f t="shared" si="79"/>
        <v>12815.27576</v>
      </c>
      <c r="R265" s="489">
        <f t="shared" si="80"/>
        <v>711</v>
      </c>
      <c r="S265" s="489">
        <f t="shared" si="81"/>
        <v>719.94793500000003</v>
      </c>
    </row>
    <row r="266" spans="1:19" ht="63">
      <c r="A266" s="267"/>
      <c r="B266" s="588"/>
      <c r="C266" s="265" t="s">
        <v>491</v>
      </c>
      <c r="D266" s="348">
        <v>1</v>
      </c>
      <c r="E266" s="343" t="s">
        <v>89</v>
      </c>
      <c r="F266" s="486">
        <v>12416</v>
      </c>
      <c r="G266" s="529">
        <f t="shared" si="84"/>
        <v>12572.255359999999</v>
      </c>
      <c r="H266" s="268">
        <f t="shared" si="85"/>
        <v>12572.255359999999</v>
      </c>
      <c r="I266" s="544">
        <v>711</v>
      </c>
      <c r="J266" s="268">
        <f t="shared" si="86"/>
        <v>719.94793500000003</v>
      </c>
      <c r="K266" s="268">
        <f t="shared" si="87"/>
        <v>719.94793500000003</v>
      </c>
      <c r="L266" s="268">
        <f t="shared" si="83"/>
        <v>13292.203294999999</v>
      </c>
      <c r="M266" s="346"/>
      <c r="N266" s="242"/>
      <c r="O266" s="525">
        <v>1.2585000000000001E-2</v>
      </c>
      <c r="P266" s="489">
        <f t="shared" si="78"/>
        <v>12416</v>
      </c>
      <c r="Q266" s="489">
        <f t="shared" si="79"/>
        <v>12572.255359999999</v>
      </c>
      <c r="R266" s="489">
        <f t="shared" si="80"/>
        <v>711</v>
      </c>
      <c r="S266" s="489">
        <f t="shared" si="81"/>
        <v>719.94793500000003</v>
      </c>
    </row>
    <row r="267" spans="1:19" ht="63">
      <c r="A267" s="267"/>
      <c r="B267" s="583" t="s">
        <v>164</v>
      </c>
      <c r="C267" s="265" t="s">
        <v>492</v>
      </c>
      <c r="D267" s="547">
        <v>13</v>
      </c>
      <c r="E267" s="343" t="s">
        <v>89</v>
      </c>
      <c r="F267" s="486">
        <v>12241</v>
      </c>
      <c r="G267" s="529">
        <f t="shared" si="84"/>
        <v>12395.052985</v>
      </c>
      <c r="H267" s="268">
        <f t="shared" si="85"/>
        <v>161135.68880500001</v>
      </c>
      <c r="I267" s="544">
        <v>670</v>
      </c>
      <c r="J267" s="268">
        <f t="shared" si="86"/>
        <v>678.43195000000003</v>
      </c>
      <c r="K267" s="268">
        <f t="shared" si="87"/>
        <v>8819.61535</v>
      </c>
      <c r="L267" s="268">
        <f t="shared" si="83"/>
        <v>169955.30415500002</v>
      </c>
      <c r="M267" s="346"/>
      <c r="N267" s="242"/>
      <c r="O267" s="525">
        <v>1.2585000000000001E-2</v>
      </c>
      <c r="P267" s="489">
        <f t="shared" si="78"/>
        <v>12241</v>
      </c>
      <c r="Q267" s="489">
        <f t="shared" si="79"/>
        <v>12395.052985</v>
      </c>
      <c r="R267" s="489">
        <f t="shared" si="80"/>
        <v>670</v>
      </c>
      <c r="S267" s="489">
        <f t="shared" si="81"/>
        <v>678.43195000000003</v>
      </c>
    </row>
    <row r="268" spans="1:19" ht="42">
      <c r="A268" s="267"/>
      <c r="B268" s="584"/>
      <c r="C268" s="265" t="s">
        <v>414</v>
      </c>
      <c r="D268" s="348">
        <v>1</v>
      </c>
      <c r="E268" s="343" t="s">
        <v>89</v>
      </c>
      <c r="F268" s="486">
        <v>12428.5</v>
      </c>
      <c r="G268" s="529">
        <f t="shared" si="84"/>
        <v>12584.912672500001</v>
      </c>
      <c r="H268" s="268">
        <f t="shared" si="85"/>
        <v>12584.912672500001</v>
      </c>
      <c r="I268" s="544">
        <v>670</v>
      </c>
      <c r="J268" s="268">
        <f t="shared" si="86"/>
        <v>678.43195000000003</v>
      </c>
      <c r="K268" s="268">
        <f t="shared" si="87"/>
        <v>678.43195000000003</v>
      </c>
      <c r="L268" s="268">
        <f t="shared" si="83"/>
        <v>13263.344622500001</v>
      </c>
      <c r="M268" s="346"/>
      <c r="N268" s="242"/>
      <c r="O268" s="525">
        <v>1.2585000000000001E-2</v>
      </c>
      <c r="P268" s="489">
        <f t="shared" si="78"/>
        <v>12428.5</v>
      </c>
      <c r="Q268" s="489">
        <f t="shared" si="79"/>
        <v>12584.912672500001</v>
      </c>
      <c r="R268" s="489">
        <f t="shared" si="80"/>
        <v>670</v>
      </c>
      <c r="S268" s="489">
        <f t="shared" si="81"/>
        <v>678.43195000000003</v>
      </c>
    </row>
    <row r="269" spans="1:19" s="341" customFormat="1">
      <c r="A269" s="267"/>
      <c r="B269" s="342" t="s">
        <v>166</v>
      </c>
      <c r="C269" s="265" t="s">
        <v>416</v>
      </c>
      <c r="D269" s="348">
        <v>2</v>
      </c>
      <c r="E269" s="343" t="s">
        <v>89</v>
      </c>
      <c r="F269" s="268">
        <v>8335</v>
      </c>
      <c r="G269" s="529">
        <f t="shared" si="84"/>
        <v>8439.8959749999995</v>
      </c>
      <c r="H269" s="268">
        <f t="shared" si="85"/>
        <v>16879.791949999999</v>
      </c>
      <c r="I269" s="544">
        <v>609</v>
      </c>
      <c r="J269" s="268">
        <f t="shared" si="86"/>
        <v>616.664265</v>
      </c>
      <c r="K269" s="268">
        <f t="shared" si="87"/>
        <v>1233.32853</v>
      </c>
      <c r="L269" s="268">
        <f t="shared" si="83"/>
        <v>18113.120479999998</v>
      </c>
      <c r="M269" s="346"/>
      <c r="N269" s="242"/>
      <c r="O269" s="525">
        <v>1.2585000000000001E-2</v>
      </c>
      <c r="P269" s="489">
        <f t="shared" si="78"/>
        <v>8335</v>
      </c>
      <c r="Q269" s="489">
        <f t="shared" si="79"/>
        <v>8439.8959749999995</v>
      </c>
      <c r="R269" s="489">
        <f t="shared" si="80"/>
        <v>609</v>
      </c>
      <c r="S269" s="489">
        <f t="shared" si="81"/>
        <v>616.664265</v>
      </c>
    </row>
    <row r="270" spans="1:19" s="341" customFormat="1" ht="42">
      <c r="A270" s="267"/>
      <c r="B270" s="342" t="s">
        <v>342</v>
      </c>
      <c r="C270" s="265" t="s">
        <v>343</v>
      </c>
      <c r="D270" s="348">
        <v>15</v>
      </c>
      <c r="E270" s="343" t="s">
        <v>89</v>
      </c>
      <c r="F270" s="268">
        <v>16324</v>
      </c>
      <c r="G270" s="529">
        <f t="shared" si="84"/>
        <v>16529.437539999999</v>
      </c>
      <c r="H270" s="268">
        <f t="shared" si="85"/>
        <v>247941.56309999997</v>
      </c>
      <c r="I270" s="544">
        <v>1800</v>
      </c>
      <c r="J270" s="268">
        <f t="shared" si="86"/>
        <v>1822.653</v>
      </c>
      <c r="K270" s="268">
        <f t="shared" si="87"/>
        <v>27339.795000000002</v>
      </c>
      <c r="L270" s="268">
        <f t="shared" si="83"/>
        <v>275281.35809999995</v>
      </c>
      <c r="M270" s="346"/>
      <c r="N270" s="242"/>
      <c r="O270" s="525">
        <v>1.2585000000000001E-2</v>
      </c>
      <c r="P270" s="489">
        <f t="shared" si="78"/>
        <v>16324</v>
      </c>
      <c r="Q270" s="489">
        <f t="shared" si="79"/>
        <v>16529.437539999999</v>
      </c>
      <c r="R270" s="489">
        <f t="shared" si="80"/>
        <v>1800</v>
      </c>
      <c r="S270" s="489">
        <f t="shared" si="81"/>
        <v>1822.653</v>
      </c>
    </row>
    <row r="271" spans="1:19" s="341" customFormat="1" ht="42">
      <c r="A271" s="283" t="s">
        <v>425</v>
      </c>
      <c r="B271" s="342" t="s">
        <v>169</v>
      </c>
      <c r="C271" s="311" t="s">
        <v>412</v>
      </c>
      <c r="D271" s="268">
        <v>16</v>
      </c>
      <c r="E271" s="343" t="s">
        <v>89</v>
      </c>
      <c r="F271" s="268">
        <v>6296</v>
      </c>
      <c r="G271" s="529">
        <f t="shared" si="84"/>
        <v>6375.2351600000002</v>
      </c>
      <c r="H271" s="268">
        <f t="shared" si="85"/>
        <v>102003.76256</v>
      </c>
      <c r="I271" s="544">
        <v>1574</v>
      </c>
      <c r="J271" s="268">
        <f t="shared" si="86"/>
        <v>1593.80879</v>
      </c>
      <c r="K271" s="268">
        <f t="shared" si="87"/>
        <v>25500.940640000001</v>
      </c>
      <c r="L271" s="268">
        <f t="shared" si="83"/>
        <v>127504.7032</v>
      </c>
      <c r="M271" s="346"/>
      <c r="N271" s="242"/>
      <c r="O271" s="525">
        <v>1.2585000000000001E-2</v>
      </c>
      <c r="P271" s="489">
        <f t="shared" si="78"/>
        <v>6296</v>
      </c>
      <c r="Q271" s="489">
        <f t="shared" si="79"/>
        <v>6375.2351600000002</v>
      </c>
      <c r="R271" s="489">
        <f t="shared" si="80"/>
        <v>1574</v>
      </c>
      <c r="S271" s="489">
        <f t="shared" si="81"/>
        <v>1593.80879</v>
      </c>
    </row>
    <row r="272" spans="1:19" s="341" customFormat="1">
      <c r="A272" s="283"/>
      <c r="B272" s="342" t="s">
        <v>78</v>
      </c>
      <c r="C272" s="311" t="s">
        <v>479</v>
      </c>
      <c r="D272" s="268">
        <v>16</v>
      </c>
      <c r="E272" s="343" t="s">
        <v>89</v>
      </c>
      <c r="F272" s="268">
        <v>1440</v>
      </c>
      <c r="G272" s="529">
        <f t="shared" si="84"/>
        <v>1458.1224</v>
      </c>
      <c r="H272" s="268">
        <f t="shared" si="85"/>
        <v>23329.9584</v>
      </c>
      <c r="I272" s="544">
        <v>360</v>
      </c>
      <c r="J272" s="268">
        <f t="shared" si="86"/>
        <v>364.53059999999999</v>
      </c>
      <c r="K272" s="268">
        <f t="shared" si="87"/>
        <v>5832.4895999999999</v>
      </c>
      <c r="L272" s="268">
        <f t="shared" si="83"/>
        <v>29162.448</v>
      </c>
      <c r="M272" s="346"/>
      <c r="N272" s="242"/>
      <c r="O272" s="525">
        <v>1.2585000000000001E-2</v>
      </c>
      <c r="P272" s="489">
        <f t="shared" si="78"/>
        <v>1440</v>
      </c>
      <c r="Q272" s="489">
        <f t="shared" si="79"/>
        <v>1458.1224</v>
      </c>
      <c r="R272" s="489">
        <f t="shared" si="80"/>
        <v>360</v>
      </c>
      <c r="S272" s="489">
        <f t="shared" si="81"/>
        <v>364.53059999999999</v>
      </c>
    </row>
    <row r="273" spans="1:19" s="341" customFormat="1" ht="63">
      <c r="A273" s="283"/>
      <c r="B273" s="342" t="s">
        <v>170</v>
      </c>
      <c r="C273" s="311" t="s">
        <v>285</v>
      </c>
      <c r="D273" s="268">
        <v>1</v>
      </c>
      <c r="E273" s="343" t="s">
        <v>89</v>
      </c>
      <c r="F273" s="268">
        <v>12896</v>
      </c>
      <c r="G273" s="529">
        <f t="shared" si="84"/>
        <v>13058.29616</v>
      </c>
      <c r="H273" s="268">
        <f t="shared" si="85"/>
        <v>13058.29616</v>
      </c>
      <c r="I273" s="544">
        <v>3224</v>
      </c>
      <c r="J273" s="268">
        <f t="shared" si="86"/>
        <v>3264.57404</v>
      </c>
      <c r="K273" s="268">
        <f t="shared" si="87"/>
        <v>3264.57404</v>
      </c>
      <c r="L273" s="268">
        <f t="shared" si="83"/>
        <v>16322.870199999999</v>
      </c>
      <c r="M273" s="346"/>
      <c r="N273" s="242"/>
      <c r="O273" s="525">
        <v>1.2585000000000001E-2</v>
      </c>
      <c r="P273" s="489">
        <f t="shared" si="78"/>
        <v>12896</v>
      </c>
      <c r="Q273" s="489">
        <f t="shared" si="79"/>
        <v>13058.29616</v>
      </c>
      <c r="R273" s="489">
        <f t="shared" si="80"/>
        <v>3224</v>
      </c>
      <c r="S273" s="489">
        <f t="shared" si="81"/>
        <v>3264.57404</v>
      </c>
    </row>
    <row r="274" spans="1:19" s="341" customFormat="1" ht="63">
      <c r="A274" s="283"/>
      <c r="B274" s="342" t="s">
        <v>171</v>
      </c>
      <c r="C274" s="311" t="s">
        <v>286</v>
      </c>
      <c r="D274" s="268">
        <v>1</v>
      </c>
      <c r="E274" s="343" t="s">
        <v>89</v>
      </c>
      <c r="F274" s="268">
        <v>4800</v>
      </c>
      <c r="G274" s="529">
        <f t="shared" si="84"/>
        <v>4860.4080000000004</v>
      </c>
      <c r="H274" s="268">
        <f t="shared" si="85"/>
        <v>4860.4080000000004</v>
      </c>
      <c r="I274" s="544">
        <v>1200</v>
      </c>
      <c r="J274" s="268">
        <f t="shared" si="86"/>
        <v>1215.1020000000001</v>
      </c>
      <c r="K274" s="268">
        <f t="shared" si="87"/>
        <v>1215.1020000000001</v>
      </c>
      <c r="L274" s="268">
        <f t="shared" si="83"/>
        <v>6075.51</v>
      </c>
      <c r="M274" s="346"/>
      <c r="N274" s="242"/>
      <c r="O274" s="525">
        <v>1.2585000000000001E-2</v>
      </c>
      <c r="P274" s="489">
        <f t="shared" si="78"/>
        <v>4800</v>
      </c>
      <c r="Q274" s="489">
        <f t="shared" si="79"/>
        <v>4860.4080000000004</v>
      </c>
      <c r="R274" s="489">
        <f t="shared" si="80"/>
        <v>1200</v>
      </c>
      <c r="S274" s="489">
        <f t="shared" si="81"/>
        <v>1215.1020000000001</v>
      </c>
    </row>
    <row r="275" spans="1:19" s="341" customFormat="1">
      <c r="A275" s="283"/>
      <c r="B275" s="342" t="s">
        <v>78</v>
      </c>
      <c r="C275" s="311" t="s">
        <v>480</v>
      </c>
      <c r="D275" s="268">
        <v>1</v>
      </c>
      <c r="E275" s="343" t="s">
        <v>89</v>
      </c>
      <c r="F275" s="268">
        <v>800</v>
      </c>
      <c r="G275" s="529">
        <f t="shared" si="84"/>
        <v>810.06799999999998</v>
      </c>
      <c r="H275" s="268">
        <f t="shared" si="85"/>
        <v>810.06799999999998</v>
      </c>
      <c r="I275" s="544">
        <v>200</v>
      </c>
      <c r="J275" s="268">
        <f t="shared" si="86"/>
        <v>202.517</v>
      </c>
      <c r="K275" s="268">
        <f t="shared" si="87"/>
        <v>202.517</v>
      </c>
      <c r="L275" s="268">
        <f t="shared" si="83"/>
        <v>1012.585</v>
      </c>
      <c r="M275" s="346"/>
      <c r="N275" s="242"/>
      <c r="O275" s="525">
        <v>1.2585000000000001E-2</v>
      </c>
      <c r="P275" s="489">
        <f t="shared" si="78"/>
        <v>800</v>
      </c>
      <c r="Q275" s="489">
        <f t="shared" si="79"/>
        <v>810.06799999999998</v>
      </c>
      <c r="R275" s="489">
        <f t="shared" si="80"/>
        <v>200</v>
      </c>
      <c r="S275" s="489">
        <f t="shared" si="81"/>
        <v>202.517</v>
      </c>
    </row>
    <row r="276" spans="1:19" s="341" customFormat="1" ht="63">
      <c r="A276" s="283"/>
      <c r="B276" s="342" t="s">
        <v>175</v>
      </c>
      <c r="C276" s="311" t="s">
        <v>290</v>
      </c>
      <c r="D276" s="348">
        <v>4</v>
      </c>
      <c r="E276" s="343" t="s">
        <v>89</v>
      </c>
      <c r="F276" s="268">
        <v>4048</v>
      </c>
      <c r="G276" s="529">
        <f t="shared" si="84"/>
        <v>4098.9440800000002</v>
      </c>
      <c r="H276" s="268">
        <f t="shared" si="85"/>
        <v>16395.776320000001</v>
      </c>
      <c r="I276" s="544">
        <v>1012</v>
      </c>
      <c r="J276" s="268">
        <f t="shared" si="86"/>
        <v>1024.7360200000001</v>
      </c>
      <c r="K276" s="268">
        <f t="shared" si="87"/>
        <v>4098.9440800000002</v>
      </c>
      <c r="L276" s="268">
        <f t="shared" si="83"/>
        <v>20494.720400000002</v>
      </c>
      <c r="M276" s="346"/>
      <c r="N276" s="242"/>
      <c r="O276" s="525">
        <v>1.2585000000000001E-2</v>
      </c>
      <c r="P276" s="489">
        <f t="shared" si="78"/>
        <v>4048</v>
      </c>
      <c r="Q276" s="489">
        <f t="shared" si="79"/>
        <v>4098.9440800000002</v>
      </c>
      <c r="R276" s="489">
        <f t="shared" si="80"/>
        <v>1012</v>
      </c>
      <c r="S276" s="489">
        <f t="shared" si="81"/>
        <v>1024.7360200000001</v>
      </c>
    </row>
    <row r="277" spans="1:19" s="341" customFormat="1" ht="63">
      <c r="A277" s="283"/>
      <c r="B277" s="342" t="s">
        <v>176</v>
      </c>
      <c r="C277" s="311" t="s">
        <v>291</v>
      </c>
      <c r="D277" s="548">
        <v>14</v>
      </c>
      <c r="E277" s="343" t="s">
        <v>89</v>
      </c>
      <c r="F277" s="268">
        <v>2496</v>
      </c>
      <c r="G277" s="529">
        <f t="shared" si="84"/>
        <v>2527.4121599999999</v>
      </c>
      <c r="H277" s="268">
        <f t="shared" si="85"/>
        <v>35383.770239999998</v>
      </c>
      <c r="I277" s="544">
        <v>642</v>
      </c>
      <c r="J277" s="268">
        <f t="shared" si="86"/>
        <v>650.07956999999999</v>
      </c>
      <c r="K277" s="268">
        <f t="shared" si="87"/>
        <v>9101.1139800000001</v>
      </c>
      <c r="L277" s="268">
        <f t="shared" si="83"/>
        <v>44484.88422</v>
      </c>
      <c r="M277" s="346"/>
      <c r="N277" s="242"/>
      <c r="O277" s="525">
        <v>1.2585000000000001E-2</v>
      </c>
      <c r="P277" s="489">
        <f t="shared" si="78"/>
        <v>2496</v>
      </c>
      <c r="Q277" s="489">
        <f t="shared" si="79"/>
        <v>2527.4121599999999</v>
      </c>
      <c r="R277" s="489">
        <f t="shared" si="80"/>
        <v>642</v>
      </c>
      <c r="S277" s="489">
        <f t="shared" si="81"/>
        <v>650.07956999999999</v>
      </c>
    </row>
    <row r="278" spans="1:19" s="341" customFormat="1" ht="63">
      <c r="A278" s="283"/>
      <c r="B278" s="342" t="s">
        <v>178</v>
      </c>
      <c r="C278" s="311" t="s">
        <v>293</v>
      </c>
      <c r="D278" s="348">
        <v>1</v>
      </c>
      <c r="E278" s="343" t="s">
        <v>89</v>
      </c>
      <c r="F278" s="268">
        <v>7360</v>
      </c>
      <c r="G278" s="529">
        <f t="shared" si="84"/>
        <v>7452.6256000000003</v>
      </c>
      <c r="H278" s="268">
        <f t="shared" si="85"/>
        <v>7452.6256000000003</v>
      </c>
      <c r="I278" s="544">
        <v>1840</v>
      </c>
      <c r="J278" s="268">
        <f t="shared" si="86"/>
        <v>1863.1564000000001</v>
      </c>
      <c r="K278" s="268">
        <f t="shared" si="87"/>
        <v>1863.1564000000001</v>
      </c>
      <c r="L278" s="268">
        <f t="shared" si="83"/>
        <v>9315.7820000000011</v>
      </c>
      <c r="M278" s="346"/>
      <c r="N278" s="242"/>
      <c r="O278" s="525">
        <v>1.2585000000000001E-2</v>
      </c>
      <c r="P278" s="489">
        <f t="shared" si="78"/>
        <v>7360</v>
      </c>
      <c r="Q278" s="489">
        <f t="shared" si="79"/>
        <v>7452.6256000000003</v>
      </c>
      <c r="R278" s="489">
        <f t="shared" si="80"/>
        <v>1840</v>
      </c>
      <c r="S278" s="489">
        <f t="shared" si="81"/>
        <v>1863.1564000000001</v>
      </c>
    </row>
    <row r="279" spans="1:19" s="341" customFormat="1" ht="42">
      <c r="A279" s="283"/>
      <c r="B279" s="342" t="s">
        <v>194</v>
      </c>
      <c r="C279" s="311" t="s">
        <v>417</v>
      </c>
      <c r="D279" s="268">
        <v>15</v>
      </c>
      <c r="E279" s="343" t="s">
        <v>89</v>
      </c>
      <c r="F279" s="268">
        <v>3747</v>
      </c>
      <c r="G279" s="529">
        <f t="shared" si="84"/>
        <v>3794.1559950000001</v>
      </c>
      <c r="H279" s="268">
        <f t="shared" si="85"/>
        <v>56912.339925</v>
      </c>
      <c r="I279" s="544">
        <v>395</v>
      </c>
      <c r="J279" s="268">
        <f t="shared" si="86"/>
        <v>399.97107499999998</v>
      </c>
      <c r="K279" s="268">
        <f t="shared" si="87"/>
        <v>5999.5661249999994</v>
      </c>
      <c r="L279" s="268">
        <f t="shared" si="83"/>
        <v>62911.906049999998</v>
      </c>
      <c r="M279" s="346"/>
      <c r="N279" s="242"/>
      <c r="O279" s="525">
        <v>1.2585000000000001E-2</v>
      </c>
      <c r="P279" s="489">
        <f t="shared" si="78"/>
        <v>3747</v>
      </c>
      <c r="Q279" s="489">
        <f t="shared" si="79"/>
        <v>3794.1559950000001</v>
      </c>
      <c r="R279" s="489">
        <f t="shared" si="80"/>
        <v>395</v>
      </c>
      <c r="S279" s="489">
        <f t="shared" si="81"/>
        <v>399.97107499999998</v>
      </c>
    </row>
    <row r="280" spans="1:19" s="341" customFormat="1" ht="42">
      <c r="A280" s="283"/>
      <c r="B280" s="342" t="s">
        <v>195</v>
      </c>
      <c r="C280" s="311" t="s">
        <v>418</v>
      </c>
      <c r="D280" s="268">
        <v>1</v>
      </c>
      <c r="E280" s="343" t="s">
        <v>89</v>
      </c>
      <c r="F280" s="486">
        <v>6628</v>
      </c>
      <c r="G280" s="529">
        <f t="shared" si="84"/>
        <v>6711.41338</v>
      </c>
      <c r="H280" s="268">
        <f t="shared" si="85"/>
        <v>6711.41338</v>
      </c>
      <c r="I280" s="544">
        <v>707</v>
      </c>
      <c r="J280" s="268">
        <f t="shared" si="86"/>
        <v>715.89759500000002</v>
      </c>
      <c r="K280" s="268">
        <f t="shared" si="87"/>
        <v>715.89759500000002</v>
      </c>
      <c r="L280" s="268">
        <f t="shared" si="83"/>
        <v>7427.3109750000003</v>
      </c>
      <c r="M280" s="346"/>
      <c r="N280" s="242"/>
      <c r="O280" s="525">
        <v>1.2585000000000001E-2</v>
      </c>
      <c r="P280" s="489">
        <f t="shared" si="78"/>
        <v>6628</v>
      </c>
      <c r="Q280" s="489">
        <f t="shared" si="79"/>
        <v>6711.41338</v>
      </c>
      <c r="R280" s="489">
        <f t="shared" si="80"/>
        <v>707</v>
      </c>
      <c r="S280" s="489">
        <f t="shared" si="81"/>
        <v>715.89759500000002</v>
      </c>
    </row>
    <row r="281" spans="1:19" s="341" customFormat="1">
      <c r="A281" s="283" t="s">
        <v>426</v>
      </c>
      <c r="B281" s="342" t="s">
        <v>145</v>
      </c>
      <c r="C281" s="311" t="s">
        <v>236</v>
      </c>
      <c r="D281" s="268">
        <v>2</v>
      </c>
      <c r="E281" s="343" t="s">
        <v>89</v>
      </c>
      <c r="F281" s="268">
        <v>17343</v>
      </c>
      <c r="G281" s="529">
        <f t="shared" si="84"/>
        <v>17561.261654999998</v>
      </c>
      <c r="H281" s="268">
        <f t="shared" si="85"/>
        <v>35122.523309999997</v>
      </c>
      <c r="I281" s="544">
        <v>1500</v>
      </c>
      <c r="J281" s="268">
        <f t="shared" si="86"/>
        <v>1518.8775000000001</v>
      </c>
      <c r="K281" s="268">
        <f t="shared" si="87"/>
        <v>3037.7550000000001</v>
      </c>
      <c r="L281" s="268">
        <f t="shared" si="83"/>
        <v>38160.278309999994</v>
      </c>
      <c r="M281" s="346"/>
      <c r="N281" s="242"/>
      <c r="O281" s="525">
        <v>1.2585000000000001E-2</v>
      </c>
      <c r="P281" s="489">
        <f t="shared" si="78"/>
        <v>17343</v>
      </c>
      <c r="Q281" s="489">
        <f t="shared" si="79"/>
        <v>17561.261654999998</v>
      </c>
      <c r="R281" s="489">
        <f t="shared" si="80"/>
        <v>1500</v>
      </c>
      <c r="S281" s="489">
        <f t="shared" si="81"/>
        <v>1518.8775000000001</v>
      </c>
    </row>
    <row r="282" spans="1:19" s="341" customFormat="1" ht="63">
      <c r="A282" s="283"/>
      <c r="B282" s="342" t="s">
        <v>147</v>
      </c>
      <c r="C282" s="311" t="s">
        <v>271</v>
      </c>
      <c r="D282" s="268">
        <v>14</v>
      </c>
      <c r="E282" s="343" t="s">
        <v>89</v>
      </c>
      <c r="F282" s="268">
        <v>11578</v>
      </c>
      <c r="G282" s="529">
        <f t="shared" si="84"/>
        <v>11723.709129999999</v>
      </c>
      <c r="H282" s="268">
        <f t="shared" si="85"/>
        <v>164131.92781999998</v>
      </c>
      <c r="I282" s="544">
        <v>1682</v>
      </c>
      <c r="J282" s="268">
        <f t="shared" si="86"/>
        <v>1703.16797</v>
      </c>
      <c r="K282" s="268">
        <f t="shared" si="87"/>
        <v>23844.351579999999</v>
      </c>
      <c r="L282" s="268">
        <f t="shared" si="83"/>
        <v>187976.27939999997</v>
      </c>
      <c r="M282" s="346"/>
      <c r="N282" s="242"/>
      <c r="O282" s="525">
        <v>1.2585000000000001E-2</v>
      </c>
      <c r="P282" s="489">
        <f t="shared" si="78"/>
        <v>11578</v>
      </c>
      <c r="Q282" s="489">
        <f t="shared" si="79"/>
        <v>11723.709129999999</v>
      </c>
      <c r="R282" s="489">
        <f t="shared" si="80"/>
        <v>1682</v>
      </c>
      <c r="S282" s="489">
        <f t="shared" si="81"/>
        <v>1703.16797</v>
      </c>
    </row>
    <row r="283" spans="1:19" s="341" customFormat="1">
      <c r="A283" s="283"/>
      <c r="B283" s="342" t="s">
        <v>78</v>
      </c>
      <c r="C283" s="311" t="s">
        <v>477</v>
      </c>
      <c r="D283" s="268">
        <v>14</v>
      </c>
      <c r="E283" s="343" t="s">
        <v>89</v>
      </c>
      <c r="F283" s="268">
        <v>2280</v>
      </c>
      <c r="G283" s="529">
        <f t="shared" si="84"/>
        <v>2308.6938</v>
      </c>
      <c r="H283" s="268">
        <f t="shared" si="85"/>
        <v>32321.713199999998</v>
      </c>
      <c r="I283" s="544">
        <v>570</v>
      </c>
      <c r="J283" s="268">
        <f t="shared" si="86"/>
        <v>577.17345</v>
      </c>
      <c r="K283" s="268">
        <f t="shared" si="87"/>
        <v>8080.4282999999996</v>
      </c>
      <c r="L283" s="268">
        <f t="shared" si="83"/>
        <v>40402.141499999998</v>
      </c>
      <c r="M283" s="346"/>
      <c r="N283" s="242"/>
      <c r="O283" s="525">
        <v>1.2585000000000001E-2</v>
      </c>
      <c r="P283" s="489">
        <f t="shared" si="78"/>
        <v>2280</v>
      </c>
      <c r="Q283" s="489">
        <f t="shared" si="79"/>
        <v>2308.6938</v>
      </c>
      <c r="R283" s="489">
        <f t="shared" si="80"/>
        <v>570</v>
      </c>
      <c r="S283" s="489">
        <f t="shared" si="81"/>
        <v>577.17345</v>
      </c>
    </row>
    <row r="284" spans="1:19" s="341" customFormat="1" ht="42">
      <c r="A284" s="283"/>
      <c r="B284" s="342" t="s">
        <v>150</v>
      </c>
      <c r="C284" s="311" t="s">
        <v>274</v>
      </c>
      <c r="D284" s="268">
        <v>1</v>
      </c>
      <c r="E284" s="343" t="s">
        <v>89</v>
      </c>
      <c r="F284" s="268">
        <v>17175</v>
      </c>
      <c r="G284" s="529">
        <f t="shared" si="84"/>
        <v>17391.147375</v>
      </c>
      <c r="H284" s="268">
        <f t="shared" si="85"/>
        <v>17391.147375</v>
      </c>
      <c r="I284" s="544">
        <v>3233</v>
      </c>
      <c r="J284" s="268">
        <f t="shared" si="86"/>
        <v>3273.6873049999999</v>
      </c>
      <c r="K284" s="268">
        <f t="shared" si="87"/>
        <v>3273.6873049999999</v>
      </c>
      <c r="L284" s="268">
        <f t="shared" si="83"/>
        <v>20664.83468</v>
      </c>
      <c r="M284" s="346"/>
      <c r="N284" s="242"/>
      <c r="O284" s="525">
        <v>1.2585000000000001E-2</v>
      </c>
      <c r="P284" s="489">
        <f t="shared" si="78"/>
        <v>17175</v>
      </c>
      <c r="Q284" s="489">
        <f t="shared" si="79"/>
        <v>17391.147375</v>
      </c>
      <c r="R284" s="489">
        <f t="shared" si="80"/>
        <v>3233</v>
      </c>
      <c r="S284" s="489">
        <f t="shared" si="81"/>
        <v>3273.6873049999999</v>
      </c>
    </row>
    <row r="285" spans="1:19" ht="42">
      <c r="A285" s="257"/>
      <c r="B285" s="342" t="s">
        <v>162</v>
      </c>
      <c r="C285" s="265" t="s">
        <v>489</v>
      </c>
      <c r="D285" s="547">
        <v>13</v>
      </c>
      <c r="E285" s="343" t="s">
        <v>89</v>
      </c>
      <c r="F285" s="486">
        <v>12816</v>
      </c>
      <c r="G285" s="529">
        <f t="shared" si="84"/>
        <v>12977.289360000001</v>
      </c>
      <c r="H285" s="268">
        <f t="shared" si="85"/>
        <v>168704.76168</v>
      </c>
      <c r="I285" s="544">
        <v>711</v>
      </c>
      <c r="J285" s="268">
        <f t="shared" si="86"/>
        <v>719.94793500000003</v>
      </c>
      <c r="K285" s="268">
        <f t="shared" si="87"/>
        <v>9359.323155</v>
      </c>
      <c r="L285" s="268">
        <f t="shared" si="83"/>
        <v>178064.08483499999</v>
      </c>
      <c r="M285" s="346"/>
      <c r="N285" s="242"/>
      <c r="O285" s="525">
        <v>1.2585000000000001E-2</v>
      </c>
      <c r="P285" s="489">
        <f t="shared" ref="P285:P348" si="88">F285</f>
        <v>12816</v>
      </c>
      <c r="Q285" s="489">
        <f t="shared" ref="Q285:Q348" si="89">O285*P285+P285</f>
        <v>12977.289360000001</v>
      </c>
      <c r="R285" s="489">
        <f t="shared" ref="R285:R348" si="90">I285</f>
        <v>711</v>
      </c>
      <c r="S285" s="489">
        <f t="shared" ref="S285:S348" si="91">R285*O285+R285</f>
        <v>719.94793500000003</v>
      </c>
    </row>
    <row r="286" spans="1:19" ht="63">
      <c r="A286" s="267"/>
      <c r="B286" s="580" t="s">
        <v>163</v>
      </c>
      <c r="C286" s="265" t="s">
        <v>490</v>
      </c>
      <c r="D286" s="547">
        <v>12</v>
      </c>
      <c r="E286" s="343" t="s">
        <v>89</v>
      </c>
      <c r="F286" s="486">
        <v>12656</v>
      </c>
      <c r="G286" s="529">
        <f t="shared" si="84"/>
        <v>12815.27576</v>
      </c>
      <c r="H286" s="268">
        <f t="shared" si="85"/>
        <v>153783.30911999999</v>
      </c>
      <c r="I286" s="544">
        <v>711</v>
      </c>
      <c r="J286" s="268">
        <f t="shared" si="86"/>
        <v>719.94793500000003</v>
      </c>
      <c r="K286" s="268">
        <f t="shared" si="87"/>
        <v>8639.3752199999999</v>
      </c>
      <c r="L286" s="268">
        <f t="shared" si="83"/>
        <v>162422.68433999998</v>
      </c>
      <c r="M286" s="346"/>
      <c r="N286" s="242"/>
      <c r="O286" s="525">
        <v>1.2585000000000001E-2</v>
      </c>
      <c r="P286" s="489">
        <f t="shared" si="88"/>
        <v>12656</v>
      </c>
      <c r="Q286" s="489">
        <f t="shared" si="89"/>
        <v>12815.27576</v>
      </c>
      <c r="R286" s="489">
        <f t="shared" si="90"/>
        <v>711</v>
      </c>
      <c r="S286" s="489">
        <f t="shared" si="91"/>
        <v>719.94793500000003</v>
      </c>
    </row>
    <row r="287" spans="1:19" ht="63">
      <c r="A287" s="267"/>
      <c r="B287" s="582"/>
      <c r="C287" s="265" t="s">
        <v>491</v>
      </c>
      <c r="D287" s="348">
        <v>1</v>
      </c>
      <c r="E287" s="343" t="s">
        <v>89</v>
      </c>
      <c r="F287" s="486">
        <v>12416</v>
      </c>
      <c r="G287" s="529">
        <f t="shared" si="84"/>
        <v>12572.255359999999</v>
      </c>
      <c r="H287" s="268">
        <f t="shared" si="85"/>
        <v>12572.255359999999</v>
      </c>
      <c r="I287" s="544">
        <v>711</v>
      </c>
      <c r="J287" s="268">
        <f t="shared" si="86"/>
        <v>719.94793500000003</v>
      </c>
      <c r="K287" s="268">
        <f t="shared" si="87"/>
        <v>719.94793500000003</v>
      </c>
      <c r="L287" s="268">
        <f t="shared" si="83"/>
        <v>13292.203294999999</v>
      </c>
      <c r="M287" s="346"/>
      <c r="N287" s="242"/>
      <c r="O287" s="525">
        <v>1.2585000000000001E-2</v>
      </c>
      <c r="P287" s="489">
        <f t="shared" si="88"/>
        <v>12416</v>
      </c>
      <c r="Q287" s="489">
        <f t="shared" si="89"/>
        <v>12572.255359999999</v>
      </c>
      <c r="R287" s="489">
        <f t="shared" si="90"/>
        <v>711</v>
      </c>
      <c r="S287" s="489">
        <f t="shared" si="91"/>
        <v>719.94793500000003</v>
      </c>
    </row>
    <row r="288" spans="1:19" ht="63">
      <c r="A288" s="267"/>
      <c r="B288" s="580" t="s">
        <v>164</v>
      </c>
      <c r="C288" s="265" t="s">
        <v>492</v>
      </c>
      <c r="D288" s="547">
        <v>12</v>
      </c>
      <c r="E288" s="343" t="s">
        <v>89</v>
      </c>
      <c r="F288" s="486">
        <v>12241</v>
      </c>
      <c r="G288" s="529">
        <f t="shared" si="84"/>
        <v>12395.052985</v>
      </c>
      <c r="H288" s="268">
        <f t="shared" si="85"/>
        <v>148740.63582</v>
      </c>
      <c r="I288" s="544">
        <v>670</v>
      </c>
      <c r="J288" s="268">
        <f t="shared" si="86"/>
        <v>678.43195000000003</v>
      </c>
      <c r="K288" s="268">
        <f t="shared" si="87"/>
        <v>8141.1833999999999</v>
      </c>
      <c r="L288" s="268">
        <f t="shared" si="83"/>
        <v>156881.81922</v>
      </c>
      <c r="M288" s="346"/>
      <c r="N288" s="242"/>
      <c r="O288" s="525">
        <v>1.2585000000000001E-2</v>
      </c>
      <c r="P288" s="489">
        <f t="shared" si="88"/>
        <v>12241</v>
      </c>
      <c r="Q288" s="489">
        <f t="shared" si="89"/>
        <v>12395.052985</v>
      </c>
      <c r="R288" s="489">
        <f t="shared" si="90"/>
        <v>670</v>
      </c>
      <c r="S288" s="489">
        <f t="shared" si="91"/>
        <v>678.43195000000003</v>
      </c>
    </row>
    <row r="289" spans="1:19" ht="42">
      <c r="A289" s="267"/>
      <c r="B289" s="581"/>
      <c r="C289" s="265" t="s">
        <v>414</v>
      </c>
      <c r="D289" s="348">
        <v>1</v>
      </c>
      <c r="E289" s="343" t="s">
        <v>89</v>
      </c>
      <c r="F289" s="486">
        <v>12428.5</v>
      </c>
      <c r="G289" s="529">
        <f t="shared" si="84"/>
        <v>12584.912672500001</v>
      </c>
      <c r="H289" s="268">
        <f t="shared" si="85"/>
        <v>12584.912672500001</v>
      </c>
      <c r="I289" s="544">
        <v>670</v>
      </c>
      <c r="J289" s="268">
        <f t="shared" si="86"/>
        <v>678.43195000000003</v>
      </c>
      <c r="K289" s="268">
        <f t="shared" si="87"/>
        <v>678.43195000000003</v>
      </c>
      <c r="L289" s="268">
        <f t="shared" si="83"/>
        <v>13263.344622500001</v>
      </c>
      <c r="M289" s="346"/>
      <c r="N289" s="242"/>
      <c r="O289" s="525">
        <v>1.2585000000000001E-2</v>
      </c>
      <c r="P289" s="489">
        <f t="shared" si="88"/>
        <v>12428.5</v>
      </c>
      <c r="Q289" s="489">
        <f t="shared" si="89"/>
        <v>12584.912672500001</v>
      </c>
      <c r="R289" s="489">
        <f t="shared" si="90"/>
        <v>670</v>
      </c>
      <c r="S289" s="489">
        <f t="shared" si="91"/>
        <v>678.43195000000003</v>
      </c>
    </row>
    <row r="290" spans="1:19" s="341" customFormat="1">
      <c r="A290" s="267"/>
      <c r="B290" s="342" t="s">
        <v>166</v>
      </c>
      <c r="C290" s="265" t="s">
        <v>416</v>
      </c>
      <c r="D290" s="348">
        <v>2</v>
      </c>
      <c r="E290" s="343" t="s">
        <v>89</v>
      </c>
      <c r="F290" s="268">
        <v>8335</v>
      </c>
      <c r="G290" s="529">
        <f t="shared" si="84"/>
        <v>8439.8959749999995</v>
      </c>
      <c r="H290" s="268">
        <f t="shared" si="85"/>
        <v>16879.791949999999</v>
      </c>
      <c r="I290" s="544">
        <v>609</v>
      </c>
      <c r="J290" s="268">
        <f t="shared" si="86"/>
        <v>616.664265</v>
      </c>
      <c r="K290" s="268">
        <f t="shared" si="87"/>
        <v>1233.32853</v>
      </c>
      <c r="L290" s="268">
        <f t="shared" si="83"/>
        <v>18113.120479999998</v>
      </c>
      <c r="M290" s="346"/>
      <c r="N290" s="242"/>
      <c r="O290" s="525">
        <v>1.2585000000000001E-2</v>
      </c>
      <c r="P290" s="489">
        <f t="shared" si="88"/>
        <v>8335</v>
      </c>
      <c r="Q290" s="489">
        <f t="shared" si="89"/>
        <v>8439.8959749999995</v>
      </c>
      <c r="R290" s="489">
        <f t="shared" si="90"/>
        <v>609</v>
      </c>
      <c r="S290" s="489">
        <f t="shared" si="91"/>
        <v>616.664265</v>
      </c>
    </row>
    <row r="291" spans="1:19" s="341" customFormat="1" ht="42">
      <c r="A291" s="267"/>
      <c r="B291" s="342" t="s">
        <v>342</v>
      </c>
      <c r="C291" s="265" t="s">
        <v>343</v>
      </c>
      <c r="D291" s="348">
        <v>14</v>
      </c>
      <c r="E291" s="343" t="s">
        <v>89</v>
      </c>
      <c r="F291" s="268">
        <v>16324</v>
      </c>
      <c r="G291" s="529">
        <f t="shared" si="84"/>
        <v>16529.437539999999</v>
      </c>
      <c r="H291" s="268">
        <f t="shared" si="85"/>
        <v>231412.12555999999</v>
      </c>
      <c r="I291" s="544">
        <v>1800</v>
      </c>
      <c r="J291" s="268">
        <f t="shared" si="86"/>
        <v>1822.653</v>
      </c>
      <c r="K291" s="268">
        <f t="shared" si="87"/>
        <v>25517.142</v>
      </c>
      <c r="L291" s="268">
        <f t="shared" si="83"/>
        <v>256929.26755999998</v>
      </c>
      <c r="M291" s="346"/>
      <c r="N291" s="242"/>
      <c r="O291" s="525">
        <v>1.2585000000000001E-2</v>
      </c>
      <c r="P291" s="489">
        <f t="shared" si="88"/>
        <v>16324</v>
      </c>
      <c r="Q291" s="489">
        <f t="shared" si="89"/>
        <v>16529.437539999999</v>
      </c>
      <c r="R291" s="489">
        <f t="shared" si="90"/>
        <v>1800</v>
      </c>
      <c r="S291" s="489">
        <f t="shared" si="91"/>
        <v>1822.653</v>
      </c>
    </row>
    <row r="292" spans="1:19" s="341" customFormat="1" ht="42">
      <c r="A292" s="283" t="s">
        <v>427</v>
      </c>
      <c r="B292" s="342" t="s">
        <v>169</v>
      </c>
      <c r="C292" s="311" t="s">
        <v>493</v>
      </c>
      <c r="D292" s="268">
        <v>15</v>
      </c>
      <c r="E292" s="343" t="s">
        <v>89</v>
      </c>
      <c r="F292" s="268">
        <v>6296</v>
      </c>
      <c r="G292" s="529">
        <f t="shared" si="84"/>
        <v>6375.2351600000002</v>
      </c>
      <c r="H292" s="268">
        <f t="shared" si="85"/>
        <v>95628.527400000006</v>
      </c>
      <c r="I292" s="544">
        <v>1574</v>
      </c>
      <c r="J292" s="268">
        <f t="shared" si="86"/>
        <v>1593.80879</v>
      </c>
      <c r="K292" s="268">
        <f t="shared" si="87"/>
        <v>23907.131850000002</v>
      </c>
      <c r="L292" s="268">
        <f t="shared" si="83"/>
        <v>119535.65925000001</v>
      </c>
      <c r="M292" s="346"/>
      <c r="N292" s="242"/>
      <c r="O292" s="525">
        <v>1.2585000000000001E-2</v>
      </c>
      <c r="P292" s="489">
        <f t="shared" si="88"/>
        <v>6296</v>
      </c>
      <c r="Q292" s="489">
        <f t="shared" si="89"/>
        <v>6375.2351600000002</v>
      </c>
      <c r="R292" s="489">
        <f t="shared" si="90"/>
        <v>1574</v>
      </c>
      <c r="S292" s="489">
        <f t="shared" si="91"/>
        <v>1593.80879</v>
      </c>
    </row>
    <row r="293" spans="1:19" s="341" customFormat="1">
      <c r="A293" s="283"/>
      <c r="B293" s="342" t="s">
        <v>78</v>
      </c>
      <c r="C293" s="311" t="s">
        <v>479</v>
      </c>
      <c r="D293" s="268">
        <v>15</v>
      </c>
      <c r="E293" s="343" t="s">
        <v>89</v>
      </c>
      <c r="F293" s="268">
        <v>1440</v>
      </c>
      <c r="G293" s="529">
        <f t="shared" si="84"/>
        <v>1458.1224</v>
      </c>
      <c r="H293" s="268">
        <f t="shared" si="85"/>
        <v>21871.835999999999</v>
      </c>
      <c r="I293" s="544">
        <v>360</v>
      </c>
      <c r="J293" s="268">
        <f t="shared" si="86"/>
        <v>364.53059999999999</v>
      </c>
      <c r="K293" s="268">
        <f t="shared" si="87"/>
        <v>5467.9589999999998</v>
      </c>
      <c r="L293" s="268">
        <f t="shared" si="83"/>
        <v>27339.794999999998</v>
      </c>
      <c r="M293" s="346"/>
      <c r="N293" s="242"/>
      <c r="O293" s="525">
        <v>1.2585000000000001E-2</v>
      </c>
      <c r="P293" s="489">
        <f t="shared" si="88"/>
        <v>1440</v>
      </c>
      <c r="Q293" s="489">
        <f t="shared" si="89"/>
        <v>1458.1224</v>
      </c>
      <c r="R293" s="489">
        <f t="shared" si="90"/>
        <v>360</v>
      </c>
      <c r="S293" s="489">
        <f t="shared" si="91"/>
        <v>364.53059999999999</v>
      </c>
    </row>
    <row r="294" spans="1:19" s="341" customFormat="1" ht="63">
      <c r="A294" s="283"/>
      <c r="B294" s="342" t="s">
        <v>170</v>
      </c>
      <c r="C294" s="311" t="s">
        <v>285</v>
      </c>
      <c r="D294" s="268">
        <v>1</v>
      </c>
      <c r="E294" s="343" t="s">
        <v>89</v>
      </c>
      <c r="F294" s="268">
        <v>12896</v>
      </c>
      <c r="G294" s="529">
        <f t="shared" si="84"/>
        <v>13058.29616</v>
      </c>
      <c r="H294" s="268">
        <f t="shared" si="85"/>
        <v>13058.29616</v>
      </c>
      <c r="I294" s="544">
        <v>3224</v>
      </c>
      <c r="J294" s="268">
        <f t="shared" si="86"/>
        <v>3264.57404</v>
      </c>
      <c r="K294" s="268">
        <f t="shared" si="87"/>
        <v>3264.57404</v>
      </c>
      <c r="L294" s="268">
        <f t="shared" si="83"/>
        <v>16322.870199999999</v>
      </c>
      <c r="M294" s="346"/>
      <c r="N294" s="242"/>
      <c r="O294" s="525">
        <v>1.2585000000000001E-2</v>
      </c>
      <c r="P294" s="489">
        <f t="shared" si="88"/>
        <v>12896</v>
      </c>
      <c r="Q294" s="489">
        <f t="shared" si="89"/>
        <v>13058.29616</v>
      </c>
      <c r="R294" s="489">
        <f t="shared" si="90"/>
        <v>3224</v>
      </c>
      <c r="S294" s="489">
        <f t="shared" si="91"/>
        <v>3264.57404</v>
      </c>
    </row>
    <row r="295" spans="1:19" s="341" customFormat="1" ht="63">
      <c r="A295" s="283"/>
      <c r="B295" s="342" t="s">
        <v>171</v>
      </c>
      <c r="C295" s="311" t="s">
        <v>286</v>
      </c>
      <c r="D295" s="268">
        <v>1</v>
      </c>
      <c r="E295" s="343" t="s">
        <v>89</v>
      </c>
      <c r="F295" s="268">
        <v>4800</v>
      </c>
      <c r="G295" s="529">
        <f t="shared" si="84"/>
        <v>4860.4080000000004</v>
      </c>
      <c r="H295" s="268">
        <f t="shared" si="85"/>
        <v>4860.4080000000004</v>
      </c>
      <c r="I295" s="544">
        <v>1200</v>
      </c>
      <c r="J295" s="268">
        <f t="shared" si="86"/>
        <v>1215.1020000000001</v>
      </c>
      <c r="K295" s="268">
        <f t="shared" si="87"/>
        <v>1215.1020000000001</v>
      </c>
      <c r="L295" s="268">
        <f t="shared" si="83"/>
        <v>6075.51</v>
      </c>
      <c r="M295" s="346"/>
      <c r="N295" s="242"/>
      <c r="O295" s="525">
        <v>1.2585000000000001E-2</v>
      </c>
      <c r="P295" s="489">
        <f t="shared" si="88"/>
        <v>4800</v>
      </c>
      <c r="Q295" s="489">
        <f t="shared" si="89"/>
        <v>4860.4080000000004</v>
      </c>
      <c r="R295" s="489">
        <f t="shared" si="90"/>
        <v>1200</v>
      </c>
      <c r="S295" s="489">
        <f t="shared" si="91"/>
        <v>1215.1020000000001</v>
      </c>
    </row>
    <row r="296" spans="1:19" s="341" customFormat="1">
      <c r="A296" s="283"/>
      <c r="B296" s="342" t="s">
        <v>78</v>
      </c>
      <c r="C296" s="311" t="s">
        <v>480</v>
      </c>
      <c r="D296" s="268">
        <v>1</v>
      </c>
      <c r="E296" s="343" t="s">
        <v>89</v>
      </c>
      <c r="F296" s="268">
        <v>800</v>
      </c>
      <c r="G296" s="529">
        <f t="shared" si="84"/>
        <v>810.06799999999998</v>
      </c>
      <c r="H296" s="268">
        <f t="shared" si="85"/>
        <v>810.06799999999998</v>
      </c>
      <c r="I296" s="544">
        <v>200</v>
      </c>
      <c r="J296" s="268">
        <f t="shared" si="86"/>
        <v>202.517</v>
      </c>
      <c r="K296" s="268">
        <f t="shared" si="87"/>
        <v>202.517</v>
      </c>
      <c r="L296" s="268">
        <f t="shared" si="83"/>
        <v>1012.585</v>
      </c>
      <c r="M296" s="346"/>
      <c r="N296" s="242"/>
      <c r="O296" s="525">
        <v>1.2585000000000001E-2</v>
      </c>
      <c r="P296" s="489">
        <f t="shared" si="88"/>
        <v>800</v>
      </c>
      <c r="Q296" s="489">
        <f t="shared" si="89"/>
        <v>810.06799999999998</v>
      </c>
      <c r="R296" s="489">
        <f t="shared" si="90"/>
        <v>200</v>
      </c>
      <c r="S296" s="489">
        <f t="shared" si="91"/>
        <v>202.517</v>
      </c>
    </row>
    <row r="297" spans="1:19" s="341" customFormat="1" ht="63">
      <c r="A297" s="283"/>
      <c r="B297" s="342" t="s">
        <v>175</v>
      </c>
      <c r="C297" s="311" t="s">
        <v>290</v>
      </c>
      <c r="D297" s="348">
        <v>4</v>
      </c>
      <c r="E297" s="343" t="s">
        <v>89</v>
      </c>
      <c r="F297" s="268">
        <v>4048</v>
      </c>
      <c r="G297" s="529">
        <f t="shared" si="84"/>
        <v>4098.9440800000002</v>
      </c>
      <c r="H297" s="268">
        <f t="shared" si="85"/>
        <v>16395.776320000001</v>
      </c>
      <c r="I297" s="544">
        <v>1012</v>
      </c>
      <c r="J297" s="268">
        <f t="shared" si="86"/>
        <v>1024.7360200000001</v>
      </c>
      <c r="K297" s="268">
        <f t="shared" si="87"/>
        <v>4098.9440800000002</v>
      </c>
      <c r="L297" s="268">
        <f t="shared" si="83"/>
        <v>20494.720400000002</v>
      </c>
      <c r="M297" s="346"/>
      <c r="N297" s="242"/>
      <c r="O297" s="525">
        <v>1.2585000000000001E-2</v>
      </c>
      <c r="P297" s="489">
        <f t="shared" si="88"/>
        <v>4048</v>
      </c>
      <c r="Q297" s="489">
        <f t="shared" si="89"/>
        <v>4098.9440800000002</v>
      </c>
      <c r="R297" s="489">
        <f t="shared" si="90"/>
        <v>1012</v>
      </c>
      <c r="S297" s="489">
        <f t="shared" si="91"/>
        <v>1024.7360200000001</v>
      </c>
    </row>
    <row r="298" spans="1:19" s="341" customFormat="1" ht="63">
      <c r="A298" s="283"/>
      <c r="B298" s="342" t="s">
        <v>176</v>
      </c>
      <c r="C298" s="311" t="s">
        <v>291</v>
      </c>
      <c r="D298" s="548">
        <v>13</v>
      </c>
      <c r="E298" s="343" t="s">
        <v>89</v>
      </c>
      <c r="F298" s="268">
        <v>2496</v>
      </c>
      <c r="G298" s="529">
        <f t="shared" si="84"/>
        <v>2527.4121599999999</v>
      </c>
      <c r="H298" s="268">
        <f t="shared" si="85"/>
        <v>32856.358079999998</v>
      </c>
      <c r="I298" s="544">
        <v>642</v>
      </c>
      <c r="J298" s="268">
        <f t="shared" si="86"/>
        <v>650.07956999999999</v>
      </c>
      <c r="K298" s="268">
        <f t="shared" si="87"/>
        <v>8451.0344100000002</v>
      </c>
      <c r="L298" s="268">
        <f t="shared" si="83"/>
        <v>41307.392489999998</v>
      </c>
      <c r="M298" s="346"/>
      <c r="N298" s="242"/>
      <c r="O298" s="525">
        <v>1.2585000000000001E-2</v>
      </c>
      <c r="P298" s="489">
        <f t="shared" si="88"/>
        <v>2496</v>
      </c>
      <c r="Q298" s="489">
        <f t="shared" si="89"/>
        <v>2527.4121599999999</v>
      </c>
      <c r="R298" s="489">
        <f t="shared" si="90"/>
        <v>642</v>
      </c>
      <c r="S298" s="489">
        <f t="shared" si="91"/>
        <v>650.07956999999999</v>
      </c>
    </row>
    <row r="299" spans="1:19" s="341" customFormat="1" ht="42">
      <c r="A299" s="283"/>
      <c r="B299" s="342" t="s">
        <v>178</v>
      </c>
      <c r="C299" s="311" t="s">
        <v>536</v>
      </c>
      <c r="D299" s="348">
        <v>2</v>
      </c>
      <c r="E299" s="343" t="s">
        <v>89</v>
      </c>
      <c r="F299" s="268">
        <v>7360</v>
      </c>
      <c r="G299" s="529">
        <f t="shared" si="84"/>
        <v>7452.6256000000003</v>
      </c>
      <c r="H299" s="268">
        <f t="shared" si="85"/>
        <v>14905.251200000001</v>
      </c>
      <c r="I299" s="544">
        <v>1840</v>
      </c>
      <c r="J299" s="268">
        <f t="shared" si="86"/>
        <v>1863.1564000000001</v>
      </c>
      <c r="K299" s="268">
        <f t="shared" si="87"/>
        <v>3726.3128000000002</v>
      </c>
      <c r="L299" s="268">
        <f t="shared" si="83"/>
        <v>18631.564000000002</v>
      </c>
      <c r="M299" s="346"/>
      <c r="N299" s="242"/>
      <c r="O299" s="525">
        <v>1.2585000000000001E-2</v>
      </c>
      <c r="P299" s="489">
        <f t="shared" si="88"/>
        <v>7360</v>
      </c>
      <c r="Q299" s="489">
        <f t="shared" si="89"/>
        <v>7452.6256000000003</v>
      </c>
      <c r="R299" s="489">
        <f t="shared" si="90"/>
        <v>1840</v>
      </c>
      <c r="S299" s="489">
        <f t="shared" si="91"/>
        <v>1863.1564000000001</v>
      </c>
    </row>
    <row r="300" spans="1:19" s="341" customFormat="1" ht="42">
      <c r="A300" s="283"/>
      <c r="B300" s="342" t="s">
        <v>194</v>
      </c>
      <c r="C300" s="311" t="s">
        <v>417</v>
      </c>
      <c r="D300" s="268">
        <v>14</v>
      </c>
      <c r="E300" s="343" t="s">
        <v>89</v>
      </c>
      <c r="F300" s="268">
        <v>3747</v>
      </c>
      <c r="G300" s="529">
        <f t="shared" si="84"/>
        <v>3794.1559950000001</v>
      </c>
      <c r="H300" s="268">
        <f t="shared" si="85"/>
        <v>53118.183929999999</v>
      </c>
      <c r="I300" s="544">
        <v>395</v>
      </c>
      <c r="J300" s="268">
        <f t="shared" si="86"/>
        <v>399.97107499999998</v>
      </c>
      <c r="K300" s="268">
        <f t="shared" si="87"/>
        <v>5599.5950499999999</v>
      </c>
      <c r="L300" s="268">
        <f t="shared" si="83"/>
        <v>58717.778980000003</v>
      </c>
      <c r="M300" s="346"/>
      <c r="N300" s="242"/>
      <c r="O300" s="525">
        <v>1.2585000000000001E-2</v>
      </c>
      <c r="P300" s="489">
        <f t="shared" si="88"/>
        <v>3747</v>
      </c>
      <c r="Q300" s="489">
        <f t="shared" si="89"/>
        <v>3794.1559950000001</v>
      </c>
      <c r="R300" s="489">
        <f t="shared" si="90"/>
        <v>395</v>
      </c>
      <c r="S300" s="489">
        <f t="shared" si="91"/>
        <v>399.97107499999998</v>
      </c>
    </row>
    <row r="301" spans="1:19" s="341" customFormat="1" ht="42">
      <c r="A301" s="283"/>
      <c r="B301" s="342" t="s">
        <v>195</v>
      </c>
      <c r="C301" s="311" t="s">
        <v>418</v>
      </c>
      <c r="D301" s="268">
        <v>1</v>
      </c>
      <c r="E301" s="343" t="s">
        <v>89</v>
      </c>
      <c r="F301" s="486">
        <v>6628</v>
      </c>
      <c r="G301" s="529">
        <f t="shared" si="84"/>
        <v>6711.41338</v>
      </c>
      <c r="H301" s="268">
        <f t="shared" si="85"/>
        <v>6711.41338</v>
      </c>
      <c r="I301" s="544">
        <v>707</v>
      </c>
      <c r="J301" s="268">
        <f t="shared" si="86"/>
        <v>715.89759500000002</v>
      </c>
      <c r="K301" s="268">
        <f t="shared" si="87"/>
        <v>715.89759500000002</v>
      </c>
      <c r="L301" s="268">
        <f t="shared" si="83"/>
        <v>7427.3109750000003</v>
      </c>
      <c r="M301" s="346"/>
      <c r="N301" s="242"/>
      <c r="O301" s="525">
        <v>1.2585000000000001E-2</v>
      </c>
      <c r="P301" s="489">
        <f t="shared" si="88"/>
        <v>6628</v>
      </c>
      <c r="Q301" s="489">
        <f t="shared" si="89"/>
        <v>6711.41338</v>
      </c>
      <c r="R301" s="489">
        <f t="shared" si="90"/>
        <v>707</v>
      </c>
      <c r="S301" s="489">
        <f t="shared" si="91"/>
        <v>715.89759500000002</v>
      </c>
    </row>
    <row r="302" spans="1:19" s="341" customFormat="1">
      <c r="A302" s="283" t="s">
        <v>428</v>
      </c>
      <c r="B302" s="342" t="s">
        <v>145</v>
      </c>
      <c r="C302" s="311" t="s">
        <v>236</v>
      </c>
      <c r="D302" s="268">
        <v>2</v>
      </c>
      <c r="E302" s="343" t="s">
        <v>89</v>
      </c>
      <c r="F302" s="268">
        <v>17343</v>
      </c>
      <c r="G302" s="529">
        <f t="shared" si="84"/>
        <v>17561.261654999998</v>
      </c>
      <c r="H302" s="268">
        <f t="shared" si="85"/>
        <v>35122.523309999997</v>
      </c>
      <c r="I302" s="544">
        <v>1500</v>
      </c>
      <c r="J302" s="268">
        <f t="shared" si="86"/>
        <v>1518.8775000000001</v>
      </c>
      <c r="K302" s="268">
        <f t="shared" si="87"/>
        <v>3037.7550000000001</v>
      </c>
      <c r="L302" s="268">
        <f t="shared" si="83"/>
        <v>38160.278309999994</v>
      </c>
      <c r="M302" s="346"/>
      <c r="N302" s="242"/>
      <c r="O302" s="525">
        <v>1.2585000000000001E-2</v>
      </c>
      <c r="P302" s="489">
        <f t="shared" si="88"/>
        <v>17343</v>
      </c>
      <c r="Q302" s="489">
        <f t="shared" si="89"/>
        <v>17561.261654999998</v>
      </c>
      <c r="R302" s="489">
        <f t="shared" si="90"/>
        <v>1500</v>
      </c>
      <c r="S302" s="489">
        <f t="shared" si="91"/>
        <v>1518.8775000000001</v>
      </c>
    </row>
    <row r="303" spans="1:19" s="341" customFormat="1" ht="63">
      <c r="A303" s="283"/>
      <c r="B303" s="342" t="s">
        <v>146</v>
      </c>
      <c r="C303" s="311" t="s">
        <v>270</v>
      </c>
      <c r="D303" s="268">
        <v>1</v>
      </c>
      <c r="E303" s="343" t="s">
        <v>89</v>
      </c>
      <c r="F303" s="268">
        <v>13540</v>
      </c>
      <c r="G303" s="529">
        <f t="shared" si="84"/>
        <v>13710.400900000001</v>
      </c>
      <c r="H303" s="268">
        <f t="shared" si="85"/>
        <v>13710.400900000001</v>
      </c>
      <c r="I303" s="544">
        <v>2018</v>
      </c>
      <c r="J303" s="268">
        <f t="shared" si="86"/>
        <v>2043.39653</v>
      </c>
      <c r="K303" s="268">
        <f t="shared" si="87"/>
        <v>2043.39653</v>
      </c>
      <c r="L303" s="268">
        <f t="shared" si="83"/>
        <v>15753.797430000001</v>
      </c>
      <c r="M303" s="346"/>
      <c r="N303" s="242"/>
      <c r="O303" s="525">
        <v>1.2585000000000001E-2</v>
      </c>
      <c r="P303" s="489">
        <f t="shared" si="88"/>
        <v>13540</v>
      </c>
      <c r="Q303" s="489">
        <f t="shared" si="89"/>
        <v>13710.400900000001</v>
      </c>
      <c r="R303" s="489">
        <f t="shared" si="90"/>
        <v>2018</v>
      </c>
      <c r="S303" s="489">
        <f t="shared" si="91"/>
        <v>2043.39653</v>
      </c>
    </row>
    <row r="304" spans="1:19" s="341" customFormat="1" ht="63">
      <c r="A304" s="283"/>
      <c r="B304" s="342" t="s">
        <v>147</v>
      </c>
      <c r="C304" s="311" t="s">
        <v>271</v>
      </c>
      <c r="D304" s="268">
        <v>13</v>
      </c>
      <c r="E304" s="343" t="s">
        <v>89</v>
      </c>
      <c r="F304" s="268">
        <v>11578</v>
      </c>
      <c r="G304" s="529">
        <f t="shared" si="84"/>
        <v>11723.709129999999</v>
      </c>
      <c r="H304" s="268">
        <f t="shared" si="85"/>
        <v>152408.21868999998</v>
      </c>
      <c r="I304" s="544">
        <v>1682</v>
      </c>
      <c r="J304" s="268">
        <f t="shared" si="86"/>
        <v>1703.16797</v>
      </c>
      <c r="K304" s="268">
        <f t="shared" si="87"/>
        <v>22141.18361</v>
      </c>
      <c r="L304" s="268">
        <f t="shared" si="83"/>
        <v>174549.40229999999</v>
      </c>
      <c r="M304" s="346"/>
      <c r="N304" s="242"/>
      <c r="O304" s="525">
        <v>1.2585000000000001E-2</v>
      </c>
      <c r="P304" s="489">
        <f t="shared" si="88"/>
        <v>11578</v>
      </c>
      <c r="Q304" s="489">
        <f t="shared" si="89"/>
        <v>11723.709129999999</v>
      </c>
      <c r="R304" s="489">
        <f t="shared" si="90"/>
        <v>1682</v>
      </c>
      <c r="S304" s="489">
        <f t="shared" si="91"/>
        <v>1703.16797</v>
      </c>
    </row>
    <row r="305" spans="1:19" s="341" customFormat="1">
      <c r="A305" s="283"/>
      <c r="B305" s="342" t="s">
        <v>78</v>
      </c>
      <c r="C305" s="311" t="s">
        <v>477</v>
      </c>
      <c r="D305" s="268">
        <v>13</v>
      </c>
      <c r="E305" s="343" t="s">
        <v>89</v>
      </c>
      <c r="F305" s="268">
        <v>2280</v>
      </c>
      <c r="G305" s="529">
        <f t="shared" si="84"/>
        <v>2308.6938</v>
      </c>
      <c r="H305" s="268">
        <f t="shared" si="85"/>
        <v>30013.019400000001</v>
      </c>
      <c r="I305" s="544">
        <v>570</v>
      </c>
      <c r="J305" s="268">
        <f t="shared" si="86"/>
        <v>577.17345</v>
      </c>
      <c r="K305" s="268">
        <f t="shared" si="87"/>
        <v>7503.2548500000003</v>
      </c>
      <c r="L305" s="268">
        <f t="shared" si="83"/>
        <v>37516.274250000002</v>
      </c>
      <c r="M305" s="346"/>
      <c r="N305" s="242"/>
      <c r="O305" s="525">
        <v>1.2585000000000001E-2</v>
      </c>
      <c r="P305" s="489">
        <f t="shared" si="88"/>
        <v>2280</v>
      </c>
      <c r="Q305" s="489">
        <f t="shared" si="89"/>
        <v>2308.6938</v>
      </c>
      <c r="R305" s="489">
        <f t="shared" si="90"/>
        <v>570</v>
      </c>
      <c r="S305" s="489">
        <f t="shared" si="91"/>
        <v>577.17345</v>
      </c>
    </row>
    <row r="306" spans="1:19" ht="42">
      <c r="A306" s="257"/>
      <c r="B306" s="342" t="s">
        <v>162</v>
      </c>
      <c r="C306" s="265" t="s">
        <v>489</v>
      </c>
      <c r="D306" s="547">
        <v>12</v>
      </c>
      <c r="E306" s="343" t="s">
        <v>89</v>
      </c>
      <c r="F306" s="486">
        <v>12816</v>
      </c>
      <c r="G306" s="529">
        <f t="shared" si="84"/>
        <v>12977.289360000001</v>
      </c>
      <c r="H306" s="268">
        <f t="shared" si="85"/>
        <v>155727.47232</v>
      </c>
      <c r="I306" s="544">
        <v>711</v>
      </c>
      <c r="J306" s="268">
        <f t="shared" si="86"/>
        <v>719.94793500000003</v>
      </c>
      <c r="K306" s="268">
        <f t="shared" si="87"/>
        <v>8639.3752199999999</v>
      </c>
      <c r="L306" s="268">
        <f t="shared" si="83"/>
        <v>164366.84753999999</v>
      </c>
      <c r="M306" s="346"/>
      <c r="N306" s="242"/>
      <c r="O306" s="525">
        <v>1.2585000000000001E-2</v>
      </c>
      <c r="P306" s="489">
        <f t="shared" si="88"/>
        <v>12816</v>
      </c>
      <c r="Q306" s="489">
        <f t="shared" si="89"/>
        <v>12977.289360000001</v>
      </c>
      <c r="R306" s="489">
        <f t="shared" si="90"/>
        <v>711</v>
      </c>
      <c r="S306" s="489">
        <f t="shared" si="91"/>
        <v>719.94793500000003</v>
      </c>
    </row>
    <row r="307" spans="1:19" ht="63">
      <c r="A307" s="267"/>
      <c r="B307" s="580" t="s">
        <v>163</v>
      </c>
      <c r="C307" s="265" t="s">
        <v>490</v>
      </c>
      <c r="D307" s="547">
        <v>11</v>
      </c>
      <c r="E307" s="343" t="s">
        <v>89</v>
      </c>
      <c r="F307" s="486">
        <v>12656</v>
      </c>
      <c r="G307" s="529">
        <f t="shared" si="84"/>
        <v>12815.27576</v>
      </c>
      <c r="H307" s="268">
        <f t="shared" si="85"/>
        <v>140968.03336</v>
      </c>
      <c r="I307" s="544">
        <v>711</v>
      </c>
      <c r="J307" s="268">
        <f t="shared" si="86"/>
        <v>719.94793500000003</v>
      </c>
      <c r="K307" s="268">
        <f t="shared" si="87"/>
        <v>7919.4272850000007</v>
      </c>
      <c r="L307" s="268">
        <f t="shared" si="83"/>
        <v>148887.46064500001</v>
      </c>
      <c r="M307" s="346"/>
      <c r="N307" s="242"/>
      <c r="O307" s="525">
        <v>1.2585000000000001E-2</v>
      </c>
      <c r="P307" s="489">
        <f t="shared" si="88"/>
        <v>12656</v>
      </c>
      <c r="Q307" s="489">
        <f t="shared" si="89"/>
        <v>12815.27576</v>
      </c>
      <c r="R307" s="489">
        <f t="shared" si="90"/>
        <v>711</v>
      </c>
      <c r="S307" s="489">
        <f t="shared" si="91"/>
        <v>719.94793500000003</v>
      </c>
    </row>
    <row r="308" spans="1:19" ht="63">
      <c r="A308" s="267"/>
      <c r="B308" s="582"/>
      <c r="C308" s="265" t="s">
        <v>491</v>
      </c>
      <c r="D308" s="348">
        <v>1</v>
      </c>
      <c r="E308" s="343" t="s">
        <v>89</v>
      </c>
      <c r="F308" s="486">
        <v>12416</v>
      </c>
      <c r="G308" s="529">
        <f t="shared" si="84"/>
        <v>12572.255359999999</v>
      </c>
      <c r="H308" s="268">
        <f t="shared" si="85"/>
        <v>12572.255359999999</v>
      </c>
      <c r="I308" s="544">
        <v>711</v>
      </c>
      <c r="J308" s="268">
        <f t="shared" si="86"/>
        <v>719.94793500000003</v>
      </c>
      <c r="K308" s="268">
        <f t="shared" si="87"/>
        <v>719.94793500000003</v>
      </c>
      <c r="L308" s="268">
        <f t="shared" ref="L308:L359" si="92">K308+H308</f>
        <v>13292.203294999999</v>
      </c>
      <c r="M308" s="346"/>
      <c r="N308" s="242"/>
      <c r="O308" s="525">
        <v>1.2585000000000001E-2</v>
      </c>
      <c r="P308" s="489">
        <f t="shared" si="88"/>
        <v>12416</v>
      </c>
      <c r="Q308" s="489">
        <f t="shared" si="89"/>
        <v>12572.255359999999</v>
      </c>
      <c r="R308" s="489">
        <f t="shared" si="90"/>
        <v>711</v>
      </c>
      <c r="S308" s="489">
        <f t="shared" si="91"/>
        <v>719.94793500000003</v>
      </c>
    </row>
    <row r="309" spans="1:19" ht="63">
      <c r="A309" s="267"/>
      <c r="B309" s="580" t="s">
        <v>164</v>
      </c>
      <c r="C309" s="265" t="s">
        <v>492</v>
      </c>
      <c r="D309" s="547">
        <v>11</v>
      </c>
      <c r="E309" s="343" t="s">
        <v>89</v>
      </c>
      <c r="F309" s="486">
        <v>12241</v>
      </c>
      <c r="G309" s="529">
        <f t="shared" si="84"/>
        <v>12395.052985</v>
      </c>
      <c r="H309" s="268">
        <f t="shared" si="85"/>
        <v>136345.58283500001</v>
      </c>
      <c r="I309" s="544">
        <v>670</v>
      </c>
      <c r="J309" s="268">
        <f t="shared" si="86"/>
        <v>678.43195000000003</v>
      </c>
      <c r="K309" s="268">
        <f t="shared" si="87"/>
        <v>7462.7514500000007</v>
      </c>
      <c r="L309" s="268">
        <f t="shared" si="92"/>
        <v>143808.33428500002</v>
      </c>
      <c r="M309" s="346"/>
      <c r="N309" s="242"/>
      <c r="O309" s="525">
        <v>1.2585000000000001E-2</v>
      </c>
      <c r="P309" s="489">
        <f t="shared" si="88"/>
        <v>12241</v>
      </c>
      <c r="Q309" s="489">
        <f t="shared" si="89"/>
        <v>12395.052985</v>
      </c>
      <c r="R309" s="489">
        <f t="shared" si="90"/>
        <v>670</v>
      </c>
      <c r="S309" s="489">
        <f t="shared" si="91"/>
        <v>678.43195000000003</v>
      </c>
    </row>
    <row r="310" spans="1:19" ht="42">
      <c r="A310" s="267"/>
      <c r="B310" s="581"/>
      <c r="C310" s="265" t="s">
        <v>414</v>
      </c>
      <c r="D310" s="348">
        <v>1</v>
      </c>
      <c r="E310" s="343" t="s">
        <v>89</v>
      </c>
      <c r="F310" s="486">
        <v>12428.5</v>
      </c>
      <c r="G310" s="529">
        <f t="shared" si="84"/>
        <v>12584.912672500001</v>
      </c>
      <c r="H310" s="268">
        <f t="shared" si="85"/>
        <v>12584.912672500001</v>
      </c>
      <c r="I310" s="544">
        <v>670</v>
      </c>
      <c r="J310" s="268">
        <f t="shared" si="86"/>
        <v>678.43195000000003</v>
      </c>
      <c r="K310" s="268">
        <f t="shared" si="87"/>
        <v>678.43195000000003</v>
      </c>
      <c r="L310" s="268">
        <f t="shared" si="92"/>
        <v>13263.344622500001</v>
      </c>
      <c r="M310" s="346"/>
      <c r="N310" s="242"/>
      <c r="O310" s="525">
        <v>1.2585000000000001E-2</v>
      </c>
      <c r="P310" s="489">
        <f t="shared" si="88"/>
        <v>12428.5</v>
      </c>
      <c r="Q310" s="489">
        <f t="shared" si="89"/>
        <v>12584.912672500001</v>
      </c>
      <c r="R310" s="489">
        <f t="shared" si="90"/>
        <v>670</v>
      </c>
      <c r="S310" s="489">
        <f t="shared" si="91"/>
        <v>678.43195000000003</v>
      </c>
    </row>
    <row r="311" spans="1:19" s="341" customFormat="1">
      <c r="A311" s="267"/>
      <c r="B311" s="342" t="s">
        <v>166</v>
      </c>
      <c r="C311" s="265" t="s">
        <v>416</v>
      </c>
      <c r="D311" s="348">
        <v>2</v>
      </c>
      <c r="E311" s="343" t="s">
        <v>89</v>
      </c>
      <c r="F311" s="268">
        <v>8335</v>
      </c>
      <c r="G311" s="529">
        <f t="shared" si="84"/>
        <v>8439.8959749999995</v>
      </c>
      <c r="H311" s="268">
        <f t="shared" si="85"/>
        <v>16879.791949999999</v>
      </c>
      <c r="I311" s="544">
        <v>609</v>
      </c>
      <c r="J311" s="268">
        <f t="shared" si="86"/>
        <v>616.664265</v>
      </c>
      <c r="K311" s="268">
        <f t="shared" si="87"/>
        <v>1233.32853</v>
      </c>
      <c r="L311" s="268">
        <f t="shared" si="92"/>
        <v>18113.120479999998</v>
      </c>
      <c r="M311" s="346"/>
      <c r="N311" s="242"/>
      <c r="O311" s="525">
        <v>1.2585000000000001E-2</v>
      </c>
      <c r="P311" s="489">
        <f t="shared" si="88"/>
        <v>8335</v>
      </c>
      <c r="Q311" s="489">
        <f t="shared" si="89"/>
        <v>8439.8959749999995</v>
      </c>
      <c r="R311" s="489">
        <f t="shared" si="90"/>
        <v>609</v>
      </c>
      <c r="S311" s="489">
        <f t="shared" si="91"/>
        <v>616.664265</v>
      </c>
    </row>
    <row r="312" spans="1:19" s="341" customFormat="1" ht="42">
      <c r="A312" s="267"/>
      <c r="B312" s="342" t="s">
        <v>342</v>
      </c>
      <c r="C312" s="265" t="s">
        <v>343</v>
      </c>
      <c r="D312" s="348">
        <v>13</v>
      </c>
      <c r="E312" s="343" t="s">
        <v>89</v>
      </c>
      <c r="F312" s="268">
        <v>16324</v>
      </c>
      <c r="G312" s="529">
        <f t="shared" si="84"/>
        <v>16529.437539999999</v>
      </c>
      <c r="H312" s="268">
        <f t="shared" si="85"/>
        <v>214882.68802</v>
      </c>
      <c r="I312" s="544">
        <v>1800</v>
      </c>
      <c r="J312" s="268">
        <f t="shared" si="86"/>
        <v>1822.653</v>
      </c>
      <c r="K312" s="268">
        <f t="shared" si="87"/>
        <v>23694.489000000001</v>
      </c>
      <c r="L312" s="268">
        <f t="shared" si="92"/>
        <v>238577.17702</v>
      </c>
      <c r="M312" s="346"/>
      <c r="N312" s="242"/>
      <c r="O312" s="525">
        <v>1.2585000000000001E-2</v>
      </c>
      <c r="P312" s="489">
        <f t="shared" si="88"/>
        <v>16324</v>
      </c>
      <c r="Q312" s="489">
        <f t="shared" si="89"/>
        <v>16529.437539999999</v>
      </c>
      <c r="R312" s="489">
        <f t="shared" si="90"/>
        <v>1800</v>
      </c>
      <c r="S312" s="489">
        <f t="shared" si="91"/>
        <v>1822.653</v>
      </c>
    </row>
    <row r="313" spans="1:19" s="341" customFormat="1" ht="42">
      <c r="A313" s="283" t="s">
        <v>429</v>
      </c>
      <c r="B313" s="342" t="s">
        <v>169</v>
      </c>
      <c r="C313" s="311" t="s">
        <v>412</v>
      </c>
      <c r="D313" s="268">
        <v>14</v>
      </c>
      <c r="E313" s="343" t="s">
        <v>89</v>
      </c>
      <c r="F313" s="268">
        <v>6296</v>
      </c>
      <c r="G313" s="529">
        <f t="shared" si="84"/>
        <v>6375.2351600000002</v>
      </c>
      <c r="H313" s="268">
        <f t="shared" si="85"/>
        <v>89253.29224000001</v>
      </c>
      <c r="I313" s="544">
        <v>1574</v>
      </c>
      <c r="J313" s="268">
        <f t="shared" si="86"/>
        <v>1593.80879</v>
      </c>
      <c r="K313" s="268">
        <f t="shared" si="87"/>
        <v>22313.323060000002</v>
      </c>
      <c r="L313" s="268">
        <f t="shared" si="92"/>
        <v>111566.6153</v>
      </c>
      <c r="M313" s="346"/>
      <c r="N313" s="242"/>
      <c r="O313" s="525">
        <v>1.2585000000000001E-2</v>
      </c>
      <c r="P313" s="489">
        <f t="shared" si="88"/>
        <v>6296</v>
      </c>
      <c r="Q313" s="489">
        <f t="shared" si="89"/>
        <v>6375.2351600000002</v>
      </c>
      <c r="R313" s="489">
        <f t="shared" si="90"/>
        <v>1574</v>
      </c>
      <c r="S313" s="489">
        <f t="shared" si="91"/>
        <v>1593.80879</v>
      </c>
    </row>
    <row r="314" spans="1:19" s="341" customFormat="1">
      <c r="A314" s="283"/>
      <c r="B314" s="342" t="s">
        <v>78</v>
      </c>
      <c r="C314" s="311" t="s">
        <v>479</v>
      </c>
      <c r="D314" s="268">
        <v>14</v>
      </c>
      <c r="E314" s="343" t="s">
        <v>89</v>
      </c>
      <c r="F314" s="268">
        <v>1440</v>
      </c>
      <c r="G314" s="529">
        <f t="shared" si="84"/>
        <v>1458.1224</v>
      </c>
      <c r="H314" s="268">
        <f t="shared" si="85"/>
        <v>20413.713599999999</v>
      </c>
      <c r="I314" s="544">
        <v>360</v>
      </c>
      <c r="J314" s="268">
        <f t="shared" si="86"/>
        <v>364.53059999999999</v>
      </c>
      <c r="K314" s="268">
        <f t="shared" si="87"/>
        <v>5103.4283999999998</v>
      </c>
      <c r="L314" s="268">
        <f t="shared" si="92"/>
        <v>25517.142</v>
      </c>
      <c r="M314" s="346"/>
      <c r="N314" s="242"/>
      <c r="O314" s="525">
        <v>1.2585000000000001E-2</v>
      </c>
      <c r="P314" s="489">
        <f t="shared" si="88"/>
        <v>1440</v>
      </c>
      <c r="Q314" s="489">
        <f t="shared" si="89"/>
        <v>1458.1224</v>
      </c>
      <c r="R314" s="489">
        <f t="shared" si="90"/>
        <v>360</v>
      </c>
      <c r="S314" s="489">
        <f t="shared" si="91"/>
        <v>364.53059999999999</v>
      </c>
    </row>
    <row r="315" spans="1:19" s="341" customFormat="1" ht="63">
      <c r="A315" s="283"/>
      <c r="B315" s="342" t="s">
        <v>170</v>
      </c>
      <c r="C315" s="311" t="s">
        <v>285</v>
      </c>
      <c r="D315" s="268">
        <v>1</v>
      </c>
      <c r="E315" s="343" t="s">
        <v>89</v>
      </c>
      <c r="F315" s="268">
        <v>12896</v>
      </c>
      <c r="G315" s="529">
        <f t="shared" si="84"/>
        <v>13058.29616</v>
      </c>
      <c r="H315" s="268">
        <f t="shared" si="85"/>
        <v>13058.29616</v>
      </c>
      <c r="I315" s="544">
        <v>3224</v>
      </c>
      <c r="J315" s="268">
        <f t="shared" si="86"/>
        <v>3264.57404</v>
      </c>
      <c r="K315" s="268">
        <f t="shared" si="87"/>
        <v>3264.57404</v>
      </c>
      <c r="L315" s="268">
        <f t="shared" si="92"/>
        <v>16322.870199999999</v>
      </c>
      <c r="M315" s="346"/>
      <c r="N315" s="242"/>
      <c r="O315" s="525">
        <v>1.2585000000000001E-2</v>
      </c>
      <c r="P315" s="489">
        <f t="shared" si="88"/>
        <v>12896</v>
      </c>
      <c r="Q315" s="489">
        <f t="shared" si="89"/>
        <v>13058.29616</v>
      </c>
      <c r="R315" s="489">
        <f t="shared" si="90"/>
        <v>3224</v>
      </c>
      <c r="S315" s="489">
        <f t="shared" si="91"/>
        <v>3264.57404</v>
      </c>
    </row>
    <row r="316" spans="1:19" s="341" customFormat="1" ht="63">
      <c r="A316" s="283"/>
      <c r="B316" s="342" t="s">
        <v>171</v>
      </c>
      <c r="C316" s="311" t="s">
        <v>286</v>
      </c>
      <c r="D316" s="268">
        <v>1</v>
      </c>
      <c r="E316" s="343" t="s">
        <v>89</v>
      </c>
      <c r="F316" s="268">
        <v>4800</v>
      </c>
      <c r="G316" s="529">
        <f t="shared" si="84"/>
        <v>4860.4080000000004</v>
      </c>
      <c r="H316" s="268">
        <f t="shared" si="85"/>
        <v>4860.4080000000004</v>
      </c>
      <c r="I316" s="544">
        <v>1200</v>
      </c>
      <c r="J316" s="268">
        <f t="shared" si="86"/>
        <v>1215.1020000000001</v>
      </c>
      <c r="K316" s="268">
        <f t="shared" si="87"/>
        <v>1215.1020000000001</v>
      </c>
      <c r="L316" s="268">
        <f t="shared" si="92"/>
        <v>6075.51</v>
      </c>
      <c r="M316" s="346"/>
      <c r="N316" s="242"/>
      <c r="O316" s="525">
        <v>1.2585000000000001E-2</v>
      </c>
      <c r="P316" s="489">
        <f t="shared" si="88"/>
        <v>4800</v>
      </c>
      <c r="Q316" s="489">
        <f t="shared" si="89"/>
        <v>4860.4080000000004</v>
      </c>
      <c r="R316" s="489">
        <f t="shared" si="90"/>
        <v>1200</v>
      </c>
      <c r="S316" s="489">
        <f t="shared" si="91"/>
        <v>1215.1020000000001</v>
      </c>
    </row>
    <row r="317" spans="1:19" s="341" customFormat="1">
      <c r="A317" s="283"/>
      <c r="B317" s="342" t="s">
        <v>78</v>
      </c>
      <c r="C317" s="311" t="s">
        <v>480</v>
      </c>
      <c r="D317" s="268">
        <v>1</v>
      </c>
      <c r="E317" s="343" t="s">
        <v>89</v>
      </c>
      <c r="F317" s="268">
        <v>800</v>
      </c>
      <c r="G317" s="529">
        <f t="shared" si="84"/>
        <v>810.06799999999998</v>
      </c>
      <c r="H317" s="268">
        <f t="shared" si="85"/>
        <v>810.06799999999998</v>
      </c>
      <c r="I317" s="544">
        <v>200</v>
      </c>
      <c r="J317" s="268">
        <f t="shared" si="86"/>
        <v>202.517</v>
      </c>
      <c r="K317" s="268">
        <f t="shared" si="87"/>
        <v>202.517</v>
      </c>
      <c r="L317" s="268">
        <f t="shared" si="92"/>
        <v>1012.585</v>
      </c>
      <c r="M317" s="346"/>
      <c r="N317" s="242"/>
      <c r="O317" s="525">
        <v>1.2585000000000001E-2</v>
      </c>
      <c r="P317" s="489">
        <f t="shared" si="88"/>
        <v>800</v>
      </c>
      <c r="Q317" s="489">
        <f t="shared" si="89"/>
        <v>810.06799999999998</v>
      </c>
      <c r="R317" s="489">
        <f t="shared" si="90"/>
        <v>200</v>
      </c>
      <c r="S317" s="489">
        <f t="shared" si="91"/>
        <v>202.517</v>
      </c>
    </row>
    <row r="318" spans="1:19" s="341" customFormat="1" ht="63">
      <c r="A318" s="283"/>
      <c r="B318" s="342" t="s">
        <v>175</v>
      </c>
      <c r="C318" s="311" t="s">
        <v>290</v>
      </c>
      <c r="D318" s="348">
        <v>4</v>
      </c>
      <c r="E318" s="343" t="s">
        <v>89</v>
      </c>
      <c r="F318" s="268">
        <v>4048</v>
      </c>
      <c r="G318" s="529">
        <f t="shared" si="84"/>
        <v>4098.9440800000002</v>
      </c>
      <c r="H318" s="268">
        <f t="shared" si="85"/>
        <v>16395.776320000001</v>
      </c>
      <c r="I318" s="544">
        <v>1012</v>
      </c>
      <c r="J318" s="268">
        <f t="shared" si="86"/>
        <v>1024.7360200000001</v>
      </c>
      <c r="K318" s="268">
        <f t="shared" si="87"/>
        <v>4098.9440800000002</v>
      </c>
      <c r="L318" s="268">
        <f t="shared" si="92"/>
        <v>20494.720400000002</v>
      </c>
      <c r="M318" s="346"/>
      <c r="N318" s="242"/>
      <c r="O318" s="525">
        <v>1.2585000000000001E-2</v>
      </c>
      <c r="P318" s="489">
        <f t="shared" si="88"/>
        <v>4048</v>
      </c>
      <c r="Q318" s="489">
        <f t="shared" si="89"/>
        <v>4098.9440800000002</v>
      </c>
      <c r="R318" s="489">
        <f t="shared" si="90"/>
        <v>1012</v>
      </c>
      <c r="S318" s="489">
        <f t="shared" si="91"/>
        <v>1024.7360200000001</v>
      </c>
    </row>
    <row r="319" spans="1:19" s="341" customFormat="1" ht="63">
      <c r="A319" s="283"/>
      <c r="B319" s="342" t="s">
        <v>176</v>
      </c>
      <c r="C319" s="311" t="s">
        <v>291</v>
      </c>
      <c r="D319" s="548">
        <v>12</v>
      </c>
      <c r="E319" s="343" t="s">
        <v>89</v>
      </c>
      <c r="F319" s="268">
        <v>2496</v>
      </c>
      <c r="G319" s="529">
        <f t="shared" si="84"/>
        <v>2527.4121599999999</v>
      </c>
      <c r="H319" s="268">
        <f t="shared" si="85"/>
        <v>30328.945919999998</v>
      </c>
      <c r="I319" s="544">
        <v>642</v>
      </c>
      <c r="J319" s="268">
        <f t="shared" si="86"/>
        <v>650.07956999999999</v>
      </c>
      <c r="K319" s="268">
        <f t="shared" si="87"/>
        <v>7800.9548400000003</v>
      </c>
      <c r="L319" s="268">
        <f t="shared" si="92"/>
        <v>38129.900759999997</v>
      </c>
      <c r="M319" s="346"/>
      <c r="N319" s="242"/>
      <c r="O319" s="525">
        <v>1.2585000000000001E-2</v>
      </c>
      <c r="P319" s="489">
        <f t="shared" si="88"/>
        <v>2496</v>
      </c>
      <c r="Q319" s="489">
        <f t="shared" si="89"/>
        <v>2527.4121599999999</v>
      </c>
      <c r="R319" s="489">
        <f t="shared" si="90"/>
        <v>642</v>
      </c>
      <c r="S319" s="489">
        <f t="shared" si="91"/>
        <v>650.07956999999999</v>
      </c>
    </row>
    <row r="320" spans="1:19" s="341" customFormat="1" ht="63">
      <c r="A320" s="283"/>
      <c r="B320" s="342" t="s">
        <v>178</v>
      </c>
      <c r="C320" s="311" t="s">
        <v>293</v>
      </c>
      <c r="D320" s="348">
        <v>1</v>
      </c>
      <c r="E320" s="343" t="s">
        <v>89</v>
      </c>
      <c r="F320" s="268">
        <v>7360</v>
      </c>
      <c r="G320" s="529">
        <f t="shared" si="84"/>
        <v>7452.6256000000003</v>
      </c>
      <c r="H320" s="268">
        <f t="shared" si="85"/>
        <v>7452.6256000000003</v>
      </c>
      <c r="I320" s="544">
        <v>1840</v>
      </c>
      <c r="J320" s="268">
        <f t="shared" si="86"/>
        <v>1863.1564000000001</v>
      </c>
      <c r="K320" s="268">
        <f t="shared" si="87"/>
        <v>1863.1564000000001</v>
      </c>
      <c r="L320" s="268">
        <f t="shared" si="92"/>
        <v>9315.7820000000011</v>
      </c>
      <c r="M320" s="346"/>
      <c r="N320" s="242"/>
      <c r="O320" s="525">
        <v>1.2585000000000001E-2</v>
      </c>
      <c r="P320" s="489">
        <f t="shared" si="88"/>
        <v>7360</v>
      </c>
      <c r="Q320" s="489">
        <f t="shared" si="89"/>
        <v>7452.6256000000003</v>
      </c>
      <c r="R320" s="489">
        <f t="shared" si="90"/>
        <v>1840</v>
      </c>
      <c r="S320" s="489">
        <f t="shared" si="91"/>
        <v>1863.1564000000001</v>
      </c>
    </row>
    <row r="321" spans="1:19" s="341" customFormat="1" ht="42">
      <c r="A321" s="283"/>
      <c r="B321" s="342" t="s">
        <v>194</v>
      </c>
      <c r="C321" s="311" t="s">
        <v>417</v>
      </c>
      <c r="D321" s="268">
        <v>13</v>
      </c>
      <c r="E321" s="343" t="s">
        <v>89</v>
      </c>
      <c r="F321" s="268">
        <v>3747</v>
      </c>
      <c r="G321" s="529">
        <f t="shared" si="84"/>
        <v>3794.1559950000001</v>
      </c>
      <c r="H321" s="268">
        <f t="shared" si="85"/>
        <v>49324.027934999998</v>
      </c>
      <c r="I321" s="544">
        <v>395</v>
      </c>
      <c r="J321" s="268">
        <f t="shared" si="86"/>
        <v>399.97107499999998</v>
      </c>
      <c r="K321" s="268">
        <f t="shared" si="87"/>
        <v>5199.6239749999995</v>
      </c>
      <c r="L321" s="268">
        <f t="shared" si="92"/>
        <v>54523.65191</v>
      </c>
      <c r="M321" s="346"/>
      <c r="N321" s="242"/>
      <c r="O321" s="525">
        <v>1.2585000000000001E-2</v>
      </c>
      <c r="P321" s="489">
        <f t="shared" si="88"/>
        <v>3747</v>
      </c>
      <c r="Q321" s="489">
        <f t="shared" si="89"/>
        <v>3794.1559950000001</v>
      </c>
      <c r="R321" s="489">
        <f t="shared" si="90"/>
        <v>395</v>
      </c>
      <c r="S321" s="489">
        <f t="shared" si="91"/>
        <v>399.97107499999998</v>
      </c>
    </row>
    <row r="322" spans="1:19" s="341" customFormat="1" ht="42">
      <c r="A322" s="283"/>
      <c r="B322" s="342" t="s">
        <v>195</v>
      </c>
      <c r="C322" s="311" t="s">
        <v>418</v>
      </c>
      <c r="D322" s="268">
        <v>1</v>
      </c>
      <c r="E322" s="343" t="s">
        <v>89</v>
      </c>
      <c r="F322" s="486">
        <v>6628</v>
      </c>
      <c r="G322" s="529">
        <f t="shared" si="84"/>
        <v>6711.41338</v>
      </c>
      <c r="H322" s="268">
        <f t="shared" si="85"/>
        <v>6711.41338</v>
      </c>
      <c r="I322" s="544">
        <v>707</v>
      </c>
      <c r="J322" s="268">
        <f t="shared" si="86"/>
        <v>715.89759500000002</v>
      </c>
      <c r="K322" s="268">
        <f t="shared" si="87"/>
        <v>715.89759500000002</v>
      </c>
      <c r="L322" s="268">
        <f t="shared" si="92"/>
        <v>7427.3109750000003</v>
      </c>
      <c r="M322" s="346"/>
      <c r="N322" s="242"/>
      <c r="O322" s="525">
        <v>1.2585000000000001E-2</v>
      </c>
      <c r="P322" s="489">
        <f t="shared" si="88"/>
        <v>6628</v>
      </c>
      <c r="Q322" s="489">
        <f t="shared" si="89"/>
        <v>6711.41338</v>
      </c>
      <c r="R322" s="489">
        <f t="shared" si="90"/>
        <v>707</v>
      </c>
      <c r="S322" s="489">
        <f t="shared" si="91"/>
        <v>715.89759500000002</v>
      </c>
    </row>
    <row r="323" spans="1:19" s="341" customFormat="1">
      <c r="A323" s="283" t="s">
        <v>431</v>
      </c>
      <c r="B323" s="342" t="s">
        <v>145</v>
      </c>
      <c r="C323" s="311" t="s">
        <v>236</v>
      </c>
      <c r="D323" s="268">
        <v>2</v>
      </c>
      <c r="E323" s="343" t="s">
        <v>89</v>
      </c>
      <c r="F323" s="268">
        <v>17343</v>
      </c>
      <c r="G323" s="529">
        <f t="shared" si="84"/>
        <v>17561.261654999998</v>
      </c>
      <c r="H323" s="268">
        <f t="shared" si="85"/>
        <v>35122.523309999997</v>
      </c>
      <c r="I323" s="544">
        <v>1500</v>
      </c>
      <c r="J323" s="268">
        <f t="shared" si="86"/>
        <v>1518.8775000000001</v>
      </c>
      <c r="K323" s="268">
        <f t="shared" si="87"/>
        <v>3037.7550000000001</v>
      </c>
      <c r="L323" s="268">
        <f t="shared" si="92"/>
        <v>38160.278309999994</v>
      </c>
      <c r="M323" s="346"/>
      <c r="N323" s="242"/>
      <c r="O323" s="525">
        <v>1.2585000000000001E-2</v>
      </c>
      <c r="P323" s="489">
        <f t="shared" si="88"/>
        <v>17343</v>
      </c>
      <c r="Q323" s="489">
        <f t="shared" si="89"/>
        <v>17561.261654999998</v>
      </c>
      <c r="R323" s="489">
        <f t="shared" si="90"/>
        <v>1500</v>
      </c>
      <c r="S323" s="489">
        <f t="shared" si="91"/>
        <v>1518.8775000000001</v>
      </c>
    </row>
    <row r="324" spans="1:19" s="341" customFormat="1" ht="63">
      <c r="A324" s="283"/>
      <c r="B324" s="342" t="s">
        <v>146</v>
      </c>
      <c r="C324" s="311" t="s">
        <v>270</v>
      </c>
      <c r="D324" s="268">
        <v>1</v>
      </c>
      <c r="E324" s="343" t="s">
        <v>89</v>
      </c>
      <c r="F324" s="268">
        <v>13540</v>
      </c>
      <c r="G324" s="529">
        <f t="shared" si="84"/>
        <v>13710.400900000001</v>
      </c>
      <c r="H324" s="268">
        <f t="shared" si="85"/>
        <v>13710.400900000001</v>
      </c>
      <c r="I324" s="544">
        <v>2018</v>
      </c>
      <c r="J324" s="268">
        <f t="shared" si="86"/>
        <v>2043.39653</v>
      </c>
      <c r="K324" s="268">
        <f t="shared" si="87"/>
        <v>2043.39653</v>
      </c>
      <c r="L324" s="268">
        <f t="shared" si="92"/>
        <v>15753.797430000001</v>
      </c>
      <c r="M324" s="346"/>
      <c r="N324" s="242"/>
      <c r="O324" s="525">
        <v>1.2585000000000001E-2</v>
      </c>
      <c r="P324" s="489">
        <f t="shared" si="88"/>
        <v>13540</v>
      </c>
      <c r="Q324" s="489">
        <f t="shared" si="89"/>
        <v>13710.400900000001</v>
      </c>
      <c r="R324" s="489">
        <f t="shared" si="90"/>
        <v>2018</v>
      </c>
      <c r="S324" s="489">
        <f t="shared" si="91"/>
        <v>2043.39653</v>
      </c>
    </row>
    <row r="325" spans="1:19" s="341" customFormat="1" ht="63">
      <c r="A325" s="283"/>
      <c r="B325" s="342" t="s">
        <v>147</v>
      </c>
      <c r="C325" s="311" t="s">
        <v>271</v>
      </c>
      <c r="D325" s="268">
        <v>12</v>
      </c>
      <c r="E325" s="343" t="s">
        <v>89</v>
      </c>
      <c r="F325" s="268">
        <v>11578</v>
      </c>
      <c r="G325" s="529">
        <f t="shared" si="84"/>
        <v>11723.709129999999</v>
      </c>
      <c r="H325" s="268">
        <f t="shared" si="85"/>
        <v>140684.50955999998</v>
      </c>
      <c r="I325" s="544">
        <v>1682</v>
      </c>
      <c r="J325" s="268">
        <f t="shared" si="86"/>
        <v>1703.16797</v>
      </c>
      <c r="K325" s="268">
        <f t="shared" si="87"/>
        <v>20438.015639999998</v>
      </c>
      <c r="L325" s="268">
        <f t="shared" si="92"/>
        <v>161122.52519999997</v>
      </c>
      <c r="M325" s="346"/>
      <c r="N325" s="242"/>
      <c r="O325" s="525">
        <v>1.2585000000000001E-2</v>
      </c>
      <c r="P325" s="489">
        <f t="shared" si="88"/>
        <v>11578</v>
      </c>
      <c r="Q325" s="489">
        <f t="shared" si="89"/>
        <v>11723.709129999999</v>
      </c>
      <c r="R325" s="489">
        <f t="shared" si="90"/>
        <v>1682</v>
      </c>
      <c r="S325" s="489">
        <f t="shared" si="91"/>
        <v>1703.16797</v>
      </c>
    </row>
    <row r="326" spans="1:19" s="341" customFormat="1">
      <c r="A326" s="283"/>
      <c r="B326" s="342" t="s">
        <v>78</v>
      </c>
      <c r="C326" s="311" t="s">
        <v>477</v>
      </c>
      <c r="D326" s="268">
        <v>12</v>
      </c>
      <c r="E326" s="343" t="s">
        <v>89</v>
      </c>
      <c r="F326" s="268">
        <v>2280</v>
      </c>
      <c r="G326" s="529">
        <f t="shared" si="84"/>
        <v>2308.6938</v>
      </c>
      <c r="H326" s="268">
        <f t="shared" si="85"/>
        <v>27704.3256</v>
      </c>
      <c r="I326" s="544">
        <v>570</v>
      </c>
      <c r="J326" s="268">
        <f t="shared" si="86"/>
        <v>577.17345</v>
      </c>
      <c r="K326" s="268">
        <f t="shared" si="87"/>
        <v>6926.0814</v>
      </c>
      <c r="L326" s="268">
        <f t="shared" si="92"/>
        <v>34630.406999999999</v>
      </c>
      <c r="M326" s="346"/>
      <c r="N326" s="242"/>
      <c r="O326" s="525">
        <v>1.2585000000000001E-2</v>
      </c>
      <c r="P326" s="489">
        <f t="shared" si="88"/>
        <v>2280</v>
      </c>
      <c r="Q326" s="489">
        <f t="shared" si="89"/>
        <v>2308.6938</v>
      </c>
      <c r="R326" s="489">
        <f t="shared" si="90"/>
        <v>570</v>
      </c>
      <c r="S326" s="489">
        <f t="shared" si="91"/>
        <v>577.17345</v>
      </c>
    </row>
    <row r="327" spans="1:19" s="341" customFormat="1" ht="42">
      <c r="A327" s="283"/>
      <c r="B327" s="342" t="s">
        <v>154</v>
      </c>
      <c r="C327" s="311" t="s">
        <v>277</v>
      </c>
      <c r="D327" s="268">
        <v>1</v>
      </c>
      <c r="E327" s="343" t="s">
        <v>89</v>
      </c>
      <c r="F327" s="268">
        <v>16655</v>
      </c>
      <c r="G327" s="529">
        <f t="shared" ref="G327:G364" si="93">Q327</f>
        <v>16864.603175</v>
      </c>
      <c r="H327" s="268">
        <f t="shared" ref="H327:H364" si="94">G327*D327</f>
        <v>16864.603175</v>
      </c>
      <c r="I327" s="544">
        <v>3104</v>
      </c>
      <c r="J327" s="268">
        <f t="shared" ref="J327:J364" si="95">S327</f>
        <v>3143.0638399999998</v>
      </c>
      <c r="K327" s="268">
        <f t="shared" ref="K327:K364" si="96">J327*D327</f>
        <v>3143.0638399999998</v>
      </c>
      <c r="L327" s="268">
        <f t="shared" si="92"/>
        <v>20007.667014999999</v>
      </c>
      <c r="M327" s="346"/>
      <c r="N327" s="242"/>
      <c r="O327" s="525">
        <v>1.2585000000000001E-2</v>
      </c>
      <c r="P327" s="489">
        <f t="shared" si="88"/>
        <v>16655</v>
      </c>
      <c r="Q327" s="489">
        <f t="shared" si="89"/>
        <v>16864.603175</v>
      </c>
      <c r="R327" s="489">
        <f t="shared" si="90"/>
        <v>3104</v>
      </c>
      <c r="S327" s="489">
        <f t="shared" si="91"/>
        <v>3143.0638399999998</v>
      </c>
    </row>
    <row r="328" spans="1:19" ht="42">
      <c r="A328" s="257"/>
      <c r="B328" s="342" t="s">
        <v>162</v>
      </c>
      <c r="C328" s="265" t="s">
        <v>487</v>
      </c>
      <c r="D328" s="547">
        <v>11</v>
      </c>
      <c r="E328" s="343" t="s">
        <v>89</v>
      </c>
      <c r="F328" s="486">
        <v>12816</v>
      </c>
      <c r="G328" s="529">
        <f t="shared" si="93"/>
        <v>12977.289360000001</v>
      </c>
      <c r="H328" s="268">
        <f t="shared" si="94"/>
        <v>142750.18296000001</v>
      </c>
      <c r="I328" s="544">
        <v>711</v>
      </c>
      <c r="J328" s="268">
        <f t="shared" si="95"/>
        <v>719.94793500000003</v>
      </c>
      <c r="K328" s="268">
        <f t="shared" si="96"/>
        <v>7919.4272850000007</v>
      </c>
      <c r="L328" s="268">
        <f t="shared" si="92"/>
        <v>150669.61024500002</v>
      </c>
      <c r="M328" s="346"/>
      <c r="N328" s="242"/>
      <c r="O328" s="525">
        <v>1.2585000000000001E-2</v>
      </c>
      <c r="P328" s="489">
        <f t="shared" si="88"/>
        <v>12816</v>
      </c>
      <c r="Q328" s="489">
        <f t="shared" si="89"/>
        <v>12977.289360000001</v>
      </c>
      <c r="R328" s="489">
        <f t="shared" si="90"/>
        <v>711</v>
      </c>
      <c r="S328" s="489">
        <f t="shared" si="91"/>
        <v>719.94793500000003</v>
      </c>
    </row>
    <row r="329" spans="1:19" ht="63">
      <c r="A329" s="267"/>
      <c r="B329" s="580" t="s">
        <v>163</v>
      </c>
      <c r="C329" s="265" t="s">
        <v>488</v>
      </c>
      <c r="D329" s="547">
        <v>10</v>
      </c>
      <c r="E329" s="343" t="s">
        <v>89</v>
      </c>
      <c r="F329" s="486">
        <v>12656</v>
      </c>
      <c r="G329" s="529">
        <f t="shared" si="93"/>
        <v>12815.27576</v>
      </c>
      <c r="H329" s="268">
        <f t="shared" si="94"/>
        <v>128152.75760000001</v>
      </c>
      <c r="I329" s="544">
        <v>711</v>
      </c>
      <c r="J329" s="268">
        <f t="shared" si="95"/>
        <v>719.94793500000003</v>
      </c>
      <c r="K329" s="268">
        <f t="shared" si="96"/>
        <v>7199.4793500000005</v>
      </c>
      <c r="L329" s="268">
        <f t="shared" si="92"/>
        <v>135352.23695000002</v>
      </c>
      <c r="M329" s="346"/>
      <c r="N329" s="242"/>
      <c r="O329" s="525">
        <v>1.2585000000000001E-2</v>
      </c>
      <c r="P329" s="489">
        <f t="shared" si="88"/>
        <v>12656</v>
      </c>
      <c r="Q329" s="489">
        <f t="shared" si="89"/>
        <v>12815.27576</v>
      </c>
      <c r="R329" s="489">
        <f t="shared" si="90"/>
        <v>711</v>
      </c>
      <c r="S329" s="489">
        <f t="shared" si="91"/>
        <v>719.94793500000003</v>
      </c>
    </row>
    <row r="330" spans="1:19" ht="63">
      <c r="A330" s="267"/>
      <c r="B330" s="582"/>
      <c r="C330" s="265" t="s">
        <v>491</v>
      </c>
      <c r="D330" s="348">
        <v>1</v>
      </c>
      <c r="E330" s="343" t="s">
        <v>89</v>
      </c>
      <c r="F330" s="486">
        <v>12416</v>
      </c>
      <c r="G330" s="529">
        <f t="shared" si="93"/>
        <v>12572.255359999999</v>
      </c>
      <c r="H330" s="268">
        <f t="shared" si="94"/>
        <v>12572.255359999999</v>
      </c>
      <c r="I330" s="544">
        <v>711</v>
      </c>
      <c r="J330" s="268">
        <f t="shared" si="95"/>
        <v>719.94793500000003</v>
      </c>
      <c r="K330" s="268">
        <f t="shared" si="96"/>
        <v>719.94793500000003</v>
      </c>
      <c r="L330" s="268">
        <f t="shared" si="92"/>
        <v>13292.203294999999</v>
      </c>
      <c r="M330" s="346"/>
      <c r="N330" s="242"/>
      <c r="O330" s="525">
        <v>1.2585000000000001E-2</v>
      </c>
      <c r="P330" s="489">
        <f t="shared" si="88"/>
        <v>12416</v>
      </c>
      <c r="Q330" s="489">
        <f t="shared" si="89"/>
        <v>12572.255359999999</v>
      </c>
      <c r="R330" s="489">
        <f t="shared" si="90"/>
        <v>711</v>
      </c>
      <c r="S330" s="489">
        <f t="shared" si="91"/>
        <v>719.94793500000003</v>
      </c>
    </row>
    <row r="331" spans="1:19" ht="63">
      <c r="A331" s="267"/>
      <c r="B331" s="580" t="s">
        <v>164</v>
      </c>
      <c r="C331" s="265" t="s">
        <v>492</v>
      </c>
      <c r="D331" s="547">
        <v>10</v>
      </c>
      <c r="E331" s="343" t="s">
        <v>89</v>
      </c>
      <c r="F331" s="486">
        <v>12241</v>
      </c>
      <c r="G331" s="529">
        <f t="shared" si="93"/>
        <v>12395.052985</v>
      </c>
      <c r="H331" s="268">
        <f t="shared" si="94"/>
        <v>123950.52985000001</v>
      </c>
      <c r="I331" s="544">
        <v>670</v>
      </c>
      <c r="J331" s="268">
        <f t="shared" si="95"/>
        <v>678.43195000000003</v>
      </c>
      <c r="K331" s="268">
        <f t="shared" si="96"/>
        <v>6784.3195000000005</v>
      </c>
      <c r="L331" s="268">
        <f t="shared" si="92"/>
        <v>130734.84935</v>
      </c>
      <c r="M331" s="346"/>
      <c r="N331" s="242"/>
      <c r="O331" s="525">
        <v>1.2585000000000001E-2</v>
      </c>
      <c r="P331" s="489">
        <f t="shared" si="88"/>
        <v>12241</v>
      </c>
      <c r="Q331" s="489">
        <f t="shared" si="89"/>
        <v>12395.052985</v>
      </c>
      <c r="R331" s="489">
        <f t="shared" si="90"/>
        <v>670</v>
      </c>
      <c r="S331" s="489">
        <f t="shared" si="91"/>
        <v>678.43195000000003</v>
      </c>
    </row>
    <row r="332" spans="1:19" ht="42">
      <c r="A332" s="267"/>
      <c r="B332" s="581"/>
      <c r="C332" s="265" t="s">
        <v>414</v>
      </c>
      <c r="D332" s="348">
        <v>1</v>
      </c>
      <c r="E332" s="343" t="s">
        <v>89</v>
      </c>
      <c r="F332" s="486">
        <v>12428.5</v>
      </c>
      <c r="G332" s="529">
        <f t="shared" si="93"/>
        <v>12584.912672500001</v>
      </c>
      <c r="H332" s="268">
        <f t="shared" si="94"/>
        <v>12584.912672500001</v>
      </c>
      <c r="I332" s="544">
        <v>670</v>
      </c>
      <c r="J332" s="268">
        <f t="shared" si="95"/>
        <v>678.43195000000003</v>
      </c>
      <c r="K332" s="268">
        <f t="shared" si="96"/>
        <v>678.43195000000003</v>
      </c>
      <c r="L332" s="268">
        <f t="shared" si="92"/>
        <v>13263.344622500001</v>
      </c>
      <c r="M332" s="346"/>
      <c r="N332" s="242"/>
      <c r="O332" s="525">
        <v>1.2585000000000001E-2</v>
      </c>
      <c r="P332" s="489">
        <f t="shared" si="88"/>
        <v>12428.5</v>
      </c>
      <c r="Q332" s="489">
        <f t="shared" si="89"/>
        <v>12584.912672500001</v>
      </c>
      <c r="R332" s="489">
        <f t="shared" si="90"/>
        <v>670</v>
      </c>
      <c r="S332" s="489">
        <f t="shared" si="91"/>
        <v>678.43195000000003</v>
      </c>
    </row>
    <row r="333" spans="1:19" s="341" customFormat="1">
      <c r="A333" s="267"/>
      <c r="B333" s="342" t="s">
        <v>166</v>
      </c>
      <c r="C333" s="265" t="s">
        <v>432</v>
      </c>
      <c r="D333" s="348">
        <v>2</v>
      </c>
      <c r="E333" s="343" t="s">
        <v>89</v>
      </c>
      <c r="F333" s="268">
        <v>8335</v>
      </c>
      <c r="G333" s="529">
        <f t="shared" si="93"/>
        <v>8439.8959749999995</v>
      </c>
      <c r="H333" s="268">
        <f t="shared" si="94"/>
        <v>16879.791949999999</v>
      </c>
      <c r="I333" s="544">
        <v>609</v>
      </c>
      <c r="J333" s="268">
        <f t="shared" si="95"/>
        <v>616.664265</v>
      </c>
      <c r="K333" s="268">
        <f t="shared" si="96"/>
        <v>1233.32853</v>
      </c>
      <c r="L333" s="268">
        <f t="shared" si="92"/>
        <v>18113.120479999998</v>
      </c>
      <c r="M333" s="346"/>
      <c r="N333" s="242"/>
      <c r="O333" s="525">
        <v>1.2585000000000001E-2</v>
      </c>
      <c r="P333" s="489">
        <f t="shared" si="88"/>
        <v>8335</v>
      </c>
      <c r="Q333" s="489">
        <f t="shared" si="89"/>
        <v>8439.8959749999995</v>
      </c>
      <c r="R333" s="489">
        <f t="shared" si="90"/>
        <v>609</v>
      </c>
      <c r="S333" s="489">
        <f t="shared" si="91"/>
        <v>616.664265</v>
      </c>
    </row>
    <row r="334" spans="1:19" s="341" customFormat="1" ht="42">
      <c r="A334" s="267"/>
      <c r="B334" s="342" t="s">
        <v>342</v>
      </c>
      <c r="C334" s="265" t="s">
        <v>343</v>
      </c>
      <c r="D334" s="348">
        <v>12</v>
      </c>
      <c r="E334" s="343" t="s">
        <v>89</v>
      </c>
      <c r="F334" s="268">
        <v>16324</v>
      </c>
      <c r="G334" s="529">
        <f t="shared" si="93"/>
        <v>16529.437539999999</v>
      </c>
      <c r="H334" s="268">
        <f t="shared" si="94"/>
        <v>198353.25047999999</v>
      </c>
      <c r="I334" s="544">
        <v>1800</v>
      </c>
      <c r="J334" s="268">
        <f t="shared" si="95"/>
        <v>1822.653</v>
      </c>
      <c r="K334" s="268">
        <f t="shared" si="96"/>
        <v>21871.835999999999</v>
      </c>
      <c r="L334" s="268">
        <f t="shared" si="92"/>
        <v>220225.08648</v>
      </c>
      <c r="M334" s="346"/>
      <c r="N334" s="242"/>
      <c r="O334" s="525">
        <v>1.2585000000000001E-2</v>
      </c>
      <c r="P334" s="489">
        <f t="shared" si="88"/>
        <v>16324</v>
      </c>
      <c r="Q334" s="489">
        <f t="shared" si="89"/>
        <v>16529.437539999999</v>
      </c>
      <c r="R334" s="489">
        <f t="shared" si="90"/>
        <v>1800</v>
      </c>
      <c r="S334" s="489">
        <f t="shared" si="91"/>
        <v>1822.653</v>
      </c>
    </row>
    <row r="335" spans="1:19" s="341" customFormat="1" ht="42">
      <c r="A335" s="283" t="s">
        <v>430</v>
      </c>
      <c r="B335" s="342" t="s">
        <v>169</v>
      </c>
      <c r="C335" s="311" t="s">
        <v>412</v>
      </c>
      <c r="D335" s="268">
        <v>13</v>
      </c>
      <c r="E335" s="343" t="s">
        <v>89</v>
      </c>
      <c r="F335" s="268">
        <v>6296</v>
      </c>
      <c r="G335" s="529">
        <f t="shared" si="93"/>
        <v>6375.2351600000002</v>
      </c>
      <c r="H335" s="268">
        <f t="shared" si="94"/>
        <v>82878.057079999999</v>
      </c>
      <c r="I335" s="544">
        <v>1574</v>
      </c>
      <c r="J335" s="268">
        <f t="shared" si="95"/>
        <v>1593.80879</v>
      </c>
      <c r="K335" s="268">
        <f t="shared" si="96"/>
        <v>20719.51427</v>
      </c>
      <c r="L335" s="268">
        <f t="shared" si="92"/>
        <v>103597.57135</v>
      </c>
      <c r="M335" s="346"/>
      <c r="N335" s="242"/>
      <c r="O335" s="525">
        <v>1.2585000000000001E-2</v>
      </c>
      <c r="P335" s="489">
        <f t="shared" si="88"/>
        <v>6296</v>
      </c>
      <c r="Q335" s="489">
        <f t="shared" si="89"/>
        <v>6375.2351600000002</v>
      </c>
      <c r="R335" s="489">
        <f t="shared" si="90"/>
        <v>1574</v>
      </c>
      <c r="S335" s="489">
        <f t="shared" si="91"/>
        <v>1593.80879</v>
      </c>
    </row>
    <row r="336" spans="1:19" s="341" customFormat="1">
      <c r="A336" s="283"/>
      <c r="B336" s="342" t="s">
        <v>78</v>
      </c>
      <c r="C336" s="311" t="s">
        <v>479</v>
      </c>
      <c r="D336" s="268">
        <v>13</v>
      </c>
      <c r="E336" s="343" t="s">
        <v>89</v>
      </c>
      <c r="F336" s="268">
        <v>1440</v>
      </c>
      <c r="G336" s="529">
        <f t="shared" si="93"/>
        <v>1458.1224</v>
      </c>
      <c r="H336" s="268">
        <f t="shared" si="94"/>
        <v>18955.591199999999</v>
      </c>
      <c r="I336" s="544">
        <v>360</v>
      </c>
      <c r="J336" s="268">
        <f t="shared" si="95"/>
        <v>364.53059999999999</v>
      </c>
      <c r="K336" s="268">
        <f t="shared" si="96"/>
        <v>4738.8977999999997</v>
      </c>
      <c r="L336" s="268">
        <f t="shared" si="92"/>
        <v>23694.488999999998</v>
      </c>
      <c r="M336" s="346"/>
      <c r="N336" s="242"/>
      <c r="O336" s="525">
        <v>1.2585000000000001E-2</v>
      </c>
      <c r="P336" s="489">
        <f t="shared" si="88"/>
        <v>1440</v>
      </c>
      <c r="Q336" s="489">
        <f t="shared" si="89"/>
        <v>1458.1224</v>
      </c>
      <c r="R336" s="489">
        <f t="shared" si="90"/>
        <v>360</v>
      </c>
      <c r="S336" s="489">
        <f t="shared" si="91"/>
        <v>364.53059999999999</v>
      </c>
    </row>
    <row r="337" spans="1:19" s="341" customFormat="1" ht="63">
      <c r="A337" s="283"/>
      <c r="B337" s="342" t="s">
        <v>170</v>
      </c>
      <c r="C337" s="311" t="s">
        <v>285</v>
      </c>
      <c r="D337" s="268">
        <v>1</v>
      </c>
      <c r="E337" s="343" t="s">
        <v>89</v>
      </c>
      <c r="F337" s="268">
        <v>12896</v>
      </c>
      <c r="G337" s="529">
        <f t="shared" si="93"/>
        <v>13058.29616</v>
      </c>
      <c r="H337" s="268">
        <f t="shared" si="94"/>
        <v>13058.29616</v>
      </c>
      <c r="I337" s="544">
        <v>3224</v>
      </c>
      <c r="J337" s="268">
        <f t="shared" si="95"/>
        <v>3264.57404</v>
      </c>
      <c r="K337" s="268">
        <f t="shared" si="96"/>
        <v>3264.57404</v>
      </c>
      <c r="L337" s="268">
        <f t="shared" si="92"/>
        <v>16322.870199999999</v>
      </c>
      <c r="M337" s="346"/>
      <c r="N337" s="242"/>
      <c r="O337" s="525">
        <v>1.2585000000000001E-2</v>
      </c>
      <c r="P337" s="489">
        <f t="shared" si="88"/>
        <v>12896</v>
      </c>
      <c r="Q337" s="489">
        <f t="shared" si="89"/>
        <v>13058.29616</v>
      </c>
      <c r="R337" s="489">
        <f t="shared" si="90"/>
        <v>3224</v>
      </c>
      <c r="S337" s="489">
        <f t="shared" si="91"/>
        <v>3264.57404</v>
      </c>
    </row>
    <row r="338" spans="1:19" s="341" customFormat="1" ht="63">
      <c r="A338" s="283"/>
      <c r="B338" s="342" t="s">
        <v>171</v>
      </c>
      <c r="C338" s="311" t="s">
        <v>286</v>
      </c>
      <c r="D338" s="268">
        <v>1</v>
      </c>
      <c r="E338" s="343" t="s">
        <v>89</v>
      </c>
      <c r="F338" s="268">
        <v>4800</v>
      </c>
      <c r="G338" s="529">
        <f t="shared" si="93"/>
        <v>4860.4080000000004</v>
      </c>
      <c r="H338" s="268">
        <f t="shared" si="94"/>
        <v>4860.4080000000004</v>
      </c>
      <c r="I338" s="544">
        <v>1200</v>
      </c>
      <c r="J338" s="268">
        <f t="shared" si="95"/>
        <v>1215.1020000000001</v>
      </c>
      <c r="K338" s="268">
        <f t="shared" si="96"/>
        <v>1215.1020000000001</v>
      </c>
      <c r="L338" s="268">
        <f t="shared" si="92"/>
        <v>6075.51</v>
      </c>
      <c r="M338" s="346"/>
      <c r="N338" s="242"/>
      <c r="O338" s="525">
        <v>1.2585000000000001E-2</v>
      </c>
      <c r="P338" s="489">
        <f t="shared" si="88"/>
        <v>4800</v>
      </c>
      <c r="Q338" s="489">
        <f t="shared" si="89"/>
        <v>4860.4080000000004</v>
      </c>
      <c r="R338" s="489">
        <f t="shared" si="90"/>
        <v>1200</v>
      </c>
      <c r="S338" s="489">
        <f t="shared" si="91"/>
        <v>1215.1020000000001</v>
      </c>
    </row>
    <row r="339" spans="1:19" s="341" customFormat="1">
      <c r="A339" s="283"/>
      <c r="B339" s="342" t="s">
        <v>78</v>
      </c>
      <c r="C339" s="311" t="s">
        <v>480</v>
      </c>
      <c r="D339" s="268">
        <v>1</v>
      </c>
      <c r="E339" s="343" t="s">
        <v>89</v>
      </c>
      <c r="F339" s="268">
        <v>800</v>
      </c>
      <c r="G339" s="529">
        <f t="shared" si="93"/>
        <v>810.06799999999998</v>
      </c>
      <c r="H339" s="268">
        <f t="shared" si="94"/>
        <v>810.06799999999998</v>
      </c>
      <c r="I339" s="544">
        <v>200</v>
      </c>
      <c r="J339" s="268">
        <f t="shared" si="95"/>
        <v>202.517</v>
      </c>
      <c r="K339" s="268">
        <f t="shared" si="96"/>
        <v>202.517</v>
      </c>
      <c r="L339" s="268">
        <f t="shared" si="92"/>
        <v>1012.585</v>
      </c>
      <c r="M339" s="346"/>
      <c r="N339" s="242"/>
      <c r="O339" s="525">
        <v>1.2585000000000001E-2</v>
      </c>
      <c r="P339" s="489">
        <f t="shared" si="88"/>
        <v>800</v>
      </c>
      <c r="Q339" s="489">
        <f t="shared" si="89"/>
        <v>810.06799999999998</v>
      </c>
      <c r="R339" s="489">
        <f t="shared" si="90"/>
        <v>200</v>
      </c>
      <c r="S339" s="489">
        <f t="shared" si="91"/>
        <v>202.517</v>
      </c>
    </row>
    <row r="340" spans="1:19" s="341" customFormat="1" ht="63">
      <c r="A340" s="283"/>
      <c r="B340" s="342" t="s">
        <v>175</v>
      </c>
      <c r="C340" s="311" t="s">
        <v>290</v>
      </c>
      <c r="D340" s="348">
        <v>4</v>
      </c>
      <c r="E340" s="343" t="s">
        <v>89</v>
      </c>
      <c r="F340" s="268">
        <v>4048</v>
      </c>
      <c r="G340" s="529">
        <f t="shared" si="93"/>
        <v>4098.9440800000002</v>
      </c>
      <c r="H340" s="268">
        <f t="shared" si="94"/>
        <v>16395.776320000001</v>
      </c>
      <c r="I340" s="544">
        <v>1012</v>
      </c>
      <c r="J340" s="268">
        <f t="shared" si="95"/>
        <v>1024.7360200000001</v>
      </c>
      <c r="K340" s="268">
        <f t="shared" si="96"/>
        <v>4098.9440800000002</v>
      </c>
      <c r="L340" s="268">
        <f t="shared" si="92"/>
        <v>20494.720400000002</v>
      </c>
      <c r="M340" s="346"/>
      <c r="N340" s="242"/>
      <c r="O340" s="525">
        <v>1.2585000000000001E-2</v>
      </c>
      <c r="P340" s="489">
        <f t="shared" si="88"/>
        <v>4048</v>
      </c>
      <c r="Q340" s="489">
        <f t="shared" si="89"/>
        <v>4098.9440800000002</v>
      </c>
      <c r="R340" s="489">
        <f t="shared" si="90"/>
        <v>1012</v>
      </c>
      <c r="S340" s="489">
        <f t="shared" si="91"/>
        <v>1024.7360200000001</v>
      </c>
    </row>
    <row r="341" spans="1:19" s="341" customFormat="1" ht="63">
      <c r="A341" s="283"/>
      <c r="B341" s="342" t="s">
        <v>176</v>
      </c>
      <c r="C341" s="311" t="s">
        <v>291</v>
      </c>
      <c r="D341" s="548">
        <v>11</v>
      </c>
      <c r="E341" s="343" t="s">
        <v>89</v>
      </c>
      <c r="F341" s="268">
        <v>2496</v>
      </c>
      <c r="G341" s="529">
        <f t="shared" si="93"/>
        <v>2527.4121599999999</v>
      </c>
      <c r="H341" s="268">
        <f t="shared" si="94"/>
        <v>27801.533759999998</v>
      </c>
      <c r="I341" s="544">
        <v>642</v>
      </c>
      <c r="J341" s="268">
        <f t="shared" si="95"/>
        <v>650.07956999999999</v>
      </c>
      <c r="K341" s="268">
        <f t="shared" si="96"/>
        <v>7150.8752699999995</v>
      </c>
      <c r="L341" s="268">
        <f t="shared" si="92"/>
        <v>34952.409029999995</v>
      </c>
      <c r="M341" s="346"/>
      <c r="N341" s="242"/>
      <c r="O341" s="525">
        <v>1.2585000000000001E-2</v>
      </c>
      <c r="P341" s="489">
        <f t="shared" si="88"/>
        <v>2496</v>
      </c>
      <c r="Q341" s="489">
        <f t="shared" si="89"/>
        <v>2527.4121599999999</v>
      </c>
      <c r="R341" s="489">
        <f t="shared" si="90"/>
        <v>642</v>
      </c>
      <c r="S341" s="489">
        <f t="shared" si="91"/>
        <v>650.07956999999999</v>
      </c>
    </row>
    <row r="342" spans="1:19" s="341" customFormat="1" ht="63">
      <c r="A342" s="283"/>
      <c r="B342" s="342" t="s">
        <v>178</v>
      </c>
      <c r="C342" s="311" t="s">
        <v>293</v>
      </c>
      <c r="D342" s="348">
        <v>1</v>
      </c>
      <c r="E342" s="343" t="s">
        <v>89</v>
      </c>
      <c r="F342" s="268">
        <v>7360</v>
      </c>
      <c r="G342" s="529">
        <f t="shared" si="93"/>
        <v>7452.6256000000003</v>
      </c>
      <c r="H342" s="268">
        <f t="shared" si="94"/>
        <v>7452.6256000000003</v>
      </c>
      <c r="I342" s="544">
        <v>1840</v>
      </c>
      <c r="J342" s="268">
        <f t="shared" si="95"/>
        <v>1863.1564000000001</v>
      </c>
      <c r="K342" s="268">
        <f t="shared" si="96"/>
        <v>1863.1564000000001</v>
      </c>
      <c r="L342" s="268">
        <f t="shared" si="92"/>
        <v>9315.7820000000011</v>
      </c>
      <c r="M342" s="346"/>
      <c r="N342" s="242"/>
      <c r="O342" s="525">
        <v>1.2585000000000001E-2</v>
      </c>
      <c r="P342" s="489">
        <f t="shared" si="88"/>
        <v>7360</v>
      </c>
      <c r="Q342" s="489">
        <f t="shared" si="89"/>
        <v>7452.6256000000003</v>
      </c>
      <c r="R342" s="489">
        <f t="shared" si="90"/>
        <v>1840</v>
      </c>
      <c r="S342" s="489">
        <f t="shared" si="91"/>
        <v>1863.1564000000001</v>
      </c>
    </row>
    <row r="343" spans="1:19" s="341" customFormat="1" ht="42">
      <c r="A343" s="283"/>
      <c r="B343" s="342" t="s">
        <v>194</v>
      </c>
      <c r="C343" s="311" t="s">
        <v>417</v>
      </c>
      <c r="D343" s="268">
        <v>12</v>
      </c>
      <c r="E343" s="343" t="s">
        <v>89</v>
      </c>
      <c r="F343" s="268">
        <v>3747</v>
      </c>
      <c r="G343" s="529">
        <f t="shared" si="93"/>
        <v>3794.1559950000001</v>
      </c>
      <c r="H343" s="268">
        <f t="shared" si="94"/>
        <v>45529.871939999997</v>
      </c>
      <c r="I343" s="544">
        <v>395</v>
      </c>
      <c r="J343" s="268">
        <f t="shared" si="95"/>
        <v>399.97107499999998</v>
      </c>
      <c r="K343" s="268">
        <f t="shared" si="96"/>
        <v>4799.6529</v>
      </c>
      <c r="L343" s="268">
        <f t="shared" si="92"/>
        <v>50329.524839999998</v>
      </c>
      <c r="M343" s="346"/>
      <c r="N343" s="242"/>
      <c r="O343" s="525">
        <v>1.2585000000000001E-2</v>
      </c>
      <c r="P343" s="489">
        <f t="shared" si="88"/>
        <v>3747</v>
      </c>
      <c r="Q343" s="489">
        <f t="shared" si="89"/>
        <v>3794.1559950000001</v>
      </c>
      <c r="R343" s="489">
        <f t="shared" si="90"/>
        <v>395</v>
      </c>
      <c r="S343" s="489">
        <f t="shared" si="91"/>
        <v>399.97107499999998</v>
      </c>
    </row>
    <row r="344" spans="1:19" s="341" customFormat="1" ht="42">
      <c r="A344" s="283"/>
      <c r="B344" s="342" t="s">
        <v>195</v>
      </c>
      <c r="C344" s="311" t="s">
        <v>418</v>
      </c>
      <c r="D344" s="268">
        <v>1</v>
      </c>
      <c r="E344" s="343" t="s">
        <v>89</v>
      </c>
      <c r="F344" s="486">
        <v>6628</v>
      </c>
      <c r="G344" s="529">
        <f t="shared" si="93"/>
        <v>6711.41338</v>
      </c>
      <c r="H344" s="268">
        <f t="shared" si="94"/>
        <v>6711.41338</v>
      </c>
      <c r="I344" s="544">
        <v>707</v>
      </c>
      <c r="J344" s="268">
        <f t="shared" si="95"/>
        <v>715.89759500000002</v>
      </c>
      <c r="K344" s="268">
        <f t="shared" si="96"/>
        <v>715.89759500000002</v>
      </c>
      <c r="L344" s="268">
        <f t="shared" si="92"/>
        <v>7427.3109750000003</v>
      </c>
      <c r="M344" s="346"/>
      <c r="N344" s="242"/>
      <c r="O344" s="525">
        <v>1.2585000000000001E-2</v>
      </c>
      <c r="P344" s="489">
        <f t="shared" si="88"/>
        <v>6628</v>
      </c>
      <c r="Q344" s="489">
        <f t="shared" si="89"/>
        <v>6711.41338</v>
      </c>
      <c r="R344" s="489">
        <f t="shared" si="90"/>
        <v>707</v>
      </c>
      <c r="S344" s="489">
        <f t="shared" si="91"/>
        <v>715.89759500000002</v>
      </c>
    </row>
    <row r="345" spans="1:19" s="341" customFormat="1">
      <c r="A345" s="283" t="s">
        <v>434</v>
      </c>
      <c r="B345" s="342" t="s">
        <v>145</v>
      </c>
      <c r="C345" s="311" t="s">
        <v>236</v>
      </c>
      <c r="D345" s="268">
        <v>2</v>
      </c>
      <c r="E345" s="343" t="s">
        <v>89</v>
      </c>
      <c r="F345" s="268">
        <v>17343</v>
      </c>
      <c r="G345" s="529">
        <f t="shared" si="93"/>
        <v>17561.261654999998</v>
      </c>
      <c r="H345" s="268">
        <f t="shared" si="94"/>
        <v>35122.523309999997</v>
      </c>
      <c r="I345" s="544">
        <v>1500</v>
      </c>
      <c r="J345" s="268">
        <f t="shared" si="95"/>
        <v>1518.8775000000001</v>
      </c>
      <c r="K345" s="268">
        <f t="shared" si="96"/>
        <v>3037.7550000000001</v>
      </c>
      <c r="L345" s="268">
        <f t="shared" si="92"/>
        <v>38160.278309999994</v>
      </c>
      <c r="M345" s="346"/>
      <c r="N345" s="242"/>
      <c r="O345" s="525">
        <v>1.2585000000000001E-2</v>
      </c>
      <c r="P345" s="489">
        <f t="shared" si="88"/>
        <v>17343</v>
      </c>
      <c r="Q345" s="489">
        <f t="shared" si="89"/>
        <v>17561.261654999998</v>
      </c>
      <c r="R345" s="489">
        <f t="shared" si="90"/>
        <v>1500</v>
      </c>
      <c r="S345" s="489">
        <f t="shared" si="91"/>
        <v>1518.8775000000001</v>
      </c>
    </row>
    <row r="346" spans="1:19" s="341" customFormat="1" ht="63">
      <c r="A346" s="283"/>
      <c r="B346" s="342" t="s">
        <v>146</v>
      </c>
      <c r="C346" s="311" t="s">
        <v>270</v>
      </c>
      <c r="D346" s="268">
        <v>1</v>
      </c>
      <c r="E346" s="343" t="s">
        <v>89</v>
      </c>
      <c r="F346" s="268">
        <v>13540</v>
      </c>
      <c r="G346" s="529">
        <f t="shared" si="93"/>
        <v>13710.400900000001</v>
      </c>
      <c r="H346" s="268">
        <f t="shared" si="94"/>
        <v>13710.400900000001</v>
      </c>
      <c r="I346" s="544">
        <v>2018</v>
      </c>
      <c r="J346" s="268">
        <f t="shared" si="95"/>
        <v>2043.39653</v>
      </c>
      <c r="K346" s="268">
        <f t="shared" si="96"/>
        <v>2043.39653</v>
      </c>
      <c r="L346" s="268">
        <f t="shared" si="92"/>
        <v>15753.797430000001</v>
      </c>
      <c r="M346" s="346"/>
      <c r="N346" s="242"/>
      <c r="O346" s="525">
        <v>1.2585000000000001E-2</v>
      </c>
      <c r="P346" s="489">
        <f t="shared" si="88"/>
        <v>13540</v>
      </c>
      <c r="Q346" s="489">
        <f t="shared" si="89"/>
        <v>13710.400900000001</v>
      </c>
      <c r="R346" s="489">
        <f t="shared" si="90"/>
        <v>2018</v>
      </c>
      <c r="S346" s="489">
        <f t="shared" si="91"/>
        <v>2043.39653</v>
      </c>
    </row>
    <row r="347" spans="1:19" s="341" customFormat="1" ht="63">
      <c r="A347" s="283"/>
      <c r="B347" s="342" t="s">
        <v>147</v>
      </c>
      <c r="C347" s="311" t="s">
        <v>271</v>
      </c>
      <c r="D347" s="268">
        <v>11</v>
      </c>
      <c r="E347" s="343" t="s">
        <v>89</v>
      </c>
      <c r="F347" s="268">
        <v>11578</v>
      </c>
      <c r="G347" s="529">
        <f t="shared" si="93"/>
        <v>11723.709129999999</v>
      </c>
      <c r="H347" s="268">
        <f t="shared" si="94"/>
        <v>128960.80042999999</v>
      </c>
      <c r="I347" s="544">
        <v>1682</v>
      </c>
      <c r="J347" s="268">
        <f t="shared" si="95"/>
        <v>1703.16797</v>
      </c>
      <c r="K347" s="268">
        <f t="shared" si="96"/>
        <v>18734.847669999999</v>
      </c>
      <c r="L347" s="268">
        <f t="shared" si="92"/>
        <v>147695.64809999999</v>
      </c>
      <c r="M347" s="346"/>
      <c r="N347" s="242"/>
      <c r="O347" s="525">
        <v>1.2585000000000001E-2</v>
      </c>
      <c r="P347" s="489">
        <f t="shared" si="88"/>
        <v>11578</v>
      </c>
      <c r="Q347" s="489">
        <f t="shared" si="89"/>
        <v>11723.709129999999</v>
      </c>
      <c r="R347" s="489">
        <f t="shared" si="90"/>
        <v>1682</v>
      </c>
      <c r="S347" s="489">
        <f t="shared" si="91"/>
        <v>1703.16797</v>
      </c>
    </row>
    <row r="348" spans="1:19" s="341" customFormat="1">
      <c r="A348" s="283"/>
      <c r="B348" s="342" t="s">
        <v>78</v>
      </c>
      <c r="C348" s="311" t="s">
        <v>477</v>
      </c>
      <c r="D348" s="268">
        <v>11</v>
      </c>
      <c r="E348" s="343" t="s">
        <v>89</v>
      </c>
      <c r="F348" s="268">
        <v>2280</v>
      </c>
      <c r="G348" s="529">
        <f t="shared" si="93"/>
        <v>2308.6938</v>
      </c>
      <c r="H348" s="268">
        <f t="shared" si="94"/>
        <v>25395.631799999999</v>
      </c>
      <c r="I348" s="544">
        <v>570</v>
      </c>
      <c r="J348" s="268">
        <f t="shared" si="95"/>
        <v>577.17345</v>
      </c>
      <c r="K348" s="268">
        <f t="shared" si="96"/>
        <v>6348.9079499999998</v>
      </c>
      <c r="L348" s="268">
        <f t="shared" si="92"/>
        <v>31744.53975</v>
      </c>
      <c r="M348" s="346"/>
      <c r="N348" s="242"/>
      <c r="O348" s="525">
        <v>1.2585000000000001E-2</v>
      </c>
      <c r="P348" s="489">
        <f t="shared" si="88"/>
        <v>2280</v>
      </c>
      <c r="Q348" s="489">
        <f t="shared" si="89"/>
        <v>2308.6938</v>
      </c>
      <c r="R348" s="489">
        <f t="shared" si="90"/>
        <v>570</v>
      </c>
      <c r="S348" s="489">
        <f t="shared" si="91"/>
        <v>577.17345</v>
      </c>
    </row>
    <row r="349" spans="1:19" ht="42">
      <c r="A349" s="257"/>
      <c r="B349" s="342" t="s">
        <v>162</v>
      </c>
      <c r="C349" s="265" t="s">
        <v>489</v>
      </c>
      <c r="D349" s="547">
        <v>10</v>
      </c>
      <c r="E349" s="343" t="s">
        <v>89</v>
      </c>
      <c r="F349" s="486">
        <v>12816</v>
      </c>
      <c r="G349" s="529">
        <f t="shared" si="93"/>
        <v>12977.289360000001</v>
      </c>
      <c r="H349" s="268">
        <f t="shared" si="94"/>
        <v>129772.89360000001</v>
      </c>
      <c r="I349" s="544">
        <v>711</v>
      </c>
      <c r="J349" s="268">
        <f t="shared" si="95"/>
        <v>719.94793500000003</v>
      </c>
      <c r="K349" s="268">
        <f t="shared" si="96"/>
        <v>7199.4793500000005</v>
      </c>
      <c r="L349" s="268">
        <f t="shared" si="92"/>
        <v>136972.37295000002</v>
      </c>
      <c r="M349" s="346"/>
      <c r="N349" s="242"/>
      <c r="O349" s="525">
        <v>1.2585000000000001E-2</v>
      </c>
      <c r="P349" s="489">
        <f t="shared" ref="P349:P412" si="97">F349</f>
        <v>12816</v>
      </c>
      <c r="Q349" s="489">
        <f t="shared" ref="Q349:Q412" si="98">O349*P349+P349</f>
        <v>12977.289360000001</v>
      </c>
      <c r="R349" s="489">
        <f t="shared" ref="R349:R412" si="99">I349</f>
        <v>711</v>
      </c>
      <c r="S349" s="489">
        <f t="shared" ref="S349:S412" si="100">R349*O349+R349</f>
        <v>719.94793500000003</v>
      </c>
    </row>
    <row r="350" spans="1:19" ht="63">
      <c r="A350" s="267"/>
      <c r="B350" s="580" t="s">
        <v>163</v>
      </c>
      <c r="C350" s="265" t="s">
        <v>490</v>
      </c>
      <c r="D350" s="547">
        <v>9</v>
      </c>
      <c r="E350" s="343" t="s">
        <v>89</v>
      </c>
      <c r="F350" s="486">
        <v>12656</v>
      </c>
      <c r="G350" s="529">
        <f t="shared" si="93"/>
        <v>12815.27576</v>
      </c>
      <c r="H350" s="268">
        <f t="shared" si="94"/>
        <v>115337.48184000001</v>
      </c>
      <c r="I350" s="544">
        <v>711</v>
      </c>
      <c r="J350" s="268">
        <f t="shared" si="95"/>
        <v>719.94793500000003</v>
      </c>
      <c r="K350" s="268">
        <f t="shared" si="96"/>
        <v>6479.5314150000004</v>
      </c>
      <c r="L350" s="268">
        <f t="shared" si="92"/>
        <v>121817.01325500001</v>
      </c>
      <c r="M350" s="346"/>
      <c r="N350" s="242"/>
      <c r="O350" s="525">
        <v>1.2585000000000001E-2</v>
      </c>
      <c r="P350" s="489">
        <f t="shared" si="97"/>
        <v>12656</v>
      </c>
      <c r="Q350" s="489">
        <f t="shared" si="98"/>
        <v>12815.27576</v>
      </c>
      <c r="R350" s="489">
        <f t="shared" si="99"/>
        <v>711</v>
      </c>
      <c r="S350" s="489">
        <f t="shared" si="100"/>
        <v>719.94793500000003</v>
      </c>
    </row>
    <row r="351" spans="1:19" ht="63">
      <c r="A351" s="267"/>
      <c r="B351" s="582"/>
      <c r="C351" s="265" t="s">
        <v>491</v>
      </c>
      <c r="D351" s="348">
        <v>1</v>
      </c>
      <c r="E351" s="343" t="s">
        <v>89</v>
      </c>
      <c r="F351" s="486">
        <v>12416</v>
      </c>
      <c r="G351" s="529">
        <f t="shared" si="93"/>
        <v>12572.255359999999</v>
      </c>
      <c r="H351" s="268">
        <f t="shared" si="94"/>
        <v>12572.255359999999</v>
      </c>
      <c r="I351" s="544">
        <v>711</v>
      </c>
      <c r="J351" s="268">
        <f t="shared" si="95"/>
        <v>719.94793500000003</v>
      </c>
      <c r="K351" s="268">
        <f t="shared" si="96"/>
        <v>719.94793500000003</v>
      </c>
      <c r="L351" s="268">
        <f t="shared" si="92"/>
        <v>13292.203294999999</v>
      </c>
      <c r="M351" s="346"/>
      <c r="N351" s="242"/>
      <c r="O351" s="525">
        <v>1.2585000000000001E-2</v>
      </c>
      <c r="P351" s="489">
        <f t="shared" si="97"/>
        <v>12416</v>
      </c>
      <c r="Q351" s="489">
        <f t="shared" si="98"/>
        <v>12572.255359999999</v>
      </c>
      <c r="R351" s="489">
        <f t="shared" si="99"/>
        <v>711</v>
      </c>
      <c r="S351" s="489">
        <f t="shared" si="100"/>
        <v>719.94793500000003</v>
      </c>
    </row>
    <row r="352" spans="1:19" ht="63">
      <c r="A352" s="267"/>
      <c r="B352" s="580" t="s">
        <v>164</v>
      </c>
      <c r="C352" s="265" t="s">
        <v>492</v>
      </c>
      <c r="D352" s="547">
        <v>9</v>
      </c>
      <c r="E352" s="343" t="s">
        <v>89</v>
      </c>
      <c r="F352" s="486">
        <v>12241</v>
      </c>
      <c r="G352" s="529">
        <f t="shared" si="93"/>
        <v>12395.052985</v>
      </c>
      <c r="H352" s="268">
        <f t="shared" si="94"/>
        <v>111555.476865</v>
      </c>
      <c r="I352" s="544">
        <v>670</v>
      </c>
      <c r="J352" s="268">
        <f t="shared" si="95"/>
        <v>678.43195000000003</v>
      </c>
      <c r="K352" s="268">
        <f t="shared" si="96"/>
        <v>6105.8875500000004</v>
      </c>
      <c r="L352" s="268">
        <f t="shared" si="92"/>
        <v>117661.364415</v>
      </c>
      <c r="M352" s="346"/>
      <c r="N352" s="242"/>
      <c r="O352" s="525">
        <v>1.2585000000000001E-2</v>
      </c>
      <c r="P352" s="489">
        <f t="shared" si="97"/>
        <v>12241</v>
      </c>
      <c r="Q352" s="489">
        <f t="shared" si="98"/>
        <v>12395.052985</v>
      </c>
      <c r="R352" s="489">
        <f t="shared" si="99"/>
        <v>670</v>
      </c>
      <c r="S352" s="489">
        <f t="shared" si="100"/>
        <v>678.43195000000003</v>
      </c>
    </row>
    <row r="353" spans="1:79" ht="42">
      <c r="A353" s="267"/>
      <c r="B353" s="581"/>
      <c r="C353" s="265" t="s">
        <v>414</v>
      </c>
      <c r="D353" s="348">
        <v>1</v>
      </c>
      <c r="E353" s="343" t="s">
        <v>89</v>
      </c>
      <c r="F353" s="486">
        <v>12428.5</v>
      </c>
      <c r="G353" s="529">
        <f t="shared" si="93"/>
        <v>12584.912672500001</v>
      </c>
      <c r="H353" s="268">
        <f t="shared" si="94"/>
        <v>12584.912672500001</v>
      </c>
      <c r="I353" s="544">
        <v>670</v>
      </c>
      <c r="J353" s="268">
        <f t="shared" si="95"/>
        <v>678.43195000000003</v>
      </c>
      <c r="K353" s="268">
        <f t="shared" si="96"/>
        <v>678.43195000000003</v>
      </c>
      <c r="L353" s="268">
        <f t="shared" si="92"/>
        <v>13263.344622500001</v>
      </c>
      <c r="M353" s="346"/>
      <c r="N353" s="242"/>
      <c r="O353" s="525">
        <v>1.2585000000000001E-2</v>
      </c>
      <c r="P353" s="489">
        <f t="shared" si="97"/>
        <v>12428.5</v>
      </c>
      <c r="Q353" s="489">
        <f t="shared" si="98"/>
        <v>12584.912672500001</v>
      </c>
      <c r="R353" s="489">
        <f t="shared" si="99"/>
        <v>670</v>
      </c>
      <c r="S353" s="489">
        <f t="shared" si="100"/>
        <v>678.43195000000003</v>
      </c>
    </row>
    <row r="354" spans="1:79" s="341" customFormat="1">
      <c r="A354" s="267"/>
      <c r="B354" s="342" t="s">
        <v>166</v>
      </c>
      <c r="C354" s="265" t="s">
        <v>432</v>
      </c>
      <c r="D354" s="348">
        <v>2</v>
      </c>
      <c r="E354" s="343" t="s">
        <v>89</v>
      </c>
      <c r="F354" s="268">
        <v>8335</v>
      </c>
      <c r="G354" s="529">
        <f t="shared" si="93"/>
        <v>8439.8959749999995</v>
      </c>
      <c r="H354" s="268">
        <f t="shared" si="94"/>
        <v>16879.791949999999</v>
      </c>
      <c r="I354" s="544">
        <v>609</v>
      </c>
      <c r="J354" s="268">
        <f t="shared" si="95"/>
        <v>616.664265</v>
      </c>
      <c r="K354" s="268">
        <f t="shared" si="96"/>
        <v>1233.32853</v>
      </c>
      <c r="L354" s="268">
        <f t="shared" si="92"/>
        <v>18113.120479999998</v>
      </c>
      <c r="M354" s="346"/>
      <c r="N354" s="242"/>
      <c r="O354" s="525">
        <v>1.2585000000000001E-2</v>
      </c>
      <c r="P354" s="489">
        <f t="shared" si="97"/>
        <v>8335</v>
      </c>
      <c r="Q354" s="489">
        <f t="shared" si="98"/>
        <v>8439.8959749999995</v>
      </c>
      <c r="R354" s="489">
        <f t="shared" si="99"/>
        <v>609</v>
      </c>
      <c r="S354" s="489">
        <f t="shared" si="100"/>
        <v>616.664265</v>
      </c>
    </row>
    <row r="355" spans="1:79" s="341" customFormat="1" ht="42">
      <c r="A355" s="267"/>
      <c r="B355" s="342" t="s">
        <v>342</v>
      </c>
      <c r="C355" s="265" t="s">
        <v>343</v>
      </c>
      <c r="D355" s="348">
        <v>11</v>
      </c>
      <c r="E355" s="343" t="s">
        <v>89</v>
      </c>
      <c r="F355" s="268">
        <v>16324</v>
      </c>
      <c r="G355" s="529">
        <f t="shared" si="93"/>
        <v>16529.437539999999</v>
      </c>
      <c r="H355" s="268">
        <f t="shared" si="94"/>
        <v>181823.81293999997</v>
      </c>
      <c r="I355" s="544">
        <v>1800</v>
      </c>
      <c r="J355" s="268">
        <f t="shared" si="95"/>
        <v>1822.653</v>
      </c>
      <c r="K355" s="268">
        <f t="shared" si="96"/>
        <v>20049.183000000001</v>
      </c>
      <c r="L355" s="268">
        <f t="shared" si="92"/>
        <v>201872.99593999996</v>
      </c>
      <c r="M355" s="346"/>
      <c r="N355" s="242"/>
      <c r="O355" s="525">
        <v>1.2585000000000001E-2</v>
      </c>
      <c r="P355" s="489">
        <f t="shared" si="97"/>
        <v>16324</v>
      </c>
      <c r="Q355" s="489">
        <f t="shared" si="98"/>
        <v>16529.437539999999</v>
      </c>
      <c r="R355" s="489">
        <f t="shared" si="99"/>
        <v>1800</v>
      </c>
      <c r="S355" s="489">
        <f t="shared" si="100"/>
        <v>1822.653</v>
      </c>
    </row>
    <row r="356" spans="1:79" s="341" customFormat="1" ht="42">
      <c r="A356" s="283" t="s">
        <v>433</v>
      </c>
      <c r="B356" s="342" t="s">
        <v>169</v>
      </c>
      <c r="C356" s="311" t="s">
        <v>412</v>
      </c>
      <c r="D356" s="268">
        <v>11</v>
      </c>
      <c r="E356" s="343" t="s">
        <v>89</v>
      </c>
      <c r="F356" s="268">
        <v>6296</v>
      </c>
      <c r="G356" s="529">
        <f t="shared" si="93"/>
        <v>6375.2351600000002</v>
      </c>
      <c r="H356" s="268">
        <f t="shared" si="94"/>
        <v>70127.586760000006</v>
      </c>
      <c r="I356" s="544">
        <v>1574</v>
      </c>
      <c r="J356" s="268">
        <f t="shared" si="95"/>
        <v>1593.80879</v>
      </c>
      <c r="K356" s="268">
        <f t="shared" si="96"/>
        <v>17531.896690000001</v>
      </c>
      <c r="L356" s="268">
        <f t="shared" si="92"/>
        <v>87659.48345</v>
      </c>
      <c r="M356" s="346"/>
      <c r="N356" s="242"/>
      <c r="O356" s="525">
        <v>1.2585000000000001E-2</v>
      </c>
      <c r="P356" s="489">
        <f t="shared" si="97"/>
        <v>6296</v>
      </c>
      <c r="Q356" s="489">
        <f t="shared" si="98"/>
        <v>6375.2351600000002</v>
      </c>
      <c r="R356" s="489">
        <f t="shared" si="99"/>
        <v>1574</v>
      </c>
      <c r="S356" s="489">
        <f t="shared" si="100"/>
        <v>1593.80879</v>
      </c>
    </row>
    <row r="357" spans="1:79" s="341" customFormat="1">
      <c r="A357" s="283"/>
      <c r="B357" s="342" t="s">
        <v>78</v>
      </c>
      <c r="C357" s="311" t="s">
        <v>479</v>
      </c>
      <c r="D357" s="268">
        <v>11</v>
      </c>
      <c r="E357" s="343" t="s">
        <v>89</v>
      </c>
      <c r="F357" s="268">
        <v>1440</v>
      </c>
      <c r="G357" s="529">
        <f t="shared" si="93"/>
        <v>1458.1224</v>
      </c>
      <c r="H357" s="268">
        <f t="shared" si="94"/>
        <v>16039.3464</v>
      </c>
      <c r="I357" s="544">
        <v>360</v>
      </c>
      <c r="J357" s="268">
        <f t="shared" si="95"/>
        <v>364.53059999999999</v>
      </c>
      <c r="K357" s="268">
        <f t="shared" si="96"/>
        <v>4009.8366000000001</v>
      </c>
      <c r="L357" s="268">
        <f t="shared" si="92"/>
        <v>20049.183000000001</v>
      </c>
      <c r="M357" s="346"/>
      <c r="N357" s="242"/>
      <c r="O357" s="525">
        <v>1.2585000000000001E-2</v>
      </c>
      <c r="P357" s="489">
        <f t="shared" si="97"/>
        <v>1440</v>
      </c>
      <c r="Q357" s="489">
        <f t="shared" si="98"/>
        <v>1458.1224</v>
      </c>
      <c r="R357" s="489">
        <f t="shared" si="99"/>
        <v>360</v>
      </c>
      <c r="S357" s="489">
        <f t="shared" si="100"/>
        <v>364.53059999999999</v>
      </c>
    </row>
    <row r="358" spans="1:79" s="341" customFormat="1" ht="63">
      <c r="A358" s="283"/>
      <c r="B358" s="342" t="s">
        <v>170</v>
      </c>
      <c r="C358" s="311" t="s">
        <v>285</v>
      </c>
      <c r="D358" s="268">
        <v>1</v>
      </c>
      <c r="E358" s="343" t="s">
        <v>89</v>
      </c>
      <c r="F358" s="268">
        <v>12896</v>
      </c>
      <c r="G358" s="529">
        <f t="shared" si="93"/>
        <v>13058.29616</v>
      </c>
      <c r="H358" s="268">
        <f t="shared" si="94"/>
        <v>13058.29616</v>
      </c>
      <c r="I358" s="544">
        <v>3224</v>
      </c>
      <c r="J358" s="268">
        <f t="shared" si="95"/>
        <v>3264.57404</v>
      </c>
      <c r="K358" s="268">
        <f t="shared" si="96"/>
        <v>3264.57404</v>
      </c>
      <c r="L358" s="268">
        <f t="shared" si="92"/>
        <v>16322.870199999999</v>
      </c>
      <c r="M358" s="346"/>
      <c r="N358" s="242"/>
      <c r="O358" s="525">
        <v>1.2585000000000001E-2</v>
      </c>
      <c r="P358" s="489">
        <f t="shared" si="97"/>
        <v>12896</v>
      </c>
      <c r="Q358" s="489">
        <f t="shared" si="98"/>
        <v>13058.29616</v>
      </c>
      <c r="R358" s="489">
        <f t="shared" si="99"/>
        <v>3224</v>
      </c>
      <c r="S358" s="489">
        <f t="shared" si="100"/>
        <v>3264.57404</v>
      </c>
    </row>
    <row r="359" spans="1:79" s="341" customFormat="1" ht="63">
      <c r="A359" s="283"/>
      <c r="B359" s="342" t="s">
        <v>175</v>
      </c>
      <c r="C359" s="311" t="s">
        <v>290</v>
      </c>
      <c r="D359" s="348">
        <v>4</v>
      </c>
      <c r="E359" s="343" t="s">
        <v>89</v>
      </c>
      <c r="F359" s="268">
        <v>4048</v>
      </c>
      <c r="G359" s="529">
        <f t="shared" si="93"/>
        <v>4098.9440800000002</v>
      </c>
      <c r="H359" s="268">
        <f t="shared" si="94"/>
        <v>16395.776320000001</v>
      </c>
      <c r="I359" s="544">
        <v>1012</v>
      </c>
      <c r="J359" s="268">
        <f t="shared" si="95"/>
        <v>1024.7360200000001</v>
      </c>
      <c r="K359" s="268">
        <f t="shared" si="96"/>
        <v>4098.9440800000002</v>
      </c>
      <c r="L359" s="268">
        <f t="shared" si="92"/>
        <v>20494.720400000002</v>
      </c>
      <c r="M359" s="346"/>
      <c r="N359" s="242"/>
      <c r="O359" s="525">
        <v>1.2585000000000001E-2</v>
      </c>
      <c r="P359" s="489">
        <f t="shared" si="97"/>
        <v>4048</v>
      </c>
      <c r="Q359" s="489">
        <f t="shared" si="98"/>
        <v>4098.9440800000002</v>
      </c>
      <c r="R359" s="489">
        <f t="shared" si="99"/>
        <v>1012</v>
      </c>
      <c r="S359" s="489">
        <f t="shared" si="100"/>
        <v>1024.7360200000001</v>
      </c>
    </row>
    <row r="360" spans="1:79" s="341" customFormat="1" ht="63">
      <c r="A360" s="283"/>
      <c r="B360" s="342" t="s">
        <v>176</v>
      </c>
      <c r="C360" s="311" t="s">
        <v>291</v>
      </c>
      <c r="D360" s="548">
        <v>10</v>
      </c>
      <c r="E360" s="343" t="s">
        <v>89</v>
      </c>
      <c r="F360" s="268">
        <v>2496</v>
      </c>
      <c r="G360" s="529">
        <f t="shared" si="93"/>
        <v>2527.4121599999999</v>
      </c>
      <c r="H360" s="268">
        <f t="shared" si="94"/>
        <v>25274.121599999999</v>
      </c>
      <c r="I360" s="544">
        <v>642</v>
      </c>
      <c r="J360" s="268">
        <f t="shared" si="95"/>
        <v>650.07956999999999</v>
      </c>
      <c r="K360" s="268">
        <f t="shared" si="96"/>
        <v>6500.7956999999997</v>
      </c>
      <c r="L360" s="268">
        <f>K360+H360</f>
        <v>31774.917299999997</v>
      </c>
      <c r="M360" s="346"/>
      <c r="N360" s="242"/>
      <c r="O360" s="525">
        <v>1.2585000000000001E-2</v>
      </c>
      <c r="P360" s="489">
        <f t="shared" si="97"/>
        <v>2496</v>
      </c>
      <c r="Q360" s="489">
        <f t="shared" si="98"/>
        <v>2527.4121599999999</v>
      </c>
      <c r="R360" s="489">
        <f t="shared" si="99"/>
        <v>642</v>
      </c>
      <c r="S360" s="489">
        <f t="shared" si="100"/>
        <v>650.07956999999999</v>
      </c>
    </row>
    <row r="361" spans="1:79" s="341" customFormat="1" ht="63">
      <c r="A361" s="283"/>
      <c r="B361" s="342" t="s">
        <v>178</v>
      </c>
      <c r="C361" s="311" t="s">
        <v>293</v>
      </c>
      <c r="D361" s="348">
        <v>1</v>
      </c>
      <c r="E361" s="343" t="s">
        <v>89</v>
      </c>
      <c r="F361" s="268">
        <v>7360</v>
      </c>
      <c r="G361" s="529">
        <f t="shared" si="93"/>
        <v>7452.6256000000003</v>
      </c>
      <c r="H361" s="268">
        <f t="shared" si="94"/>
        <v>7452.6256000000003</v>
      </c>
      <c r="I361" s="544">
        <v>1840</v>
      </c>
      <c r="J361" s="268">
        <f t="shared" si="95"/>
        <v>1863.1564000000001</v>
      </c>
      <c r="K361" s="268">
        <f t="shared" si="96"/>
        <v>1863.1564000000001</v>
      </c>
      <c r="L361" s="268">
        <f>K361+H361</f>
        <v>9315.7820000000011</v>
      </c>
      <c r="M361" s="346"/>
      <c r="N361" s="242"/>
      <c r="O361" s="525">
        <v>1.2585000000000001E-2</v>
      </c>
      <c r="P361" s="489">
        <f t="shared" si="97"/>
        <v>7360</v>
      </c>
      <c r="Q361" s="489">
        <f t="shared" si="98"/>
        <v>7452.6256000000003</v>
      </c>
      <c r="R361" s="489">
        <f t="shared" si="99"/>
        <v>1840</v>
      </c>
      <c r="S361" s="489">
        <f t="shared" si="100"/>
        <v>1863.1564000000001</v>
      </c>
    </row>
    <row r="362" spans="1:79" s="341" customFormat="1" ht="42">
      <c r="A362" s="283"/>
      <c r="B362" s="342" t="s">
        <v>194</v>
      </c>
      <c r="C362" s="311" t="s">
        <v>417</v>
      </c>
      <c r="D362" s="268">
        <v>11</v>
      </c>
      <c r="E362" s="343" t="s">
        <v>89</v>
      </c>
      <c r="F362" s="268">
        <v>3747</v>
      </c>
      <c r="G362" s="529">
        <f t="shared" si="93"/>
        <v>3794.1559950000001</v>
      </c>
      <c r="H362" s="268">
        <f t="shared" si="94"/>
        <v>41735.715945000004</v>
      </c>
      <c r="I362" s="544">
        <v>395</v>
      </c>
      <c r="J362" s="268">
        <f t="shared" si="95"/>
        <v>399.97107499999998</v>
      </c>
      <c r="K362" s="268">
        <f t="shared" si="96"/>
        <v>4399.6818249999997</v>
      </c>
      <c r="L362" s="268">
        <f>K362+H362</f>
        <v>46135.397770000003</v>
      </c>
      <c r="M362" s="346"/>
      <c r="N362" s="242"/>
      <c r="O362" s="525">
        <v>1.2585000000000001E-2</v>
      </c>
      <c r="P362" s="489">
        <f t="shared" si="97"/>
        <v>3747</v>
      </c>
      <c r="Q362" s="489">
        <f t="shared" si="98"/>
        <v>3794.1559950000001</v>
      </c>
      <c r="R362" s="489">
        <f t="shared" si="99"/>
        <v>395</v>
      </c>
      <c r="S362" s="489">
        <f t="shared" si="100"/>
        <v>399.97107499999998</v>
      </c>
    </row>
    <row r="363" spans="1:79" s="341" customFormat="1" ht="42">
      <c r="A363" s="283"/>
      <c r="B363" s="342" t="s">
        <v>195</v>
      </c>
      <c r="C363" s="311" t="s">
        <v>418</v>
      </c>
      <c r="D363" s="268">
        <v>1</v>
      </c>
      <c r="E363" s="343" t="s">
        <v>89</v>
      </c>
      <c r="F363" s="486">
        <v>6628</v>
      </c>
      <c r="G363" s="529">
        <f t="shared" si="93"/>
        <v>6711.41338</v>
      </c>
      <c r="H363" s="268">
        <f t="shared" si="94"/>
        <v>6711.41338</v>
      </c>
      <c r="I363" s="544">
        <v>707</v>
      </c>
      <c r="J363" s="268">
        <f t="shared" si="95"/>
        <v>715.89759500000002</v>
      </c>
      <c r="K363" s="268">
        <f t="shared" si="96"/>
        <v>715.89759500000002</v>
      </c>
      <c r="L363" s="268">
        <f>K363+H363</f>
        <v>7427.3109750000003</v>
      </c>
      <c r="M363" s="346"/>
      <c r="N363" s="242"/>
      <c r="O363" s="525">
        <v>1.2585000000000001E-2</v>
      </c>
      <c r="P363" s="489">
        <f t="shared" si="97"/>
        <v>6628</v>
      </c>
      <c r="Q363" s="489">
        <f t="shared" si="98"/>
        <v>6711.41338</v>
      </c>
      <c r="R363" s="489">
        <f t="shared" si="99"/>
        <v>707</v>
      </c>
      <c r="S363" s="489">
        <f t="shared" si="100"/>
        <v>715.89759500000002</v>
      </c>
    </row>
    <row r="364" spans="1:79" s="341" customFormat="1" ht="42">
      <c r="A364" s="349" t="s">
        <v>435</v>
      </c>
      <c r="B364" s="342" t="s">
        <v>144</v>
      </c>
      <c r="C364" s="311" t="s">
        <v>237</v>
      </c>
      <c r="D364" s="268">
        <v>1</v>
      </c>
      <c r="E364" s="343" t="s">
        <v>89</v>
      </c>
      <c r="F364" s="268">
        <v>16143</v>
      </c>
      <c r="G364" s="529">
        <f t="shared" si="93"/>
        <v>16346.159654999999</v>
      </c>
      <c r="H364" s="268">
        <f t="shared" si="94"/>
        <v>16346.159654999999</v>
      </c>
      <c r="I364" s="544">
        <v>1500</v>
      </c>
      <c r="J364" s="268">
        <f t="shared" si="95"/>
        <v>1518.8775000000001</v>
      </c>
      <c r="K364" s="268">
        <f t="shared" si="96"/>
        <v>1518.8775000000001</v>
      </c>
      <c r="L364" s="268">
        <f>K364+H364</f>
        <v>17865.037154999998</v>
      </c>
      <c r="M364" s="346"/>
      <c r="N364" s="242"/>
      <c r="O364" s="525">
        <v>1.2585000000000001E-2</v>
      </c>
      <c r="P364" s="489">
        <f t="shared" si="97"/>
        <v>16143</v>
      </c>
      <c r="Q364" s="489">
        <f t="shared" si="98"/>
        <v>16346.159654999999</v>
      </c>
      <c r="R364" s="489">
        <f t="shared" si="99"/>
        <v>1500</v>
      </c>
      <c r="S364" s="489">
        <f t="shared" si="100"/>
        <v>1518.8775000000001</v>
      </c>
    </row>
    <row r="365" spans="1:79" s="341" customFormat="1">
      <c r="A365" s="312"/>
      <c r="B365" s="473"/>
      <c r="C365" s="474"/>
      <c r="D365" s="323"/>
      <c r="E365" s="315"/>
      <c r="F365" s="420"/>
      <c r="G365" s="420"/>
      <c r="H365" s="323"/>
      <c r="I365" s="323"/>
      <c r="J365" s="323"/>
      <c r="K365" s="323"/>
      <c r="L365" s="323"/>
      <c r="M365" s="475"/>
      <c r="N365" s="242"/>
      <c r="O365" s="525">
        <v>1.2585000000000001E-2</v>
      </c>
      <c r="P365" s="489">
        <f t="shared" si="97"/>
        <v>0</v>
      </c>
      <c r="Q365" s="489">
        <f t="shared" si="98"/>
        <v>0</v>
      </c>
      <c r="R365" s="489">
        <f t="shared" si="99"/>
        <v>0</v>
      </c>
      <c r="S365" s="489">
        <f t="shared" si="100"/>
        <v>0</v>
      </c>
    </row>
    <row r="366" spans="1:79" s="275" customFormat="1">
      <c r="A366" s="539"/>
      <c r="B366" s="539"/>
      <c r="C366" s="292" t="s">
        <v>91</v>
      </c>
      <c r="D366" s="358"/>
      <c r="E366" s="359"/>
      <c r="F366" s="549"/>
      <c r="G366" s="549"/>
      <c r="H366" s="358">
        <f>SUM(H198:H365)</f>
        <v>10146521.922774998</v>
      </c>
      <c r="I366" s="358"/>
      <c r="J366" s="358"/>
      <c r="K366" s="358">
        <f>SUM(K198:K365)</f>
        <v>1181240.1450150004</v>
      </c>
      <c r="L366" s="358">
        <f>SUM(L198:L365)</f>
        <v>11327762.067790002</v>
      </c>
      <c r="M366" s="476"/>
      <c r="N366" s="295"/>
      <c r="O366" s="525">
        <v>1.2585000000000001E-2</v>
      </c>
      <c r="P366" s="489">
        <f t="shared" si="97"/>
        <v>0</v>
      </c>
      <c r="Q366" s="489">
        <f t="shared" si="98"/>
        <v>0</v>
      </c>
      <c r="R366" s="489">
        <f t="shared" si="99"/>
        <v>0</v>
      </c>
      <c r="S366" s="489">
        <f t="shared" si="100"/>
        <v>0</v>
      </c>
      <c r="T366" s="231"/>
      <c r="U366" s="231"/>
      <c r="V366" s="231"/>
      <c r="W366" s="231"/>
      <c r="X366" s="231"/>
      <c r="Y366" s="231"/>
      <c r="Z366" s="231"/>
      <c r="AA366" s="231"/>
      <c r="AB366" s="231"/>
      <c r="AC366" s="231"/>
      <c r="AD366" s="231"/>
      <c r="AE366" s="231"/>
      <c r="AF366" s="231"/>
      <c r="AG366" s="231"/>
      <c r="AH366" s="231"/>
      <c r="AI366" s="231"/>
      <c r="AJ366" s="231"/>
      <c r="AK366" s="231"/>
      <c r="AL366" s="231"/>
      <c r="AM366" s="231"/>
      <c r="AN366" s="231"/>
      <c r="AO366" s="231"/>
      <c r="AP366" s="231"/>
      <c r="AQ366" s="231"/>
      <c r="AR366" s="231"/>
      <c r="AS366" s="231"/>
      <c r="AT366" s="231"/>
      <c r="AU366" s="231"/>
      <c r="AV366" s="231"/>
      <c r="AW366" s="231"/>
      <c r="AX366" s="231"/>
      <c r="AY366" s="231"/>
      <c r="AZ366" s="231"/>
      <c r="BA366" s="231"/>
      <c r="BB366" s="231"/>
      <c r="BC366" s="231"/>
      <c r="BD366" s="231"/>
      <c r="BE366" s="231"/>
      <c r="BF366" s="231"/>
      <c r="BG366" s="231"/>
      <c r="BH366" s="231"/>
      <c r="BI366" s="231"/>
      <c r="BJ366" s="231"/>
      <c r="BK366" s="231"/>
      <c r="BL366" s="231"/>
      <c r="BM366" s="231"/>
      <c r="BN366" s="231"/>
      <c r="BO366" s="231"/>
      <c r="BP366" s="231"/>
      <c r="BQ366" s="231"/>
      <c r="BR366" s="231"/>
      <c r="BS366" s="231"/>
      <c r="BT366" s="231"/>
      <c r="BU366" s="231"/>
      <c r="BV366" s="231"/>
      <c r="BW366" s="231"/>
      <c r="BX366" s="231"/>
      <c r="BY366" s="231"/>
      <c r="BZ366" s="231"/>
      <c r="CA366" s="231"/>
    </row>
    <row r="367" spans="1:79">
      <c r="A367" s="296">
        <v>2.7</v>
      </c>
      <c r="B367" s="337" t="s">
        <v>92</v>
      </c>
      <c r="C367" s="338"/>
      <c r="D367" s="298"/>
      <c r="E367" s="362"/>
      <c r="F367" s="298"/>
      <c r="G367" s="298"/>
      <c r="H367" s="477"/>
      <c r="I367" s="298"/>
      <c r="J367" s="298"/>
      <c r="K367" s="298"/>
      <c r="L367" s="298"/>
      <c r="M367" s="472"/>
      <c r="N367" s="242"/>
      <c r="O367" s="525">
        <v>1.2585000000000001E-2</v>
      </c>
      <c r="P367" s="489">
        <f t="shared" si="97"/>
        <v>0</v>
      </c>
      <c r="Q367" s="489">
        <f t="shared" si="98"/>
        <v>0</v>
      </c>
      <c r="R367" s="489">
        <f t="shared" si="99"/>
        <v>0</v>
      </c>
      <c r="S367" s="489">
        <f t="shared" si="100"/>
        <v>0</v>
      </c>
    </row>
    <row r="368" spans="1:79">
      <c r="A368" s="364"/>
      <c r="B368" s="308" t="s">
        <v>45</v>
      </c>
      <c r="C368" s="311"/>
      <c r="D368" s="268"/>
      <c r="E368" s="319"/>
      <c r="F368" s="365"/>
      <c r="G368" s="365"/>
      <c r="H368" s="366"/>
      <c r="I368" s="365"/>
      <c r="J368" s="365"/>
      <c r="K368" s="366"/>
      <c r="L368" s="366"/>
      <c r="M368" s="367"/>
      <c r="N368" s="368"/>
      <c r="O368" s="525">
        <v>1.2585000000000001E-2</v>
      </c>
      <c r="P368" s="489">
        <f t="shared" si="97"/>
        <v>0</v>
      </c>
      <c r="Q368" s="489">
        <f t="shared" si="98"/>
        <v>0</v>
      </c>
      <c r="R368" s="489">
        <f t="shared" si="99"/>
        <v>0</v>
      </c>
      <c r="S368" s="489">
        <f t="shared" si="100"/>
        <v>0</v>
      </c>
    </row>
    <row r="369" spans="1:19" ht="42">
      <c r="A369" s="364"/>
      <c r="B369" s="369" t="s">
        <v>93</v>
      </c>
      <c r="C369" s="370" t="s">
        <v>516</v>
      </c>
      <c r="D369" s="544">
        <v>1</v>
      </c>
      <c r="E369" s="319" t="s">
        <v>89</v>
      </c>
      <c r="F369" s="543">
        <v>4474</v>
      </c>
      <c r="G369" s="529">
        <f t="shared" ref="G369:G432" si="101">Q369</f>
        <v>4530.3052900000002</v>
      </c>
      <c r="H369" s="268">
        <f t="shared" ref="H369:H432" si="102">G369*D369</f>
        <v>4530.3052900000002</v>
      </c>
      <c r="I369" s="545">
        <v>485</v>
      </c>
      <c r="J369" s="268">
        <f t="shared" ref="J369:J432" si="103">S369</f>
        <v>491.103725</v>
      </c>
      <c r="K369" s="268">
        <f t="shared" ref="K369:K432" si="104">J369*D369</f>
        <v>491.103725</v>
      </c>
      <c r="L369" s="268">
        <f>K369+H369</f>
        <v>5021.4090150000002</v>
      </c>
      <c r="M369" s="367"/>
      <c r="N369" s="368"/>
      <c r="O369" s="525">
        <v>1.2585000000000001E-2</v>
      </c>
      <c r="P369" s="489">
        <f t="shared" si="97"/>
        <v>4474</v>
      </c>
      <c r="Q369" s="489">
        <f t="shared" si="98"/>
        <v>4530.3052900000002</v>
      </c>
      <c r="R369" s="489">
        <f t="shared" si="99"/>
        <v>485</v>
      </c>
      <c r="S369" s="489">
        <f t="shared" si="100"/>
        <v>491.103725</v>
      </c>
    </row>
    <row r="370" spans="1:19" ht="42">
      <c r="A370" s="364"/>
      <c r="B370" s="369" t="s">
        <v>94</v>
      </c>
      <c r="C370" s="370" t="s">
        <v>517</v>
      </c>
      <c r="D370" s="544">
        <v>12</v>
      </c>
      <c r="E370" s="319" t="s">
        <v>89</v>
      </c>
      <c r="F370" s="543">
        <v>2855</v>
      </c>
      <c r="G370" s="529">
        <f t="shared" si="101"/>
        <v>2890.930175</v>
      </c>
      <c r="H370" s="268">
        <f t="shared" si="102"/>
        <v>34691.162100000001</v>
      </c>
      <c r="I370" s="545">
        <v>485</v>
      </c>
      <c r="J370" s="268">
        <f t="shared" si="103"/>
        <v>491.103725</v>
      </c>
      <c r="K370" s="268">
        <f t="shared" si="104"/>
        <v>5893.2447000000002</v>
      </c>
      <c r="L370" s="268">
        <f>K370+H370</f>
        <v>40584.406800000004</v>
      </c>
      <c r="M370" s="367"/>
      <c r="N370" s="368"/>
      <c r="O370" s="525">
        <v>1.2585000000000001E-2</v>
      </c>
      <c r="P370" s="489">
        <f t="shared" si="97"/>
        <v>2855</v>
      </c>
      <c r="Q370" s="489">
        <f t="shared" si="98"/>
        <v>2890.930175</v>
      </c>
      <c r="R370" s="489">
        <f t="shared" si="99"/>
        <v>485</v>
      </c>
      <c r="S370" s="489">
        <f t="shared" si="100"/>
        <v>491.103725</v>
      </c>
    </row>
    <row r="371" spans="1:19" ht="63">
      <c r="A371" s="364"/>
      <c r="B371" s="369" t="s">
        <v>201</v>
      </c>
      <c r="C371" s="370" t="s">
        <v>344</v>
      </c>
      <c r="D371" s="544">
        <v>13</v>
      </c>
      <c r="E371" s="319" t="s">
        <v>89</v>
      </c>
      <c r="F371" s="543">
        <v>525</v>
      </c>
      <c r="G371" s="529">
        <f t="shared" si="101"/>
        <v>531.607125</v>
      </c>
      <c r="H371" s="268">
        <f t="shared" si="102"/>
        <v>6910.8926250000004</v>
      </c>
      <c r="I371" s="545">
        <v>70</v>
      </c>
      <c r="J371" s="268">
        <f t="shared" si="103"/>
        <v>70.880949999999999</v>
      </c>
      <c r="K371" s="268">
        <f t="shared" si="104"/>
        <v>921.45235000000002</v>
      </c>
      <c r="L371" s="268">
        <f>K371+H371</f>
        <v>7832.344975</v>
      </c>
      <c r="M371" s="367"/>
      <c r="N371" s="368"/>
      <c r="O371" s="525">
        <v>1.2585000000000001E-2</v>
      </c>
      <c r="P371" s="489">
        <f t="shared" si="97"/>
        <v>525</v>
      </c>
      <c r="Q371" s="489">
        <f t="shared" si="98"/>
        <v>531.607125</v>
      </c>
      <c r="R371" s="489">
        <f t="shared" si="99"/>
        <v>70</v>
      </c>
      <c r="S371" s="489">
        <f t="shared" si="100"/>
        <v>70.880949999999999</v>
      </c>
    </row>
    <row r="372" spans="1:19" s="375" customFormat="1" ht="42">
      <c r="A372" s="372"/>
      <c r="B372" s="543" t="s">
        <v>96</v>
      </c>
      <c r="C372" s="373" t="s">
        <v>345</v>
      </c>
      <c r="D372" s="544">
        <v>1</v>
      </c>
      <c r="E372" s="319" t="s">
        <v>89</v>
      </c>
      <c r="F372" s="543">
        <v>4177</v>
      </c>
      <c r="G372" s="529">
        <f t="shared" si="101"/>
        <v>4229.5675449999999</v>
      </c>
      <c r="H372" s="268">
        <f t="shared" si="102"/>
        <v>4229.5675449999999</v>
      </c>
      <c r="I372" s="545">
        <v>450</v>
      </c>
      <c r="J372" s="268">
        <f t="shared" si="103"/>
        <v>455.66325000000001</v>
      </c>
      <c r="K372" s="268">
        <f t="shared" si="104"/>
        <v>455.66325000000001</v>
      </c>
      <c r="L372" s="268">
        <f>K372+H372</f>
        <v>4685.2307949999995</v>
      </c>
      <c r="M372" s="374"/>
      <c r="N372" s="368"/>
      <c r="O372" s="525">
        <v>1.2585000000000001E-2</v>
      </c>
      <c r="P372" s="489">
        <f t="shared" si="97"/>
        <v>4177</v>
      </c>
      <c r="Q372" s="489">
        <f t="shared" si="98"/>
        <v>4229.5675449999999</v>
      </c>
      <c r="R372" s="489">
        <f t="shared" si="99"/>
        <v>450</v>
      </c>
      <c r="S372" s="489">
        <f t="shared" si="100"/>
        <v>455.66325000000001</v>
      </c>
    </row>
    <row r="373" spans="1:19" s="375" customFormat="1" ht="42">
      <c r="A373" s="372"/>
      <c r="B373" s="365" t="s">
        <v>97</v>
      </c>
      <c r="C373" s="373" t="s">
        <v>346</v>
      </c>
      <c r="D373" s="544">
        <v>12</v>
      </c>
      <c r="E373" s="319" t="s">
        <v>89</v>
      </c>
      <c r="F373" s="543">
        <v>3189</v>
      </c>
      <c r="G373" s="529">
        <f t="shared" si="101"/>
        <v>3229.1335650000001</v>
      </c>
      <c r="H373" s="268">
        <f t="shared" si="102"/>
        <v>38749.602780000001</v>
      </c>
      <c r="I373" s="545">
        <v>450</v>
      </c>
      <c r="J373" s="268">
        <f t="shared" si="103"/>
        <v>455.66325000000001</v>
      </c>
      <c r="K373" s="268">
        <f t="shared" si="104"/>
        <v>5467.9589999999998</v>
      </c>
      <c r="L373" s="268">
        <f>K373+H373</f>
        <v>44217.561780000004</v>
      </c>
      <c r="M373" s="374"/>
      <c r="N373" s="368"/>
      <c r="O373" s="525">
        <v>1.2585000000000001E-2</v>
      </c>
      <c r="P373" s="489">
        <f t="shared" si="97"/>
        <v>3189</v>
      </c>
      <c r="Q373" s="489">
        <f t="shared" si="98"/>
        <v>3229.1335650000001</v>
      </c>
      <c r="R373" s="489">
        <f t="shared" si="99"/>
        <v>450</v>
      </c>
      <c r="S373" s="489">
        <f t="shared" si="100"/>
        <v>455.66325000000001</v>
      </c>
    </row>
    <row r="374" spans="1:19" s="375" customFormat="1" ht="42">
      <c r="A374" s="372"/>
      <c r="B374" s="543" t="s">
        <v>46</v>
      </c>
      <c r="C374" s="373" t="s">
        <v>348</v>
      </c>
      <c r="D374" s="544">
        <v>1</v>
      </c>
      <c r="E374" s="319" t="s">
        <v>89</v>
      </c>
      <c r="F374" s="543">
        <v>1867</v>
      </c>
      <c r="G374" s="529">
        <f t="shared" si="101"/>
        <v>1890.4961949999999</v>
      </c>
      <c r="H374" s="268">
        <f t="shared" si="102"/>
        <v>1890.4961949999999</v>
      </c>
      <c r="I374" s="545">
        <v>35</v>
      </c>
      <c r="J374" s="268">
        <f t="shared" si="103"/>
        <v>35.440474999999999</v>
      </c>
      <c r="K374" s="268">
        <f t="shared" si="104"/>
        <v>35.440474999999999</v>
      </c>
      <c r="L374" s="268">
        <f t="shared" ref="L374:L392" si="105">K374+H374</f>
        <v>1925.93667</v>
      </c>
      <c r="M374" s="374"/>
      <c r="N374" s="368"/>
      <c r="O374" s="525">
        <v>1.2585000000000001E-2</v>
      </c>
      <c r="P374" s="489">
        <f t="shared" si="97"/>
        <v>1867</v>
      </c>
      <c r="Q374" s="489">
        <f t="shared" si="98"/>
        <v>1890.4961949999999</v>
      </c>
      <c r="R374" s="489">
        <f t="shared" si="99"/>
        <v>35</v>
      </c>
      <c r="S374" s="489">
        <f t="shared" si="100"/>
        <v>35.440474999999999</v>
      </c>
    </row>
    <row r="375" spans="1:19" s="375" customFormat="1" ht="42">
      <c r="A375" s="372"/>
      <c r="B375" s="543" t="s">
        <v>48</v>
      </c>
      <c r="C375" s="373" t="s">
        <v>349</v>
      </c>
      <c r="D375" s="544">
        <v>12</v>
      </c>
      <c r="E375" s="319" t="s">
        <v>89</v>
      </c>
      <c r="F375" s="543">
        <v>1087</v>
      </c>
      <c r="G375" s="529">
        <f t="shared" si="101"/>
        <v>1100.679895</v>
      </c>
      <c r="H375" s="268">
        <f t="shared" si="102"/>
        <v>13208.158739999999</v>
      </c>
      <c r="I375" s="545">
        <v>35</v>
      </c>
      <c r="J375" s="268">
        <f t="shared" si="103"/>
        <v>35.440474999999999</v>
      </c>
      <c r="K375" s="268">
        <f t="shared" si="104"/>
        <v>425.28570000000002</v>
      </c>
      <c r="L375" s="268">
        <f t="shared" si="105"/>
        <v>13633.444439999999</v>
      </c>
      <c r="M375" s="374"/>
      <c r="N375" s="368"/>
      <c r="O375" s="525">
        <v>1.2585000000000001E-2</v>
      </c>
      <c r="P375" s="489">
        <f t="shared" si="97"/>
        <v>1087</v>
      </c>
      <c r="Q375" s="489">
        <f t="shared" si="98"/>
        <v>1100.679895</v>
      </c>
      <c r="R375" s="489">
        <f t="shared" si="99"/>
        <v>35</v>
      </c>
      <c r="S375" s="489">
        <f t="shared" si="100"/>
        <v>35.440474999999999</v>
      </c>
    </row>
    <row r="376" spans="1:19" s="375" customFormat="1">
      <c r="A376" s="372"/>
      <c r="B376" s="543" t="s">
        <v>49</v>
      </c>
      <c r="C376" s="376" t="s">
        <v>350</v>
      </c>
      <c r="D376" s="544">
        <v>12</v>
      </c>
      <c r="E376" s="319" t="s">
        <v>89</v>
      </c>
      <c r="F376" s="543">
        <v>195</v>
      </c>
      <c r="G376" s="529">
        <f t="shared" si="101"/>
        <v>197.45407499999999</v>
      </c>
      <c r="H376" s="268">
        <f t="shared" si="102"/>
        <v>2369.4488999999999</v>
      </c>
      <c r="I376" s="545">
        <v>25</v>
      </c>
      <c r="J376" s="268">
        <f t="shared" si="103"/>
        <v>25.314624999999999</v>
      </c>
      <c r="K376" s="268">
        <f t="shared" si="104"/>
        <v>303.77549999999997</v>
      </c>
      <c r="L376" s="268">
        <f t="shared" si="105"/>
        <v>2673.2244000000001</v>
      </c>
      <c r="M376" s="374"/>
      <c r="N376" s="368"/>
      <c r="O376" s="525">
        <v>1.2585000000000001E-2</v>
      </c>
      <c r="P376" s="489">
        <f t="shared" si="97"/>
        <v>195</v>
      </c>
      <c r="Q376" s="489">
        <f t="shared" si="98"/>
        <v>197.45407499999999</v>
      </c>
      <c r="R376" s="489">
        <f t="shared" si="99"/>
        <v>25</v>
      </c>
      <c r="S376" s="489">
        <f t="shared" si="100"/>
        <v>25.314624999999999</v>
      </c>
    </row>
    <row r="377" spans="1:19" s="375" customFormat="1" ht="42">
      <c r="A377" s="372"/>
      <c r="B377" s="543" t="s">
        <v>352</v>
      </c>
      <c r="C377" s="373" t="s">
        <v>351</v>
      </c>
      <c r="D377" s="544">
        <v>12</v>
      </c>
      <c r="E377" s="319" t="s">
        <v>89</v>
      </c>
      <c r="F377" s="543">
        <v>2902</v>
      </c>
      <c r="G377" s="529">
        <f t="shared" si="101"/>
        <v>2938.5216700000001</v>
      </c>
      <c r="H377" s="268">
        <f t="shared" si="102"/>
        <v>35262.260040000001</v>
      </c>
      <c r="I377" s="545">
        <v>70</v>
      </c>
      <c r="J377" s="268">
        <f t="shared" si="103"/>
        <v>70.880949999999999</v>
      </c>
      <c r="K377" s="268">
        <f t="shared" si="104"/>
        <v>850.57140000000004</v>
      </c>
      <c r="L377" s="268">
        <f t="shared" si="105"/>
        <v>36112.831440000002</v>
      </c>
      <c r="M377" s="374"/>
      <c r="N377" s="368"/>
      <c r="O377" s="525">
        <v>1.2585000000000001E-2</v>
      </c>
      <c r="P377" s="489">
        <f t="shared" si="97"/>
        <v>2902</v>
      </c>
      <c r="Q377" s="489">
        <f t="shared" si="98"/>
        <v>2938.5216700000001</v>
      </c>
      <c r="R377" s="489">
        <f t="shared" si="99"/>
        <v>70</v>
      </c>
      <c r="S377" s="489">
        <f t="shared" si="100"/>
        <v>70.880949999999999</v>
      </c>
    </row>
    <row r="378" spans="1:19" s="375" customFormat="1">
      <c r="A378" s="372"/>
      <c r="B378" s="543" t="s">
        <v>101</v>
      </c>
      <c r="C378" s="377" t="s">
        <v>242</v>
      </c>
      <c r="D378" s="544">
        <v>15</v>
      </c>
      <c r="E378" s="319" t="s">
        <v>89</v>
      </c>
      <c r="F378" s="543">
        <v>1943</v>
      </c>
      <c r="G378" s="529">
        <f t="shared" si="101"/>
        <v>1967.452655</v>
      </c>
      <c r="H378" s="268">
        <f t="shared" si="102"/>
        <v>29511.789825</v>
      </c>
      <c r="I378" s="545">
        <v>70</v>
      </c>
      <c r="J378" s="268">
        <f t="shared" si="103"/>
        <v>70.880949999999999</v>
      </c>
      <c r="K378" s="268">
        <f t="shared" si="104"/>
        <v>1063.21425</v>
      </c>
      <c r="L378" s="268">
        <f t="shared" si="105"/>
        <v>30575.004075000001</v>
      </c>
      <c r="M378" s="374"/>
      <c r="N378" s="368"/>
      <c r="O378" s="525">
        <v>1.2585000000000001E-2</v>
      </c>
      <c r="P378" s="489">
        <f t="shared" si="97"/>
        <v>1943</v>
      </c>
      <c r="Q378" s="489">
        <f t="shared" si="98"/>
        <v>1967.452655</v>
      </c>
      <c r="R378" s="489">
        <f t="shared" si="99"/>
        <v>70</v>
      </c>
      <c r="S378" s="489">
        <f t="shared" si="100"/>
        <v>70.880949999999999</v>
      </c>
    </row>
    <row r="379" spans="1:19" s="375" customFormat="1" ht="42">
      <c r="A379" s="372"/>
      <c r="B379" s="543" t="s">
        <v>102</v>
      </c>
      <c r="C379" s="373" t="s">
        <v>243</v>
      </c>
      <c r="D379" s="544">
        <v>25</v>
      </c>
      <c r="E379" s="319" t="s">
        <v>89</v>
      </c>
      <c r="F379" s="543">
        <v>1787</v>
      </c>
      <c r="G379" s="529">
        <f t="shared" si="101"/>
        <v>1809.4893950000001</v>
      </c>
      <c r="H379" s="268">
        <f t="shared" si="102"/>
        <v>45237.234875000002</v>
      </c>
      <c r="I379" s="545">
        <v>70</v>
      </c>
      <c r="J379" s="268">
        <f t="shared" si="103"/>
        <v>70.880949999999999</v>
      </c>
      <c r="K379" s="268">
        <f t="shared" si="104"/>
        <v>1772.0237500000001</v>
      </c>
      <c r="L379" s="268">
        <f t="shared" si="105"/>
        <v>47009.258625000002</v>
      </c>
      <c r="M379" s="374"/>
      <c r="N379" s="368"/>
      <c r="O379" s="525">
        <v>1.2585000000000001E-2</v>
      </c>
      <c r="P379" s="489">
        <f t="shared" si="97"/>
        <v>1787</v>
      </c>
      <c r="Q379" s="489">
        <f t="shared" si="98"/>
        <v>1809.4893950000001</v>
      </c>
      <c r="R379" s="489">
        <f t="shared" si="99"/>
        <v>70</v>
      </c>
      <c r="S379" s="489">
        <f t="shared" si="100"/>
        <v>70.880949999999999</v>
      </c>
    </row>
    <row r="380" spans="1:19" s="375" customFormat="1">
      <c r="A380" s="372"/>
      <c r="B380" s="543" t="s">
        <v>104</v>
      </c>
      <c r="C380" s="373" t="s">
        <v>217</v>
      </c>
      <c r="D380" s="544">
        <v>12</v>
      </c>
      <c r="E380" s="319" t="s">
        <v>89</v>
      </c>
      <c r="F380" s="543">
        <v>490</v>
      </c>
      <c r="G380" s="529">
        <f t="shared" si="101"/>
        <v>496.16665</v>
      </c>
      <c r="H380" s="268">
        <f t="shared" si="102"/>
        <v>5953.9997999999996</v>
      </c>
      <c r="I380" s="545">
        <v>70</v>
      </c>
      <c r="J380" s="268">
        <f t="shared" si="103"/>
        <v>70.880949999999999</v>
      </c>
      <c r="K380" s="268">
        <f t="shared" si="104"/>
        <v>850.57140000000004</v>
      </c>
      <c r="L380" s="268">
        <f t="shared" si="105"/>
        <v>6804.5711999999994</v>
      </c>
      <c r="M380" s="374"/>
      <c r="N380" s="368"/>
      <c r="O380" s="525">
        <v>1.2585000000000001E-2</v>
      </c>
      <c r="P380" s="489">
        <f t="shared" si="97"/>
        <v>490</v>
      </c>
      <c r="Q380" s="489">
        <f t="shared" si="98"/>
        <v>496.16665</v>
      </c>
      <c r="R380" s="489">
        <f t="shared" si="99"/>
        <v>70</v>
      </c>
      <c r="S380" s="489">
        <f t="shared" si="100"/>
        <v>70.880949999999999</v>
      </c>
    </row>
    <row r="381" spans="1:19" s="375" customFormat="1">
      <c r="A381" s="372"/>
      <c r="B381" s="543" t="s">
        <v>200</v>
      </c>
      <c r="C381" s="377" t="s">
        <v>245</v>
      </c>
      <c r="D381" s="544">
        <v>13</v>
      </c>
      <c r="E381" s="319" t="s">
        <v>89</v>
      </c>
      <c r="F381" s="543">
        <v>0</v>
      </c>
      <c r="G381" s="529">
        <f t="shared" si="101"/>
        <v>0</v>
      </c>
      <c r="H381" s="268">
        <f t="shared" si="102"/>
        <v>0</v>
      </c>
      <c r="I381" s="545">
        <v>0</v>
      </c>
      <c r="J381" s="268">
        <f t="shared" si="103"/>
        <v>0</v>
      </c>
      <c r="K381" s="268">
        <f t="shared" si="104"/>
        <v>0</v>
      </c>
      <c r="L381" s="268">
        <f t="shared" si="105"/>
        <v>0</v>
      </c>
      <c r="M381" s="378" t="s">
        <v>246</v>
      </c>
      <c r="N381" s="368"/>
      <c r="O381" s="525">
        <v>1.2585000000000001E-2</v>
      </c>
      <c r="P381" s="489">
        <f t="shared" si="97"/>
        <v>0</v>
      </c>
      <c r="Q381" s="489">
        <f t="shared" si="98"/>
        <v>0</v>
      </c>
      <c r="R381" s="489">
        <f t="shared" si="99"/>
        <v>0</v>
      </c>
      <c r="S381" s="489">
        <f t="shared" si="100"/>
        <v>0</v>
      </c>
    </row>
    <row r="382" spans="1:19" s="375" customFormat="1">
      <c r="A382" s="372"/>
      <c r="B382" s="543" t="s">
        <v>100</v>
      </c>
      <c r="C382" s="377" t="s">
        <v>218</v>
      </c>
      <c r="D382" s="544">
        <v>12</v>
      </c>
      <c r="E382" s="319" t="s">
        <v>89</v>
      </c>
      <c r="F382" s="543">
        <v>937</v>
      </c>
      <c r="G382" s="529">
        <f t="shared" si="101"/>
        <v>948.792145</v>
      </c>
      <c r="H382" s="268">
        <f t="shared" si="102"/>
        <v>11385.505740000001</v>
      </c>
      <c r="I382" s="545">
        <v>70</v>
      </c>
      <c r="J382" s="268">
        <f t="shared" si="103"/>
        <v>70.880949999999999</v>
      </c>
      <c r="K382" s="268">
        <f t="shared" si="104"/>
        <v>850.57140000000004</v>
      </c>
      <c r="L382" s="268">
        <f t="shared" si="105"/>
        <v>12236.077140000001</v>
      </c>
      <c r="M382" s="374"/>
      <c r="N382" s="368"/>
      <c r="O382" s="525">
        <v>1.2585000000000001E-2</v>
      </c>
      <c r="P382" s="489">
        <f t="shared" si="97"/>
        <v>937</v>
      </c>
      <c r="Q382" s="489">
        <f t="shared" si="98"/>
        <v>948.792145</v>
      </c>
      <c r="R382" s="489">
        <f t="shared" si="99"/>
        <v>70</v>
      </c>
      <c r="S382" s="489">
        <f t="shared" si="100"/>
        <v>70.880949999999999</v>
      </c>
    </row>
    <row r="383" spans="1:19" s="375" customFormat="1">
      <c r="A383" s="372"/>
      <c r="B383" s="543" t="s">
        <v>99</v>
      </c>
      <c r="C383" s="377" t="s">
        <v>250</v>
      </c>
      <c r="D383" s="544">
        <v>1</v>
      </c>
      <c r="E383" s="319" t="s">
        <v>89</v>
      </c>
      <c r="F383" s="543">
        <v>438</v>
      </c>
      <c r="G383" s="529">
        <f t="shared" si="101"/>
        <v>443.51222999999999</v>
      </c>
      <c r="H383" s="268">
        <f t="shared" si="102"/>
        <v>443.51222999999999</v>
      </c>
      <c r="I383" s="545">
        <v>70</v>
      </c>
      <c r="J383" s="268">
        <f t="shared" si="103"/>
        <v>70.880949999999999</v>
      </c>
      <c r="K383" s="268">
        <f t="shared" si="104"/>
        <v>70.880949999999999</v>
      </c>
      <c r="L383" s="268">
        <f t="shared" si="105"/>
        <v>514.39318000000003</v>
      </c>
      <c r="M383" s="346"/>
      <c r="N383" s="242"/>
      <c r="O383" s="525">
        <v>1.2585000000000001E-2</v>
      </c>
      <c r="P383" s="489">
        <f t="shared" si="97"/>
        <v>438</v>
      </c>
      <c r="Q383" s="489">
        <f t="shared" si="98"/>
        <v>443.51222999999999</v>
      </c>
      <c r="R383" s="489">
        <f t="shared" si="99"/>
        <v>70</v>
      </c>
      <c r="S383" s="489">
        <f t="shared" si="100"/>
        <v>70.880949999999999</v>
      </c>
    </row>
    <row r="384" spans="1:19" s="375" customFormat="1">
      <c r="A384" s="372"/>
      <c r="B384" s="543" t="s">
        <v>203</v>
      </c>
      <c r="C384" s="377" t="s">
        <v>219</v>
      </c>
      <c r="D384" s="544">
        <v>12</v>
      </c>
      <c r="E384" s="319" t="s">
        <v>89</v>
      </c>
      <c r="F384" s="543">
        <v>159</v>
      </c>
      <c r="G384" s="529">
        <f t="shared" si="101"/>
        <v>161.001015</v>
      </c>
      <c r="H384" s="268">
        <f t="shared" si="102"/>
        <v>1932.0121799999999</v>
      </c>
      <c r="I384" s="545">
        <v>70</v>
      </c>
      <c r="J384" s="268">
        <f t="shared" si="103"/>
        <v>70.880949999999999</v>
      </c>
      <c r="K384" s="268">
        <f t="shared" si="104"/>
        <v>850.57140000000004</v>
      </c>
      <c r="L384" s="268">
        <f t="shared" si="105"/>
        <v>2782.58358</v>
      </c>
      <c r="M384" s="346"/>
      <c r="N384" s="242"/>
      <c r="O384" s="525">
        <v>1.2585000000000001E-2</v>
      </c>
      <c r="P384" s="489">
        <f t="shared" si="97"/>
        <v>159</v>
      </c>
      <c r="Q384" s="489">
        <f t="shared" si="98"/>
        <v>161.001015</v>
      </c>
      <c r="R384" s="489">
        <f t="shared" si="99"/>
        <v>70</v>
      </c>
      <c r="S384" s="489">
        <f t="shared" si="100"/>
        <v>70.880949999999999</v>
      </c>
    </row>
    <row r="385" spans="1:19" s="375" customFormat="1">
      <c r="A385" s="372"/>
      <c r="B385" s="543" t="s">
        <v>204</v>
      </c>
      <c r="C385" s="373" t="s">
        <v>220</v>
      </c>
      <c r="D385" s="544">
        <v>1</v>
      </c>
      <c r="E385" s="319" t="s">
        <v>89</v>
      </c>
      <c r="F385" s="543">
        <v>1813</v>
      </c>
      <c r="G385" s="529">
        <f t="shared" si="101"/>
        <v>1835.816605</v>
      </c>
      <c r="H385" s="268">
        <f t="shared" si="102"/>
        <v>1835.816605</v>
      </c>
      <c r="I385" s="545">
        <v>55</v>
      </c>
      <c r="J385" s="268">
        <f t="shared" si="103"/>
        <v>55.692174999999999</v>
      </c>
      <c r="K385" s="268">
        <f t="shared" si="104"/>
        <v>55.692174999999999</v>
      </c>
      <c r="L385" s="268">
        <f t="shared" si="105"/>
        <v>1891.5087799999999</v>
      </c>
      <c r="M385" s="374"/>
      <c r="N385" s="368"/>
      <c r="O385" s="525">
        <v>1.2585000000000001E-2</v>
      </c>
      <c r="P385" s="489">
        <f t="shared" si="97"/>
        <v>1813</v>
      </c>
      <c r="Q385" s="489">
        <f t="shared" si="98"/>
        <v>1835.816605</v>
      </c>
      <c r="R385" s="489">
        <f t="shared" si="99"/>
        <v>55</v>
      </c>
      <c r="S385" s="489">
        <f t="shared" si="100"/>
        <v>55.692174999999999</v>
      </c>
    </row>
    <row r="386" spans="1:19" s="375" customFormat="1">
      <c r="A386" s="372"/>
      <c r="B386" s="543" t="s">
        <v>251</v>
      </c>
      <c r="C386" s="373" t="s">
        <v>252</v>
      </c>
      <c r="D386" s="544">
        <v>12</v>
      </c>
      <c r="E386" s="319" t="s">
        <v>89</v>
      </c>
      <c r="F386" s="543">
        <v>2917</v>
      </c>
      <c r="G386" s="529">
        <f t="shared" si="101"/>
        <v>2953.7104450000002</v>
      </c>
      <c r="H386" s="268">
        <f t="shared" si="102"/>
        <v>35444.52534</v>
      </c>
      <c r="I386" s="545">
        <v>70</v>
      </c>
      <c r="J386" s="268">
        <f t="shared" si="103"/>
        <v>70.880949999999999</v>
      </c>
      <c r="K386" s="268">
        <f t="shared" si="104"/>
        <v>850.57140000000004</v>
      </c>
      <c r="L386" s="268">
        <f t="shared" si="105"/>
        <v>36295.096740000001</v>
      </c>
      <c r="M386" s="374"/>
      <c r="N386" s="368"/>
      <c r="O386" s="525">
        <v>1.2585000000000001E-2</v>
      </c>
      <c r="P386" s="489">
        <f t="shared" si="97"/>
        <v>2917</v>
      </c>
      <c r="Q386" s="489">
        <f t="shared" si="98"/>
        <v>2953.7104450000002</v>
      </c>
      <c r="R386" s="489">
        <f t="shared" si="99"/>
        <v>70</v>
      </c>
      <c r="S386" s="489">
        <f t="shared" si="100"/>
        <v>70.880949999999999</v>
      </c>
    </row>
    <row r="387" spans="1:19" s="375" customFormat="1">
      <c r="A387" s="372"/>
      <c r="B387" s="543" t="s">
        <v>105</v>
      </c>
      <c r="C387" s="373" t="s">
        <v>253</v>
      </c>
      <c r="D387" s="544">
        <v>37</v>
      </c>
      <c r="E387" s="319" t="s">
        <v>89</v>
      </c>
      <c r="F387" s="543">
        <v>285</v>
      </c>
      <c r="G387" s="529">
        <f t="shared" si="101"/>
        <v>288.586725</v>
      </c>
      <c r="H387" s="268">
        <f t="shared" si="102"/>
        <v>10677.708825</v>
      </c>
      <c r="I387" s="545">
        <v>75</v>
      </c>
      <c r="J387" s="268">
        <f t="shared" si="103"/>
        <v>75.943875000000006</v>
      </c>
      <c r="K387" s="268">
        <f t="shared" si="104"/>
        <v>2809.9233750000003</v>
      </c>
      <c r="L387" s="268">
        <f t="shared" si="105"/>
        <v>13487.6322</v>
      </c>
      <c r="M387" s="374"/>
      <c r="N387" s="368"/>
      <c r="O387" s="525">
        <v>1.2585000000000001E-2</v>
      </c>
      <c r="P387" s="489">
        <f t="shared" si="97"/>
        <v>285</v>
      </c>
      <c r="Q387" s="489">
        <f t="shared" si="98"/>
        <v>288.586725</v>
      </c>
      <c r="R387" s="489">
        <f t="shared" si="99"/>
        <v>75</v>
      </c>
      <c r="S387" s="489">
        <f t="shared" si="100"/>
        <v>75.943875000000006</v>
      </c>
    </row>
    <row r="388" spans="1:19" s="375" customFormat="1" ht="63">
      <c r="A388" s="372"/>
      <c r="B388" s="543" t="s">
        <v>207</v>
      </c>
      <c r="C388" s="373" t="s">
        <v>254</v>
      </c>
      <c r="D388" s="544">
        <v>12</v>
      </c>
      <c r="E388" s="319" t="s">
        <v>89</v>
      </c>
      <c r="F388" s="543">
        <v>1992</v>
      </c>
      <c r="G388" s="529">
        <f t="shared" si="101"/>
        <v>2017.0693200000001</v>
      </c>
      <c r="H388" s="268">
        <f t="shared" si="102"/>
        <v>24204.831839999999</v>
      </c>
      <c r="I388" s="545">
        <v>75</v>
      </c>
      <c r="J388" s="268">
        <f t="shared" si="103"/>
        <v>75.943875000000006</v>
      </c>
      <c r="K388" s="268">
        <f t="shared" si="104"/>
        <v>911.32650000000012</v>
      </c>
      <c r="L388" s="268">
        <f t="shared" si="105"/>
        <v>25116.158339999998</v>
      </c>
      <c r="M388" s="374"/>
      <c r="N388" s="368"/>
      <c r="O388" s="525">
        <v>1.2585000000000001E-2</v>
      </c>
      <c r="P388" s="489">
        <f t="shared" si="97"/>
        <v>1992</v>
      </c>
      <c r="Q388" s="489">
        <f t="shared" si="98"/>
        <v>2017.0693200000001</v>
      </c>
      <c r="R388" s="489">
        <f t="shared" si="99"/>
        <v>75</v>
      </c>
      <c r="S388" s="489">
        <f t="shared" si="100"/>
        <v>75.943875000000006</v>
      </c>
    </row>
    <row r="389" spans="1:19" s="375" customFormat="1" ht="63">
      <c r="A389" s="372"/>
      <c r="B389" s="543" t="s">
        <v>208</v>
      </c>
      <c r="C389" s="434" t="s">
        <v>436</v>
      </c>
      <c r="D389" s="544">
        <v>1</v>
      </c>
      <c r="E389" s="319" t="s">
        <v>89</v>
      </c>
      <c r="F389" s="543">
        <v>1190</v>
      </c>
      <c r="G389" s="529">
        <f t="shared" si="101"/>
        <v>1204.97615</v>
      </c>
      <c r="H389" s="268">
        <f t="shared" si="102"/>
        <v>1204.97615</v>
      </c>
      <c r="I389" s="545">
        <v>70</v>
      </c>
      <c r="J389" s="268">
        <f t="shared" si="103"/>
        <v>70.880949999999999</v>
      </c>
      <c r="K389" s="268">
        <f t="shared" si="104"/>
        <v>70.880949999999999</v>
      </c>
      <c r="L389" s="268">
        <f>K389+H389</f>
        <v>1275.8570999999999</v>
      </c>
      <c r="M389" s="374"/>
      <c r="N389" s="368"/>
      <c r="O389" s="525">
        <v>1.2585000000000001E-2</v>
      </c>
      <c r="P389" s="489">
        <f t="shared" si="97"/>
        <v>1190</v>
      </c>
      <c r="Q389" s="489">
        <f t="shared" si="98"/>
        <v>1204.97615</v>
      </c>
      <c r="R389" s="489">
        <f t="shared" si="99"/>
        <v>70</v>
      </c>
      <c r="S389" s="489">
        <f t="shared" si="100"/>
        <v>70.880949999999999</v>
      </c>
    </row>
    <row r="390" spans="1:19" s="375" customFormat="1" ht="42">
      <c r="A390" s="372"/>
      <c r="B390" s="543" t="s">
        <v>209</v>
      </c>
      <c r="C390" s="373" t="s">
        <v>255</v>
      </c>
      <c r="D390" s="544">
        <v>12</v>
      </c>
      <c r="E390" s="319" t="s">
        <v>89</v>
      </c>
      <c r="F390" s="543">
        <v>1102</v>
      </c>
      <c r="G390" s="529">
        <f t="shared" si="101"/>
        <v>1115.8686700000001</v>
      </c>
      <c r="H390" s="268">
        <f t="shared" si="102"/>
        <v>13390.424040000002</v>
      </c>
      <c r="I390" s="545">
        <v>70</v>
      </c>
      <c r="J390" s="268">
        <f t="shared" si="103"/>
        <v>70.880949999999999</v>
      </c>
      <c r="K390" s="268">
        <f t="shared" si="104"/>
        <v>850.57140000000004</v>
      </c>
      <c r="L390" s="268">
        <f t="shared" si="105"/>
        <v>14240.995440000002</v>
      </c>
      <c r="M390" s="374"/>
      <c r="N390" s="368"/>
      <c r="O390" s="525">
        <v>1.2585000000000001E-2</v>
      </c>
      <c r="P390" s="489">
        <f t="shared" si="97"/>
        <v>1102</v>
      </c>
      <c r="Q390" s="489">
        <f t="shared" si="98"/>
        <v>1115.8686700000001</v>
      </c>
      <c r="R390" s="489">
        <f t="shared" si="99"/>
        <v>70</v>
      </c>
      <c r="S390" s="489">
        <f t="shared" si="100"/>
        <v>70.880949999999999</v>
      </c>
    </row>
    <row r="391" spans="1:19" s="375" customFormat="1" ht="63">
      <c r="A391" s="372"/>
      <c r="B391" s="543" t="s">
        <v>106</v>
      </c>
      <c r="C391" s="373" t="s">
        <v>473</v>
      </c>
      <c r="D391" s="544">
        <v>12</v>
      </c>
      <c r="E391" s="319" t="s">
        <v>89</v>
      </c>
      <c r="F391" s="487">
        <v>465</v>
      </c>
      <c r="G391" s="529">
        <f t="shared" si="101"/>
        <v>470.85202500000003</v>
      </c>
      <c r="H391" s="268">
        <f t="shared" si="102"/>
        <v>5650.2242999999999</v>
      </c>
      <c r="I391" s="545">
        <v>228</v>
      </c>
      <c r="J391" s="268">
        <f t="shared" si="103"/>
        <v>230.86938000000001</v>
      </c>
      <c r="K391" s="268">
        <f t="shared" si="104"/>
        <v>2770.4325600000002</v>
      </c>
      <c r="L391" s="268">
        <f t="shared" si="105"/>
        <v>8420.6568599999991</v>
      </c>
      <c r="M391" s="374"/>
      <c r="N391" s="368"/>
      <c r="O391" s="525">
        <v>1.2585000000000001E-2</v>
      </c>
      <c r="P391" s="489">
        <f t="shared" si="97"/>
        <v>465</v>
      </c>
      <c r="Q391" s="489">
        <f t="shared" si="98"/>
        <v>470.85202500000003</v>
      </c>
      <c r="R391" s="489">
        <f t="shared" si="99"/>
        <v>228</v>
      </c>
      <c r="S391" s="489">
        <f t="shared" si="100"/>
        <v>230.86938000000001</v>
      </c>
    </row>
    <row r="392" spans="1:19" s="375" customFormat="1" ht="63">
      <c r="A392" s="372"/>
      <c r="B392" s="543" t="s">
        <v>353</v>
      </c>
      <c r="C392" s="376" t="s">
        <v>354</v>
      </c>
      <c r="D392" s="544">
        <v>12</v>
      </c>
      <c r="E392" s="319" t="s">
        <v>89</v>
      </c>
      <c r="F392" s="487">
        <v>476</v>
      </c>
      <c r="G392" s="529">
        <f t="shared" si="101"/>
        <v>481.99045999999998</v>
      </c>
      <c r="H392" s="268">
        <f t="shared" si="102"/>
        <v>5783.8855199999998</v>
      </c>
      <c r="I392" s="545">
        <v>339</v>
      </c>
      <c r="J392" s="268">
        <f t="shared" si="103"/>
        <v>343.26631500000002</v>
      </c>
      <c r="K392" s="268">
        <f t="shared" si="104"/>
        <v>4119.19578</v>
      </c>
      <c r="L392" s="268">
        <f t="shared" si="105"/>
        <v>9903.0812999999998</v>
      </c>
      <c r="M392" s="374"/>
      <c r="N392" s="368"/>
      <c r="O392" s="525">
        <v>1.2585000000000001E-2</v>
      </c>
      <c r="P392" s="489">
        <f t="shared" si="97"/>
        <v>476</v>
      </c>
      <c r="Q392" s="489">
        <f t="shared" si="98"/>
        <v>481.99045999999998</v>
      </c>
      <c r="R392" s="489">
        <f t="shared" si="99"/>
        <v>339</v>
      </c>
      <c r="S392" s="489">
        <f t="shared" si="100"/>
        <v>343.26631500000002</v>
      </c>
    </row>
    <row r="393" spans="1:19">
      <c r="A393" s="364"/>
      <c r="B393" s="308" t="s">
        <v>56</v>
      </c>
      <c r="C393" s="311"/>
      <c r="D393" s="268"/>
      <c r="E393" s="319"/>
      <c r="F393" s="365"/>
      <c r="G393" s="529">
        <f t="shared" si="101"/>
        <v>0</v>
      </c>
      <c r="H393" s="268">
        <f t="shared" si="102"/>
        <v>0</v>
      </c>
      <c r="I393" s="365"/>
      <c r="J393" s="268">
        <f t="shared" si="103"/>
        <v>0</v>
      </c>
      <c r="K393" s="268">
        <f t="shared" si="104"/>
        <v>0</v>
      </c>
      <c r="L393" s="366"/>
      <c r="M393" s="367"/>
      <c r="N393" s="368"/>
      <c r="O393" s="525">
        <v>1.2585000000000001E-2</v>
      </c>
      <c r="P393" s="489">
        <f t="shared" si="97"/>
        <v>0</v>
      </c>
      <c r="Q393" s="489">
        <f t="shared" si="98"/>
        <v>0</v>
      </c>
      <c r="R393" s="489">
        <f t="shared" si="99"/>
        <v>0</v>
      </c>
      <c r="S393" s="489">
        <f t="shared" si="100"/>
        <v>0</v>
      </c>
    </row>
    <row r="394" spans="1:19" ht="42">
      <c r="A394" s="364"/>
      <c r="B394" s="369" t="s">
        <v>94</v>
      </c>
      <c r="C394" s="370" t="s">
        <v>517</v>
      </c>
      <c r="D394" s="544">
        <v>17</v>
      </c>
      <c r="E394" s="319" t="s">
        <v>89</v>
      </c>
      <c r="F394" s="543">
        <v>2855</v>
      </c>
      <c r="G394" s="529">
        <f t="shared" si="101"/>
        <v>2890.930175</v>
      </c>
      <c r="H394" s="268">
        <f t="shared" si="102"/>
        <v>49145.812975000001</v>
      </c>
      <c r="I394" s="545">
        <v>485</v>
      </c>
      <c r="J394" s="268">
        <f t="shared" si="103"/>
        <v>491.103725</v>
      </c>
      <c r="K394" s="268">
        <f t="shared" si="104"/>
        <v>8348.7633249999999</v>
      </c>
      <c r="L394" s="268">
        <f t="shared" ref="L394:L411" si="106">K394+H394</f>
        <v>57494.576300000001</v>
      </c>
      <c r="M394" s="367"/>
      <c r="N394" s="368"/>
      <c r="O394" s="525">
        <v>1.2585000000000001E-2</v>
      </c>
      <c r="P394" s="489">
        <f t="shared" si="97"/>
        <v>2855</v>
      </c>
      <c r="Q394" s="489">
        <f t="shared" si="98"/>
        <v>2890.930175</v>
      </c>
      <c r="R394" s="489">
        <f t="shared" si="99"/>
        <v>485</v>
      </c>
      <c r="S394" s="489">
        <f t="shared" si="100"/>
        <v>491.103725</v>
      </c>
    </row>
    <row r="395" spans="1:19" ht="63">
      <c r="A395" s="364"/>
      <c r="B395" s="369" t="s">
        <v>201</v>
      </c>
      <c r="C395" s="370" t="s">
        <v>344</v>
      </c>
      <c r="D395" s="544">
        <v>17</v>
      </c>
      <c r="E395" s="319" t="s">
        <v>89</v>
      </c>
      <c r="F395" s="543">
        <v>525</v>
      </c>
      <c r="G395" s="529">
        <f t="shared" si="101"/>
        <v>531.607125</v>
      </c>
      <c r="H395" s="268">
        <f t="shared" si="102"/>
        <v>9037.3211250000004</v>
      </c>
      <c r="I395" s="545">
        <v>70</v>
      </c>
      <c r="J395" s="268">
        <f t="shared" si="103"/>
        <v>70.880949999999999</v>
      </c>
      <c r="K395" s="268">
        <f t="shared" si="104"/>
        <v>1204.97615</v>
      </c>
      <c r="L395" s="268">
        <f t="shared" si="106"/>
        <v>10242.297275000001</v>
      </c>
      <c r="M395" s="367"/>
      <c r="N395" s="368"/>
      <c r="O395" s="525">
        <v>1.2585000000000001E-2</v>
      </c>
      <c r="P395" s="489">
        <f t="shared" si="97"/>
        <v>525</v>
      </c>
      <c r="Q395" s="489">
        <f t="shared" si="98"/>
        <v>531.607125</v>
      </c>
      <c r="R395" s="489">
        <f t="shared" si="99"/>
        <v>70</v>
      </c>
      <c r="S395" s="489">
        <f t="shared" si="100"/>
        <v>70.880949999999999</v>
      </c>
    </row>
    <row r="396" spans="1:19" s="375" customFormat="1" ht="42">
      <c r="A396" s="372"/>
      <c r="B396" s="365" t="s">
        <v>97</v>
      </c>
      <c r="C396" s="373" t="s">
        <v>346</v>
      </c>
      <c r="D396" s="544">
        <v>17</v>
      </c>
      <c r="E396" s="319" t="s">
        <v>89</v>
      </c>
      <c r="F396" s="543">
        <v>3189</v>
      </c>
      <c r="G396" s="529">
        <f t="shared" si="101"/>
        <v>3229.1335650000001</v>
      </c>
      <c r="H396" s="268">
        <f t="shared" si="102"/>
        <v>54895.270604999998</v>
      </c>
      <c r="I396" s="545">
        <v>450</v>
      </c>
      <c r="J396" s="268">
        <f t="shared" si="103"/>
        <v>455.66325000000001</v>
      </c>
      <c r="K396" s="268">
        <f t="shared" si="104"/>
        <v>7746.2752499999997</v>
      </c>
      <c r="L396" s="268">
        <f t="shared" si="106"/>
        <v>62641.545854999997</v>
      </c>
      <c r="M396" s="374"/>
      <c r="N396" s="368"/>
      <c r="O396" s="525">
        <v>1.2585000000000001E-2</v>
      </c>
      <c r="P396" s="489">
        <f t="shared" si="97"/>
        <v>3189</v>
      </c>
      <c r="Q396" s="489">
        <f t="shared" si="98"/>
        <v>3229.1335650000001</v>
      </c>
      <c r="R396" s="489">
        <f t="shared" si="99"/>
        <v>450</v>
      </c>
      <c r="S396" s="489">
        <f t="shared" si="100"/>
        <v>455.66325000000001</v>
      </c>
    </row>
    <row r="397" spans="1:19" s="375" customFormat="1" ht="42">
      <c r="A397" s="372"/>
      <c r="B397" s="543" t="s">
        <v>48</v>
      </c>
      <c r="C397" s="373" t="s">
        <v>349</v>
      </c>
      <c r="D397" s="544">
        <v>17</v>
      </c>
      <c r="E397" s="319" t="s">
        <v>89</v>
      </c>
      <c r="F397" s="543">
        <v>1087</v>
      </c>
      <c r="G397" s="529">
        <f t="shared" si="101"/>
        <v>1100.679895</v>
      </c>
      <c r="H397" s="268">
        <f t="shared" si="102"/>
        <v>18711.558215000001</v>
      </c>
      <c r="I397" s="545">
        <v>35</v>
      </c>
      <c r="J397" s="268">
        <f t="shared" si="103"/>
        <v>35.440474999999999</v>
      </c>
      <c r="K397" s="268">
        <f t="shared" si="104"/>
        <v>602.48807499999998</v>
      </c>
      <c r="L397" s="268">
        <f t="shared" si="106"/>
        <v>19314.046290000002</v>
      </c>
      <c r="M397" s="374"/>
      <c r="N397" s="368"/>
      <c r="O397" s="525">
        <v>1.2585000000000001E-2</v>
      </c>
      <c r="P397" s="489">
        <f t="shared" si="97"/>
        <v>1087</v>
      </c>
      <c r="Q397" s="489">
        <f t="shared" si="98"/>
        <v>1100.679895</v>
      </c>
      <c r="R397" s="489">
        <f t="shared" si="99"/>
        <v>35</v>
      </c>
      <c r="S397" s="489">
        <f t="shared" si="100"/>
        <v>35.440474999999999</v>
      </c>
    </row>
    <row r="398" spans="1:19" s="375" customFormat="1">
      <c r="A398" s="372"/>
      <c r="B398" s="543" t="s">
        <v>49</v>
      </c>
      <c r="C398" s="376" t="s">
        <v>350</v>
      </c>
      <c r="D398" s="544">
        <v>17</v>
      </c>
      <c r="E398" s="319" t="s">
        <v>89</v>
      </c>
      <c r="F398" s="543">
        <v>195</v>
      </c>
      <c r="G398" s="529">
        <f t="shared" si="101"/>
        <v>197.45407499999999</v>
      </c>
      <c r="H398" s="268">
        <f t="shared" si="102"/>
        <v>3356.7192749999999</v>
      </c>
      <c r="I398" s="545">
        <v>25</v>
      </c>
      <c r="J398" s="268">
        <f t="shared" si="103"/>
        <v>25.314624999999999</v>
      </c>
      <c r="K398" s="268">
        <f t="shared" si="104"/>
        <v>430.34862499999997</v>
      </c>
      <c r="L398" s="268">
        <f t="shared" si="106"/>
        <v>3787.0679</v>
      </c>
      <c r="M398" s="374"/>
      <c r="N398" s="368"/>
      <c r="O398" s="525">
        <v>1.2585000000000001E-2</v>
      </c>
      <c r="P398" s="489">
        <f t="shared" si="97"/>
        <v>195</v>
      </c>
      <c r="Q398" s="489">
        <f t="shared" si="98"/>
        <v>197.45407499999999</v>
      </c>
      <c r="R398" s="489">
        <f t="shared" si="99"/>
        <v>25</v>
      </c>
      <c r="S398" s="489">
        <f t="shared" si="100"/>
        <v>25.314624999999999</v>
      </c>
    </row>
    <row r="399" spans="1:19" s="375" customFormat="1" ht="42">
      <c r="A399" s="372"/>
      <c r="B399" s="543" t="s">
        <v>352</v>
      </c>
      <c r="C399" s="373" t="s">
        <v>351</v>
      </c>
      <c r="D399" s="544">
        <v>17</v>
      </c>
      <c r="E399" s="319" t="s">
        <v>89</v>
      </c>
      <c r="F399" s="543">
        <v>2902</v>
      </c>
      <c r="G399" s="529">
        <f t="shared" si="101"/>
        <v>2938.5216700000001</v>
      </c>
      <c r="H399" s="268">
        <f t="shared" si="102"/>
        <v>49954.868390000003</v>
      </c>
      <c r="I399" s="545">
        <v>70</v>
      </c>
      <c r="J399" s="268">
        <f t="shared" si="103"/>
        <v>70.880949999999999</v>
      </c>
      <c r="K399" s="268">
        <f t="shared" si="104"/>
        <v>1204.97615</v>
      </c>
      <c r="L399" s="268">
        <f t="shared" si="106"/>
        <v>51159.844540000006</v>
      </c>
      <c r="M399" s="374"/>
      <c r="N399" s="368"/>
      <c r="O399" s="525">
        <v>1.2585000000000001E-2</v>
      </c>
      <c r="P399" s="489">
        <f t="shared" si="97"/>
        <v>2902</v>
      </c>
      <c r="Q399" s="489">
        <f t="shared" si="98"/>
        <v>2938.5216700000001</v>
      </c>
      <c r="R399" s="489">
        <f t="shared" si="99"/>
        <v>70</v>
      </c>
      <c r="S399" s="489">
        <f t="shared" si="100"/>
        <v>70.880949999999999</v>
      </c>
    </row>
    <row r="400" spans="1:19" s="375" customFormat="1">
      <c r="A400" s="372"/>
      <c r="B400" s="543" t="s">
        <v>101</v>
      </c>
      <c r="C400" s="377" t="s">
        <v>242</v>
      </c>
      <c r="D400" s="544">
        <v>17</v>
      </c>
      <c r="E400" s="319" t="s">
        <v>89</v>
      </c>
      <c r="F400" s="543">
        <v>1943</v>
      </c>
      <c r="G400" s="529">
        <f t="shared" si="101"/>
        <v>1967.452655</v>
      </c>
      <c r="H400" s="268">
        <f t="shared" si="102"/>
        <v>33446.695135000002</v>
      </c>
      <c r="I400" s="545">
        <v>70</v>
      </c>
      <c r="J400" s="268">
        <f t="shared" si="103"/>
        <v>70.880949999999999</v>
      </c>
      <c r="K400" s="268">
        <f t="shared" si="104"/>
        <v>1204.97615</v>
      </c>
      <c r="L400" s="268">
        <f t="shared" si="106"/>
        <v>34651.671285000004</v>
      </c>
      <c r="M400" s="374"/>
      <c r="N400" s="368"/>
      <c r="O400" s="525">
        <v>1.2585000000000001E-2</v>
      </c>
      <c r="P400" s="489">
        <f t="shared" si="97"/>
        <v>1943</v>
      </c>
      <c r="Q400" s="489">
        <f t="shared" si="98"/>
        <v>1967.452655</v>
      </c>
      <c r="R400" s="489">
        <f t="shared" si="99"/>
        <v>70</v>
      </c>
      <c r="S400" s="489">
        <f t="shared" si="100"/>
        <v>70.880949999999999</v>
      </c>
    </row>
    <row r="401" spans="1:19" s="375" customFormat="1" ht="42">
      <c r="A401" s="372"/>
      <c r="B401" s="543" t="s">
        <v>102</v>
      </c>
      <c r="C401" s="373" t="s">
        <v>243</v>
      </c>
      <c r="D401" s="544">
        <v>34</v>
      </c>
      <c r="E401" s="319" t="s">
        <v>89</v>
      </c>
      <c r="F401" s="543">
        <v>1787</v>
      </c>
      <c r="G401" s="529">
        <f t="shared" si="101"/>
        <v>1809.4893950000001</v>
      </c>
      <c r="H401" s="268">
        <f t="shared" si="102"/>
        <v>61522.639430000003</v>
      </c>
      <c r="I401" s="545">
        <v>70</v>
      </c>
      <c r="J401" s="268">
        <f t="shared" si="103"/>
        <v>70.880949999999999</v>
      </c>
      <c r="K401" s="268">
        <f t="shared" si="104"/>
        <v>2409.9522999999999</v>
      </c>
      <c r="L401" s="268">
        <f t="shared" si="106"/>
        <v>63932.59173</v>
      </c>
      <c r="M401" s="374"/>
      <c r="N401" s="368"/>
      <c r="O401" s="525">
        <v>1.2585000000000001E-2</v>
      </c>
      <c r="P401" s="489">
        <f t="shared" si="97"/>
        <v>1787</v>
      </c>
      <c r="Q401" s="489">
        <f t="shared" si="98"/>
        <v>1809.4893950000001</v>
      </c>
      <c r="R401" s="489">
        <f t="shared" si="99"/>
        <v>70</v>
      </c>
      <c r="S401" s="489">
        <f t="shared" si="100"/>
        <v>70.880949999999999</v>
      </c>
    </row>
    <row r="402" spans="1:19" s="375" customFormat="1">
      <c r="A402" s="372"/>
      <c r="B402" s="543" t="s">
        <v>104</v>
      </c>
      <c r="C402" s="373" t="s">
        <v>217</v>
      </c>
      <c r="D402" s="544">
        <v>17</v>
      </c>
      <c r="E402" s="319" t="s">
        <v>89</v>
      </c>
      <c r="F402" s="543">
        <v>490</v>
      </c>
      <c r="G402" s="529">
        <f t="shared" si="101"/>
        <v>496.16665</v>
      </c>
      <c r="H402" s="268">
        <f t="shared" si="102"/>
        <v>8434.8330499999993</v>
      </c>
      <c r="I402" s="545">
        <v>70</v>
      </c>
      <c r="J402" s="268">
        <f t="shared" si="103"/>
        <v>70.880949999999999</v>
      </c>
      <c r="K402" s="268">
        <f t="shared" si="104"/>
        <v>1204.97615</v>
      </c>
      <c r="L402" s="268">
        <f t="shared" si="106"/>
        <v>9639.8091999999997</v>
      </c>
      <c r="M402" s="374"/>
      <c r="N402" s="368"/>
      <c r="O402" s="525">
        <v>1.2585000000000001E-2</v>
      </c>
      <c r="P402" s="489">
        <f t="shared" si="97"/>
        <v>490</v>
      </c>
      <c r="Q402" s="489">
        <f t="shared" si="98"/>
        <v>496.16665</v>
      </c>
      <c r="R402" s="489">
        <f t="shared" si="99"/>
        <v>70</v>
      </c>
      <c r="S402" s="489">
        <f t="shared" si="100"/>
        <v>70.880949999999999</v>
      </c>
    </row>
    <row r="403" spans="1:19" s="375" customFormat="1">
      <c r="A403" s="372"/>
      <c r="B403" s="543" t="s">
        <v>200</v>
      </c>
      <c r="C403" s="377" t="s">
        <v>245</v>
      </c>
      <c r="D403" s="544">
        <v>17</v>
      </c>
      <c r="E403" s="319" t="s">
        <v>89</v>
      </c>
      <c r="F403" s="543">
        <v>0</v>
      </c>
      <c r="G403" s="529">
        <f t="shared" si="101"/>
        <v>0</v>
      </c>
      <c r="H403" s="268">
        <f t="shared" si="102"/>
        <v>0</v>
      </c>
      <c r="I403" s="545">
        <v>0</v>
      </c>
      <c r="J403" s="268">
        <f t="shared" si="103"/>
        <v>0</v>
      </c>
      <c r="K403" s="268">
        <f t="shared" si="104"/>
        <v>0</v>
      </c>
      <c r="L403" s="268">
        <f t="shared" si="106"/>
        <v>0</v>
      </c>
      <c r="M403" s="378" t="s">
        <v>246</v>
      </c>
      <c r="N403" s="368"/>
      <c r="O403" s="525">
        <v>1.2585000000000001E-2</v>
      </c>
      <c r="P403" s="489">
        <f t="shared" si="97"/>
        <v>0</v>
      </c>
      <c r="Q403" s="489">
        <f t="shared" si="98"/>
        <v>0</v>
      </c>
      <c r="R403" s="489">
        <f t="shared" si="99"/>
        <v>0</v>
      </c>
      <c r="S403" s="489">
        <f t="shared" si="100"/>
        <v>0</v>
      </c>
    </row>
    <row r="404" spans="1:19" s="375" customFormat="1">
      <c r="A404" s="372"/>
      <c r="B404" s="543" t="s">
        <v>100</v>
      </c>
      <c r="C404" s="377" t="s">
        <v>218</v>
      </c>
      <c r="D404" s="544">
        <v>17</v>
      </c>
      <c r="E404" s="319" t="s">
        <v>89</v>
      </c>
      <c r="F404" s="543">
        <v>937</v>
      </c>
      <c r="G404" s="529">
        <f t="shared" si="101"/>
        <v>948.792145</v>
      </c>
      <c r="H404" s="268">
        <f t="shared" si="102"/>
        <v>16129.466465</v>
      </c>
      <c r="I404" s="545">
        <v>70</v>
      </c>
      <c r="J404" s="268">
        <f t="shared" si="103"/>
        <v>70.880949999999999</v>
      </c>
      <c r="K404" s="268">
        <f t="shared" si="104"/>
        <v>1204.97615</v>
      </c>
      <c r="L404" s="268">
        <f t="shared" si="106"/>
        <v>17334.442615</v>
      </c>
      <c r="M404" s="374"/>
      <c r="N404" s="368"/>
      <c r="O404" s="525">
        <v>1.2585000000000001E-2</v>
      </c>
      <c r="P404" s="489">
        <f t="shared" si="97"/>
        <v>937</v>
      </c>
      <c r="Q404" s="489">
        <f t="shared" si="98"/>
        <v>948.792145</v>
      </c>
      <c r="R404" s="489">
        <f t="shared" si="99"/>
        <v>70</v>
      </c>
      <c r="S404" s="489">
        <f t="shared" si="100"/>
        <v>70.880949999999999</v>
      </c>
    </row>
    <row r="405" spans="1:19" s="375" customFormat="1">
      <c r="A405" s="372"/>
      <c r="B405" s="543" t="s">
        <v>203</v>
      </c>
      <c r="C405" s="377" t="s">
        <v>219</v>
      </c>
      <c r="D405" s="544">
        <v>17</v>
      </c>
      <c r="E405" s="319" t="s">
        <v>89</v>
      </c>
      <c r="F405" s="543">
        <v>159</v>
      </c>
      <c r="G405" s="529">
        <f t="shared" si="101"/>
        <v>161.001015</v>
      </c>
      <c r="H405" s="268">
        <f t="shared" si="102"/>
        <v>2737.0172549999997</v>
      </c>
      <c r="I405" s="545">
        <v>70</v>
      </c>
      <c r="J405" s="268">
        <f t="shared" si="103"/>
        <v>70.880949999999999</v>
      </c>
      <c r="K405" s="268">
        <f t="shared" si="104"/>
        <v>1204.97615</v>
      </c>
      <c r="L405" s="268">
        <f t="shared" si="106"/>
        <v>3941.9934049999997</v>
      </c>
      <c r="M405" s="346"/>
      <c r="N405" s="242"/>
      <c r="O405" s="525">
        <v>1.2585000000000001E-2</v>
      </c>
      <c r="P405" s="489">
        <f t="shared" si="97"/>
        <v>159</v>
      </c>
      <c r="Q405" s="489">
        <f t="shared" si="98"/>
        <v>161.001015</v>
      </c>
      <c r="R405" s="489">
        <f t="shared" si="99"/>
        <v>70</v>
      </c>
      <c r="S405" s="489">
        <f t="shared" si="100"/>
        <v>70.880949999999999</v>
      </c>
    </row>
    <row r="406" spans="1:19" s="375" customFormat="1">
      <c r="A406" s="372"/>
      <c r="B406" s="543" t="s">
        <v>251</v>
      </c>
      <c r="C406" s="373" t="s">
        <v>252</v>
      </c>
      <c r="D406" s="544">
        <v>17</v>
      </c>
      <c r="E406" s="319" t="s">
        <v>89</v>
      </c>
      <c r="F406" s="543">
        <v>2917</v>
      </c>
      <c r="G406" s="529">
        <f t="shared" si="101"/>
        <v>2953.7104450000002</v>
      </c>
      <c r="H406" s="268">
        <f t="shared" si="102"/>
        <v>50213.077565</v>
      </c>
      <c r="I406" s="545">
        <v>70</v>
      </c>
      <c r="J406" s="268">
        <f t="shared" si="103"/>
        <v>70.880949999999999</v>
      </c>
      <c r="K406" s="268">
        <f t="shared" si="104"/>
        <v>1204.97615</v>
      </c>
      <c r="L406" s="268">
        <f t="shared" si="106"/>
        <v>51418.053715000002</v>
      </c>
      <c r="M406" s="374"/>
      <c r="N406" s="368"/>
      <c r="O406" s="525">
        <v>1.2585000000000001E-2</v>
      </c>
      <c r="P406" s="489">
        <f t="shared" si="97"/>
        <v>2917</v>
      </c>
      <c r="Q406" s="489">
        <f t="shared" si="98"/>
        <v>2953.7104450000002</v>
      </c>
      <c r="R406" s="489">
        <f t="shared" si="99"/>
        <v>70</v>
      </c>
      <c r="S406" s="489">
        <f t="shared" si="100"/>
        <v>70.880949999999999</v>
      </c>
    </row>
    <row r="407" spans="1:19" s="375" customFormat="1">
      <c r="A407" s="372"/>
      <c r="B407" s="543" t="s">
        <v>105</v>
      </c>
      <c r="C407" s="373" t="s">
        <v>253</v>
      </c>
      <c r="D407" s="544">
        <v>51</v>
      </c>
      <c r="E407" s="319" t="s">
        <v>89</v>
      </c>
      <c r="F407" s="543">
        <v>285</v>
      </c>
      <c r="G407" s="529">
        <f t="shared" si="101"/>
        <v>288.586725</v>
      </c>
      <c r="H407" s="268">
        <f t="shared" si="102"/>
        <v>14717.922974999999</v>
      </c>
      <c r="I407" s="545">
        <v>75</v>
      </c>
      <c r="J407" s="268">
        <f t="shared" si="103"/>
        <v>75.943875000000006</v>
      </c>
      <c r="K407" s="268">
        <f t="shared" si="104"/>
        <v>3873.1376250000003</v>
      </c>
      <c r="L407" s="268">
        <f t="shared" si="106"/>
        <v>18591.060600000001</v>
      </c>
      <c r="M407" s="374"/>
      <c r="N407" s="368"/>
      <c r="O407" s="525">
        <v>1.2585000000000001E-2</v>
      </c>
      <c r="P407" s="489">
        <f t="shared" si="97"/>
        <v>285</v>
      </c>
      <c r="Q407" s="489">
        <f t="shared" si="98"/>
        <v>288.586725</v>
      </c>
      <c r="R407" s="489">
        <f t="shared" si="99"/>
        <v>75</v>
      </c>
      <c r="S407" s="489">
        <f t="shared" si="100"/>
        <v>75.943875000000006</v>
      </c>
    </row>
    <row r="408" spans="1:19" s="375" customFormat="1" ht="63">
      <c r="A408" s="372"/>
      <c r="B408" s="543" t="s">
        <v>207</v>
      </c>
      <c r="C408" s="373" t="s">
        <v>254</v>
      </c>
      <c r="D408" s="544">
        <v>17</v>
      </c>
      <c r="E408" s="319" t="s">
        <v>89</v>
      </c>
      <c r="F408" s="543">
        <v>1992</v>
      </c>
      <c r="G408" s="529">
        <f t="shared" si="101"/>
        <v>2017.0693200000001</v>
      </c>
      <c r="H408" s="268">
        <f t="shared" si="102"/>
        <v>34290.178440000003</v>
      </c>
      <c r="I408" s="545">
        <v>75</v>
      </c>
      <c r="J408" s="268">
        <f t="shared" si="103"/>
        <v>75.943875000000006</v>
      </c>
      <c r="K408" s="268">
        <f t="shared" si="104"/>
        <v>1291.045875</v>
      </c>
      <c r="L408" s="268">
        <f t="shared" si="106"/>
        <v>35581.224315000007</v>
      </c>
      <c r="M408" s="374"/>
      <c r="N408" s="368"/>
      <c r="O408" s="525">
        <v>1.2585000000000001E-2</v>
      </c>
      <c r="P408" s="489">
        <f t="shared" si="97"/>
        <v>1992</v>
      </c>
      <c r="Q408" s="489">
        <f t="shared" si="98"/>
        <v>2017.0693200000001</v>
      </c>
      <c r="R408" s="489">
        <f t="shared" si="99"/>
        <v>75</v>
      </c>
      <c r="S408" s="489">
        <f t="shared" si="100"/>
        <v>75.943875000000006</v>
      </c>
    </row>
    <row r="409" spans="1:19" s="375" customFormat="1" ht="42">
      <c r="A409" s="372"/>
      <c r="B409" s="543" t="s">
        <v>209</v>
      </c>
      <c r="C409" s="373" t="s">
        <v>255</v>
      </c>
      <c r="D409" s="544">
        <v>17</v>
      </c>
      <c r="E409" s="319" t="s">
        <v>89</v>
      </c>
      <c r="F409" s="543">
        <v>1102</v>
      </c>
      <c r="G409" s="529">
        <f t="shared" si="101"/>
        <v>1115.8686700000001</v>
      </c>
      <c r="H409" s="268">
        <f t="shared" si="102"/>
        <v>18969.767390000001</v>
      </c>
      <c r="I409" s="545">
        <v>70</v>
      </c>
      <c r="J409" s="268">
        <f t="shared" si="103"/>
        <v>70.880949999999999</v>
      </c>
      <c r="K409" s="268">
        <f t="shared" si="104"/>
        <v>1204.97615</v>
      </c>
      <c r="L409" s="268">
        <f t="shared" si="106"/>
        <v>20174.743539999999</v>
      </c>
      <c r="M409" s="374"/>
      <c r="N409" s="368"/>
      <c r="O409" s="525">
        <v>1.2585000000000001E-2</v>
      </c>
      <c r="P409" s="489">
        <f t="shared" si="97"/>
        <v>1102</v>
      </c>
      <c r="Q409" s="489">
        <f t="shared" si="98"/>
        <v>1115.8686700000001</v>
      </c>
      <c r="R409" s="489">
        <f t="shared" si="99"/>
        <v>70</v>
      </c>
      <c r="S409" s="489">
        <f t="shared" si="100"/>
        <v>70.880949999999999</v>
      </c>
    </row>
    <row r="410" spans="1:19" s="375" customFormat="1" ht="63">
      <c r="A410" s="372"/>
      <c r="B410" s="543" t="s">
        <v>106</v>
      </c>
      <c r="C410" s="373" t="s">
        <v>473</v>
      </c>
      <c r="D410" s="544">
        <v>17</v>
      </c>
      <c r="E410" s="319" t="s">
        <v>89</v>
      </c>
      <c r="F410" s="487">
        <v>465</v>
      </c>
      <c r="G410" s="529">
        <f t="shared" si="101"/>
        <v>470.85202500000003</v>
      </c>
      <c r="H410" s="268">
        <f t="shared" si="102"/>
        <v>8004.4844250000006</v>
      </c>
      <c r="I410" s="545">
        <v>228</v>
      </c>
      <c r="J410" s="268">
        <f t="shared" si="103"/>
        <v>230.86938000000001</v>
      </c>
      <c r="K410" s="268">
        <f t="shared" si="104"/>
        <v>3924.7794600000002</v>
      </c>
      <c r="L410" s="268">
        <f t="shared" si="106"/>
        <v>11929.263885</v>
      </c>
      <c r="M410" s="374"/>
      <c r="N410" s="368"/>
      <c r="O410" s="525">
        <v>1.2585000000000001E-2</v>
      </c>
      <c r="P410" s="489">
        <f t="shared" si="97"/>
        <v>465</v>
      </c>
      <c r="Q410" s="489">
        <f t="shared" si="98"/>
        <v>470.85202500000003</v>
      </c>
      <c r="R410" s="489">
        <f t="shared" si="99"/>
        <v>228</v>
      </c>
      <c r="S410" s="489">
        <f t="shared" si="100"/>
        <v>230.86938000000001</v>
      </c>
    </row>
    <row r="411" spans="1:19" s="375" customFormat="1" ht="63">
      <c r="A411" s="372"/>
      <c r="B411" s="543" t="s">
        <v>353</v>
      </c>
      <c r="C411" s="376" t="s">
        <v>354</v>
      </c>
      <c r="D411" s="544">
        <v>17</v>
      </c>
      <c r="E411" s="319" t="s">
        <v>89</v>
      </c>
      <c r="F411" s="487">
        <v>476</v>
      </c>
      <c r="G411" s="529">
        <f t="shared" si="101"/>
        <v>481.99045999999998</v>
      </c>
      <c r="H411" s="268">
        <f t="shared" si="102"/>
        <v>8193.8378200000006</v>
      </c>
      <c r="I411" s="545">
        <v>339</v>
      </c>
      <c r="J411" s="268">
        <f t="shared" si="103"/>
        <v>343.26631500000002</v>
      </c>
      <c r="K411" s="268">
        <f t="shared" si="104"/>
        <v>5835.5273550000002</v>
      </c>
      <c r="L411" s="268">
        <f t="shared" si="106"/>
        <v>14029.365175000001</v>
      </c>
      <c r="M411" s="374"/>
      <c r="N411" s="368"/>
      <c r="O411" s="525">
        <v>1.2585000000000001E-2</v>
      </c>
      <c r="P411" s="489">
        <f t="shared" si="97"/>
        <v>476</v>
      </c>
      <c r="Q411" s="489">
        <f t="shared" si="98"/>
        <v>481.99045999999998</v>
      </c>
      <c r="R411" s="489">
        <f t="shared" si="99"/>
        <v>339</v>
      </c>
      <c r="S411" s="489">
        <f t="shared" si="100"/>
        <v>343.26631500000002</v>
      </c>
    </row>
    <row r="412" spans="1:19">
      <c r="A412" s="364"/>
      <c r="B412" s="308" t="s">
        <v>57</v>
      </c>
      <c r="C412" s="311"/>
      <c r="D412" s="268"/>
      <c r="E412" s="319"/>
      <c r="F412" s="365"/>
      <c r="G412" s="529">
        <f t="shared" si="101"/>
        <v>0</v>
      </c>
      <c r="H412" s="268">
        <f t="shared" si="102"/>
        <v>0</v>
      </c>
      <c r="I412" s="365"/>
      <c r="J412" s="268">
        <f t="shared" si="103"/>
        <v>0</v>
      </c>
      <c r="K412" s="268">
        <f t="shared" si="104"/>
        <v>0</v>
      </c>
      <c r="L412" s="366"/>
      <c r="M412" s="367"/>
      <c r="N412" s="368"/>
      <c r="O412" s="525">
        <v>1.2585000000000001E-2</v>
      </c>
      <c r="P412" s="489">
        <f t="shared" si="97"/>
        <v>0</v>
      </c>
      <c r="Q412" s="489">
        <f t="shared" si="98"/>
        <v>0</v>
      </c>
      <c r="R412" s="489">
        <f t="shared" si="99"/>
        <v>0</v>
      </c>
      <c r="S412" s="489">
        <f t="shared" si="100"/>
        <v>0</v>
      </c>
    </row>
    <row r="413" spans="1:19" ht="42">
      <c r="A413" s="364"/>
      <c r="B413" s="369" t="s">
        <v>94</v>
      </c>
      <c r="C413" s="370" t="s">
        <v>517</v>
      </c>
      <c r="D413" s="544">
        <v>17</v>
      </c>
      <c r="E413" s="319" t="s">
        <v>89</v>
      </c>
      <c r="F413" s="543">
        <v>2855</v>
      </c>
      <c r="G413" s="529">
        <f t="shared" si="101"/>
        <v>2890.930175</v>
      </c>
      <c r="H413" s="268">
        <f t="shared" si="102"/>
        <v>49145.812975000001</v>
      </c>
      <c r="I413" s="545">
        <v>485</v>
      </c>
      <c r="J413" s="268">
        <f t="shared" si="103"/>
        <v>491.103725</v>
      </c>
      <c r="K413" s="268">
        <f t="shared" si="104"/>
        <v>8348.7633249999999</v>
      </c>
      <c r="L413" s="268">
        <f t="shared" ref="L413:L430" si="107">K413+H413</f>
        <v>57494.576300000001</v>
      </c>
      <c r="M413" s="367"/>
      <c r="N413" s="368"/>
      <c r="O413" s="525">
        <v>1.2585000000000001E-2</v>
      </c>
      <c r="P413" s="489">
        <f t="shared" ref="P413:P476" si="108">F413</f>
        <v>2855</v>
      </c>
      <c r="Q413" s="489">
        <f t="shared" ref="Q413:Q476" si="109">O413*P413+P413</f>
        <v>2890.930175</v>
      </c>
      <c r="R413" s="489">
        <f t="shared" ref="R413:R476" si="110">I413</f>
        <v>485</v>
      </c>
      <c r="S413" s="489">
        <f t="shared" ref="S413:S476" si="111">R413*O413+R413</f>
        <v>491.103725</v>
      </c>
    </row>
    <row r="414" spans="1:19" ht="63">
      <c r="A414" s="364"/>
      <c r="B414" s="369" t="s">
        <v>201</v>
      </c>
      <c r="C414" s="370" t="s">
        <v>344</v>
      </c>
      <c r="D414" s="544">
        <v>17</v>
      </c>
      <c r="E414" s="319" t="s">
        <v>89</v>
      </c>
      <c r="F414" s="543">
        <v>525</v>
      </c>
      <c r="G414" s="529">
        <f t="shared" si="101"/>
        <v>531.607125</v>
      </c>
      <c r="H414" s="268">
        <f t="shared" si="102"/>
        <v>9037.3211250000004</v>
      </c>
      <c r="I414" s="545">
        <v>70</v>
      </c>
      <c r="J414" s="268">
        <f t="shared" si="103"/>
        <v>70.880949999999999</v>
      </c>
      <c r="K414" s="268">
        <f t="shared" si="104"/>
        <v>1204.97615</v>
      </c>
      <c r="L414" s="268">
        <f t="shared" si="107"/>
        <v>10242.297275000001</v>
      </c>
      <c r="M414" s="367"/>
      <c r="N414" s="368"/>
      <c r="O414" s="525">
        <v>1.2585000000000001E-2</v>
      </c>
      <c r="P414" s="489">
        <f t="shared" si="108"/>
        <v>525</v>
      </c>
      <c r="Q414" s="489">
        <f t="shared" si="109"/>
        <v>531.607125</v>
      </c>
      <c r="R414" s="489">
        <f t="shared" si="110"/>
        <v>70</v>
      </c>
      <c r="S414" s="489">
        <f t="shared" si="111"/>
        <v>70.880949999999999</v>
      </c>
    </row>
    <row r="415" spans="1:19" s="375" customFormat="1" ht="42">
      <c r="A415" s="372"/>
      <c r="B415" s="365" t="s">
        <v>97</v>
      </c>
      <c r="C415" s="373" t="s">
        <v>346</v>
      </c>
      <c r="D415" s="544">
        <v>17</v>
      </c>
      <c r="E415" s="319" t="s">
        <v>89</v>
      </c>
      <c r="F415" s="543">
        <v>3189</v>
      </c>
      <c r="G415" s="529">
        <f t="shared" si="101"/>
        <v>3229.1335650000001</v>
      </c>
      <c r="H415" s="268">
        <f t="shared" si="102"/>
        <v>54895.270604999998</v>
      </c>
      <c r="I415" s="545">
        <v>450</v>
      </c>
      <c r="J415" s="268">
        <f t="shared" si="103"/>
        <v>455.66325000000001</v>
      </c>
      <c r="K415" s="268">
        <f t="shared" si="104"/>
        <v>7746.2752499999997</v>
      </c>
      <c r="L415" s="268">
        <f t="shared" si="107"/>
        <v>62641.545854999997</v>
      </c>
      <c r="M415" s="374"/>
      <c r="N415" s="368"/>
      <c r="O415" s="525">
        <v>1.2585000000000001E-2</v>
      </c>
      <c r="P415" s="489">
        <f t="shared" si="108"/>
        <v>3189</v>
      </c>
      <c r="Q415" s="489">
        <f t="shared" si="109"/>
        <v>3229.1335650000001</v>
      </c>
      <c r="R415" s="489">
        <f t="shared" si="110"/>
        <v>450</v>
      </c>
      <c r="S415" s="489">
        <f t="shared" si="111"/>
        <v>455.66325000000001</v>
      </c>
    </row>
    <row r="416" spans="1:19" s="375" customFormat="1" ht="42">
      <c r="A416" s="372"/>
      <c r="B416" s="543" t="s">
        <v>48</v>
      </c>
      <c r="C416" s="373" t="s">
        <v>349</v>
      </c>
      <c r="D416" s="544">
        <v>17</v>
      </c>
      <c r="E416" s="319" t="s">
        <v>89</v>
      </c>
      <c r="F416" s="543">
        <v>1087</v>
      </c>
      <c r="G416" s="529">
        <f t="shared" si="101"/>
        <v>1100.679895</v>
      </c>
      <c r="H416" s="268">
        <f t="shared" si="102"/>
        <v>18711.558215000001</v>
      </c>
      <c r="I416" s="545">
        <v>35</v>
      </c>
      <c r="J416" s="268">
        <f t="shared" si="103"/>
        <v>35.440474999999999</v>
      </c>
      <c r="K416" s="268">
        <f t="shared" si="104"/>
        <v>602.48807499999998</v>
      </c>
      <c r="L416" s="268">
        <f t="shared" si="107"/>
        <v>19314.046290000002</v>
      </c>
      <c r="M416" s="374"/>
      <c r="N416" s="368"/>
      <c r="O416" s="525">
        <v>1.2585000000000001E-2</v>
      </c>
      <c r="P416" s="489">
        <f t="shared" si="108"/>
        <v>1087</v>
      </c>
      <c r="Q416" s="489">
        <f t="shared" si="109"/>
        <v>1100.679895</v>
      </c>
      <c r="R416" s="489">
        <f t="shared" si="110"/>
        <v>35</v>
      </c>
      <c r="S416" s="489">
        <f t="shared" si="111"/>
        <v>35.440474999999999</v>
      </c>
    </row>
    <row r="417" spans="1:19" s="375" customFormat="1">
      <c r="A417" s="372"/>
      <c r="B417" s="543" t="s">
        <v>49</v>
      </c>
      <c r="C417" s="376" t="s">
        <v>350</v>
      </c>
      <c r="D417" s="544">
        <v>17</v>
      </c>
      <c r="E417" s="319" t="s">
        <v>89</v>
      </c>
      <c r="F417" s="543">
        <v>195</v>
      </c>
      <c r="G417" s="529">
        <f t="shared" si="101"/>
        <v>197.45407499999999</v>
      </c>
      <c r="H417" s="268">
        <f t="shared" si="102"/>
        <v>3356.7192749999999</v>
      </c>
      <c r="I417" s="545">
        <v>25</v>
      </c>
      <c r="J417" s="268">
        <f t="shared" si="103"/>
        <v>25.314624999999999</v>
      </c>
      <c r="K417" s="268">
        <f t="shared" si="104"/>
        <v>430.34862499999997</v>
      </c>
      <c r="L417" s="268">
        <f t="shared" si="107"/>
        <v>3787.0679</v>
      </c>
      <c r="M417" s="374"/>
      <c r="N417" s="368"/>
      <c r="O417" s="525">
        <v>1.2585000000000001E-2</v>
      </c>
      <c r="P417" s="489">
        <f t="shared" si="108"/>
        <v>195</v>
      </c>
      <c r="Q417" s="489">
        <f t="shared" si="109"/>
        <v>197.45407499999999</v>
      </c>
      <c r="R417" s="489">
        <f t="shared" si="110"/>
        <v>25</v>
      </c>
      <c r="S417" s="489">
        <f t="shared" si="111"/>
        <v>25.314624999999999</v>
      </c>
    </row>
    <row r="418" spans="1:19" s="375" customFormat="1" ht="42">
      <c r="A418" s="372"/>
      <c r="B418" s="543" t="s">
        <v>352</v>
      </c>
      <c r="C418" s="373" t="s">
        <v>351</v>
      </c>
      <c r="D418" s="544">
        <v>17</v>
      </c>
      <c r="E418" s="319" t="s">
        <v>89</v>
      </c>
      <c r="F418" s="543">
        <v>2902</v>
      </c>
      <c r="G418" s="529">
        <f t="shared" si="101"/>
        <v>2938.5216700000001</v>
      </c>
      <c r="H418" s="268">
        <f t="shared" si="102"/>
        <v>49954.868390000003</v>
      </c>
      <c r="I418" s="545">
        <v>70</v>
      </c>
      <c r="J418" s="268">
        <f t="shared" si="103"/>
        <v>70.880949999999999</v>
      </c>
      <c r="K418" s="268">
        <f t="shared" si="104"/>
        <v>1204.97615</v>
      </c>
      <c r="L418" s="268">
        <f t="shared" si="107"/>
        <v>51159.844540000006</v>
      </c>
      <c r="M418" s="374"/>
      <c r="N418" s="368"/>
      <c r="O418" s="525">
        <v>1.2585000000000001E-2</v>
      </c>
      <c r="P418" s="489">
        <f t="shared" si="108"/>
        <v>2902</v>
      </c>
      <c r="Q418" s="489">
        <f t="shared" si="109"/>
        <v>2938.5216700000001</v>
      </c>
      <c r="R418" s="489">
        <f t="shared" si="110"/>
        <v>70</v>
      </c>
      <c r="S418" s="489">
        <f t="shared" si="111"/>
        <v>70.880949999999999</v>
      </c>
    </row>
    <row r="419" spans="1:19" s="375" customFormat="1">
      <c r="A419" s="372"/>
      <c r="B419" s="543" t="s">
        <v>101</v>
      </c>
      <c r="C419" s="377" t="s">
        <v>242</v>
      </c>
      <c r="D419" s="544">
        <v>17</v>
      </c>
      <c r="E419" s="319" t="s">
        <v>89</v>
      </c>
      <c r="F419" s="543">
        <v>1943</v>
      </c>
      <c r="G419" s="529">
        <f t="shared" si="101"/>
        <v>1967.452655</v>
      </c>
      <c r="H419" s="268">
        <f t="shared" si="102"/>
        <v>33446.695135000002</v>
      </c>
      <c r="I419" s="545">
        <v>70</v>
      </c>
      <c r="J419" s="268">
        <f t="shared" si="103"/>
        <v>70.880949999999999</v>
      </c>
      <c r="K419" s="268">
        <f t="shared" si="104"/>
        <v>1204.97615</v>
      </c>
      <c r="L419" s="268">
        <f t="shared" si="107"/>
        <v>34651.671285000004</v>
      </c>
      <c r="M419" s="374"/>
      <c r="N419" s="368"/>
      <c r="O419" s="525">
        <v>1.2585000000000001E-2</v>
      </c>
      <c r="P419" s="489">
        <f t="shared" si="108"/>
        <v>1943</v>
      </c>
      <c r="Q419" s="489">
        <f t="shared" si="109"/>
        <v>1967.452655</v>
      </c>
      <c r="R419" s="489">
        <f t="shared" si="110"/>
        <v>70</v>
      </c>
      <c r="S419" s="489">
        <f t="shared" si="111"/>
        <v>70.880949999999999</v>
      </c>
    </row>
    <row r="420" spans="1:19" s="375" customFormat="1" ht="42">
      <c r="A420" s="372"/>
      <c r="B420" s="543" t="s">
        <v>102</v>
      </c>
      <c r="C420" s="373" t="s">
        <v>243</v>
      </c>
      <c r="D420" s="544">
        <v>34</v>
      </c>
      <c r="E420" s="319" t="s">
        <v>89</v>
      </c>
      <c r="F420" s="543">
        <v>1787</v>
      </c>
      <c r="G420" s="529">
        <f t="shared" si="101"/>
        <v>1809.4893950000001</v>
      </c>
      <c r="H420" s="268">
        <f t="shared" si="102"/>
        <v>61522.639430000003</v>
      </c>
      <c r="I420" s="545">
        <v>70</v>
      </c>
      <c r="J420" s="268">
        <f t="shared" si="103"/>
        <v>70.880949999999999</v>
      </c>
      <c r="K420" s="268">
        <f t="shared" si="104"/>
        <v>2409.9522999999999</v>
      </c>
      <c r="L420" s="268">
        <f t="shared" si="107"/>
        <v>63932.59173</v>
      </c>
      <c r="M420" s="374"/>
      <c r="N420" s="368"/>
      <c r="O420" s="525">
        <v>1.2585000000000001E-2</v>
      </c>
      <c r="P420" s="489">
        <f t="shared" si="108"/>
        <v>1787</v>
      </c>
      <c r="Q420" s="489">
        <f t="shared" si="109"/>
        <v>1809.4893950000001</v>
      </c>
      <c r="R420" s="489">
        <f t="shared" si="110"/>
        <v>70</v>
      </c>
      <c r="S420" s="489">
        <f t="shared" si="111"/>
        <v>70.880949999999999</v>
      </c>
    </row>
    <row r="421" spans="1:19" s="375" customFormat="1">
      <c r="A421" s="372"/>
      <c r="B421" s="543" t="s">
        <v>104</v>
      </c>
      <c r="C421" s="373" t="s">
        <v>217</v>
      </c>
      <c r="D421" s="544">
        <v>17</v>
      </c>
      <c r="E421" s="319" t="s">
        <v>89</v>
      </c>
      <c r="F421" s="543">
        <v>490</v>
      </c>
      <c r="G421" s="529">
        <f t="shared" si="101"/>
        <v>496.16665</v>
      </c>
      <c r="H421" s="268">
        <f t="shared" si="102"/>
        <v>8434.8330499999993</v>
      </c>
      <c r="I421" s="545">
        <v>70</v>
      </c>
      <c r="J421" s="268">
        <f t="shared" si="103"/>
        <v>70.880949999999999</v>
      </c>
      <c r="K421" s="268">
        <f t="shared" si="104"/>
        <v>1204.97615</v>
      </c>
      <c r="L421" s="268">
        <f t="shared" si="107"/>
        <v>9639.8091999999997</v>
      </c>
      <c r="M421" s="374"/>
      <c r="N421" s="368"/>
      <c r="O421" s="525">
        <v>1.2585000000000001E-2</v>
      </c>
      <c r="P421" s="489">
        <f t="shared" si="108"/>
        <v>490</v>
      </c>
      <c r="Q421" s="489">
        <f t="shared" si="109"/>
        <v>496.16665</v>
      </c>
      <c r="R421" s="489">
        <f t="shared" si="110"/>
        <v>70</v>
      </c>
      <c r="S421" s="489">
        <f t="shared" si="111"/>
        <v>70.880949999999999</v>
      </c>
    </row>
    <row r="422" spans="1:19" s="375" customFormat="1">
      <c r="A422" s="372"/>
      <c r="B422" s="543" t="s">
        <v>200</v>
      </c>
      <c r="C422" s="377" t="s">
        <v>245</v>
      </c>
      <c r="D422" s="544">
        <v>17</v>
      </c>
      <c r="E422" s="319" t="s">
        <v>89</v>
      </c>
      <c r="F422" s="543">
        <v>0</v>
      </c>
      <c r="G422" s="529">
        <f t="shared" si="101"/>
        <v>0</v>
      </c>
      <c r="H422" s="268">
        <f t="shared" si="102"/>
        <v>0</v>
      </c>
      <c r="I422" s="545">
        <v>0</v>
      </c>
      <c r="J422" s="268">
        <f t="shared" si="103"/>
        <v>0</v>
      </c>
      <c r="K422" s="268">
        <f t="shared" si="104"/>
        <v>0</v>
      </c>
      <c r="L422" s="268">
        <f t="shared" si="107"/>
        <v>0</v>
      </c>
      <c r="M422" s="378" t="s">
        <v>246</v>
      </c>
      <c r="N422" s="368"/>
      <c r="O422" s="525">
        <v>1.2585000000000001E-2</v>
      </c>
      <c r="P422" s="489">
        <f t="shared" si="108"/>
        <v>0</v>
      </c>
      <c r="Q422" s="489">
        <f t="shared" si="109"/>
        <v>0</v>
      </c>
      <c r="R422" s="489">
        <f t="shared" si="110"/>
        <v>0</v>
      </c>
      <c r="S422" s="489">
        <f t="shared" si="111"/>
        <v>0</v>
      </c>
    </row>
    <row r="423" spans="1:19" s="375" customFormat="1">
      <c r="A423" s="372"/>
      <c r="B423" s="543" t="s">
        <v>100</v>
      </c>
      <c r="C423" s="377" t="s">
        <v>218</v>
      </c>
      <c r="D423" s="544">
        <v>17</v>
      </c>
      <c r="E423" s="319" t="s">
        <v>89</v>
      </c>
      <c r="F423" s="543">
        <v>937</v>
      </c>
      <c r="G423" s="529">
        <f t="shared" si="101"/>
        <v>948.792145</v>
      </c>
      <c r="H423" s="268">
        <f t="shared" si="102"/>
        <v>16129.466465</v>
      </c>
      <c r="I423" s="545">
        <v>70</v>
      </c>
      <c r="J423" s="268">
        <f t="shared" si="103"/>
        <v>70.880949999999999</v>
      </c>
      <c r="K423" s="268">
        <f t="shared" si="104"/>
        <v>1204.97615</v>
      </c>
      <c r="L423" s="268">
        <f t="shared" si="107"/>
        <v>17334.442615</v>
      </c>
      <c r="M423" s="374"/>
      <c r="N423" s="368"/>
      <c r="O423" s="525">
        <v>1.2585000000000001E-2</v>
      </c>
      <c r="P423" s="489">
        <f t="shared" si="108"/>
        <v>937</v>
      </c>
      <c r="Q423" s="489">
        <f t="shared" si="109"/>
        <v>948.792145</v>
      </c>
      <c r="R423" s="489">
        <f t="shared" si="110"/>
        <v>70</v>
      </c>
      <c r="S423" s="489">
        <f t="shared" si="111"/>
        <v>70.880949999999999</v>
      </c>
    </row>
    <row r="424" spans="1:19" s="375" customFormat="1">
      <c r="A424" s="372"/>
      <c r="B424" s="543" t="s">
        <v>203</v>
      </c>
      <c r="C424" s="377" t="s">
        <v>219</v>
      </c>
      <c r="D424" s="544">
        <v>17</v>
      </c>
      <c r="E424" s="319" t="s">
        <v>89</v>
      </c>
      <c r="F424" s="543">
        <v>159</v>
      </c>
      <c r="G424" s="529">
        <f t="shared" si="101"/>
        <v>161.001015</v>
      </c>
      <c r="H424" s="268">
        <f t="shared" si="102"/>
        <v>2737.0172549999997</v>
      </c>
      <c r="I424" s="545">
        <v>70</v>
      </c>
      <c r="J424" s="268">
        <f t="shared" si="103"/>
        <v>70.880949999999999</v>
      </c>
      <c r="K424" s="268">
        <f t="shared" si="104"/>
        <v>1204.97615</v>
      </c>
      <c r="L424" s="268">
        <f t="shared" si="107"/>
        <v>3941.9934049999997</v>
      </c>
      <c r="M424" s="346"/>
      <c r="N424" s="242"/>
      <c r="O424" s="525">
        <v>1.2585000000000001E-2</v>
      </c>
      <c r="P424" s="489">
        <f t="shared" si="108"/>
        <v>159</v>
      </c>
      <c r="Q424" s="489">
        <f t="shared" si="109"/>
        <v>161.001015</v>
      </c>
      <c r="R424" s="489">
        <f t="shared" si="110"/>
        <v>70</v>
      </c>
      <c r="S424" s="489">
        <f t="shared" si="111"/>
        <v>70.880949999999999</v>
      </c>
    </row>
    <row r="425" spans="1:19" s="375" customFormat="1">
      <c r="A425" s="372"/>
      <c r="B425" s="543" t="s">
        <v>251</v>
      </c>
      <c r="C425" s="373" t="s">
        <v>252</v>
      </c>
      <c r="D425" s="544">
        <v>17</v>
      </c>
      <c r="E425" s="319" t="s">
        <v>89</v>
      </c>
      <c r="F425" s="543">
        <v>2917</v>
      </c>
      <c r="G425" s="529">
        <f t="shared" si="101"/>
        <v>2953.7104450000002</v>
      </c>
      <c r="H425" s="268">
        <f t="shared" si="102"/>
        <v>50213.077565</v>
      </c>
      <c r="I425" s="545">
        <v>70</v>
      </c>
      <c r="J425" s="268">
        <f t="shared" si="103"/>
        <v>70.880949999999999</v>
      </c>
      <c r="K425" s="268">
        <f t="shared" si="104"/>
        <v>1204.97615</v>
      </c>
      <c r="L425" s="268">
        <f t="shared" si="107"/>
        <v>51418.053715000002</v>
      </c>
      <c r="M425" s="374"/>
      <c r="N425" s="368"/>
      <c r="O425" s="525">
        <v>1.2585000000000001E-2</v>
      </c>
      <c r="P425" s="489">
        <f t="shared" si="108"/>
        <v>2917</v>
      </c>
      <c r="Q425" s="489">
        <f t="shared" si="109"/>
        <v>2953.7104450000002</v>
      </c>
      <c r="R425" s="489">
        <f t="shared" si="110"/>
        <v>70</v>
      </c>
      <c r="S425" s="489">
        <f t="shared" si="111"/>
        <v>70.880949999999999</v>
      </c>
    </row>
    <row r="426" spans="1:19" s="375" customFormat="1">
      <c r="A426" s="372"/>
      <c r="B426" s="543" t="s">
        <v>105</v>
      </c>
      <c r="C426" s="373" t="s">
        <v>253</v>
      </c>
      <c r="D426" s="544">
        <v>51</v>
      </c>
      <c r="E426" s="319" t="s">
        <v>89</v>
      </c>
      <c r="F426" s="543">
        <v>285</v>
      </c>
      <c r="G426" s="529">
        <f t="shared" si="101"/>
        <v>288.586725</v>
      </c>
      <c r="H426" s="268">
        <f t="shared" si="102"/>
        <v>14717.922974999999</v>
      </c>
      <c r="I426" s="545">
        <v>75</v>
      </c>
      <c r="J426" s="268">
        <f t="shared" si="103"/>
        <v>75.943875000000006</v>
      </c>
      <c r="K426" s="268">
        <f t="shared" si="104"/>
        <v>3873.1376250000003</v>
      </c>
      <c r="L426" s="268">
        <f t="shared" si="107"/>
        <v>18591.060600000001</v>
      </c>
      <c r="M426" s="374"/>
      <c r="N426" s="368"/>
      <c r="O426" s="525">
        <v>1.2585000000000001E-2</v>
      </c>
      <c r="P426" s="489">
        <f t="shared" si="108"/>
        <v>285</v>
      </c>
      <c r="Q426" s="489">
        <f t="shared" si="109"/>
        <v>288.586725</v>
      </c>
      <c r="R426" s="489">
        <f t="shared" si="110"/>
        <v>75</v>
      </c>
      <c r="S426" s="489">
        <f t="shared" si="111"/>
        <v>75.943875000000006</v>
      </c>
    </row>
    <row r="427" spans="1:19" s="375" customFormat="1" ht="63">
      <c r="A427" s="372"/>
      <c r="B427" s="543" t="s">
        <v>207</v>
      </c>
      <c r="C427" s="373" t="s">
        <v>254</v>
      </c>
      <c r="D427" s="544">
        <v>17</v>
      </c>
      <c r="E427" s="319" t="s">
        <v>89</v>
      </c>
      <c r="F427" s="543">
        <v>1992</v>
      </c>
      <c r="G427" s="529">
        <f t="shared" si="101"/>
        <v>2017.0693200000001</v>
      </c>
      <c r="H427" s="268">
        <f t="shared" si="102"/>
        <v>34290.178440000003</v>
      </c>
      <c r="I427" s="545">
        <v>75</v>
      </c>
      <c r="J427" s="268">
        <f t="shared" si="103"/>
        <v>75.943875000000006</v>
      </c>
      <c r="K427" s="268">
        <f t="shared" si="104"/>
        <v>1291.045875</v>
      </c>
      <c r="L427" s="268">
        <f t="shared" si="107"/>
        <v>35581.224315000007</v>
      </c>
      <c r="M427" s="374"/>
      <c r="N427" s="368"/>
      <c r="O427" s="525">
        <v>1.2585000000000001E-2</v>
      </c>
      <c r="P427" s="489">
        <f t="shared" si="108"/>
        <v>1992</v>
      </c>
      <c r="Q427" s="489">
        <f t="shared" si="109"/>
        <v>2017.0693200000001</v>
      </c>
      <c r="R427" s="489">
        <f t="shared" si="110"/>
        <v>75</v>
      </c>
      <c r="S427" s="489">
        <f t="shared" si="111"/>
        <v>75.943875000000006</v>
      </c>
    </row>
    <row r="428" spans="1:19" s="375" customFormat="1" ht="42">
      <c r="A428" s="372"/>
      <c r="B428" s="543" t="s">
        <v>209</v>
      </c>
      <c r="C428" s="373" t="s">
        <v>255</v>
      </c>
      <c r="D428" s="544">
        <v>17</v>
      </c>
      <c r="E428" s="319" t="s">
        <v>89</v>
      </c>
      <c r="F428" s="543">
        <v>1102</v>
      </c>
      <c r="G428" s="529">
        <f t="shared" si="101"/>
        <v>1115.8686700000001</v>
      </c>
      <c r="H428" s="268">
        <f t="shared" si="102"/>
        <v>18969.767390000001</v>
      </c>
      <c r="I428" s="545">
        <v>70</v>
      </c>
      <c r="J428" s="268">
        <f t="shared" si="103"/>
        <v>70.880949999999999</v>
      </c>
      <c r="K428" s="268">
        <f t="shared" si="104"/>
        <v>1204.97615</v>
      </c>
      <c r="L428" s="268">
        <f t="shared" si="107"/>
        <v>20174.743539999999</v>
      </c>
      <c r="M428" s="374"/>
      <c r="N428" s="368"/>
      <c r="O428" s="525">
        <v>1.2585000000000001E-2</v>
      </c>
      <c r="P428" s="489">
        <f t="shared" si="108"/>
        <v>1102</v>
      </c>
      <c r="Q428" s="489">
        <f t="shared" si="109"/>
        <v>1115.8686700000001</v>
      </c>
      <c r="R428" s="489">
        <f t="shared" si="110"/>
        <v>70</v>
      </c>
      <c r="S428" s="489">
        <f t="shared" si="111"/>
        <v>70.880949999999999</v>
      </c>
    </row>
    <row r="429" spans="1:19" s="375" customFormat="1" ht="63">
      <c r="A429" s="372"/>
      <c r="B429" s="543" t="s">
        <v>106</v>
      </c>
      <c r="C429" s="373" t="s">
        <v>473</v>
      </c>
      <c r="D429" s="544">
        <v>17</v>
      </c>
      <c r="E429" s="319" t="s">
        <v>89</v>
      </c>
      <c r="F429" s="487">
        <v>465</v>
      </c>
      <c r="G429" s="529">
        <f t="shared" si="101"/>
        <v>470.85202500000003</v>
      </c>
      <c r="H429" s="268">
        <f t="shared" si="102"/>
        <v>8004.4844250000006</v>
      </c>
      <c r="I429" s="545">
        <v>228</v>
      </c>
      <c r="J429" s="268">
        <f t="shared" si="103"/>
        <v>230.86938000000001</v>
      </c>
      <c r="K429" s="268">
        <f t="shared" si="104"/>
        <v>3924.7794600000002</v>
      </c>
      <c r="L429" s="268">
        <f t="shared" si="107"/>
        <v>11929.263885</v>
      </c>
      <c r="M429" s="374"/>
      <c r="N429" s="368"/>
      <c r="O429" s="525">
        <v>1.2585000000000001E-2</v>
      </c>
      <c r="P429" s="489">
        <f t="shared" si="108"/>
        <v>465</v>
      </c>
      <c r="Q429" s="489">
        <f t="shared" si="109"/>
        <v>470.85202500000003</v>
      </c>
      <c r="R429" s="489">
        <f t="shared" si="110"/>
        <v>228</v>
      </c>
      <c r="S429" s="489">
        <f t="shared" si="111"/>
        <v>230.86938000000001</v>
      </c>
    </row>
    <row r="430" spans="1:19" s="375" customFormat="1" ht="63">
      <c r="A430" s="372"/>
      <c r="B430" s="543" t="s">
        <v>353</v>
      </c>
      <c r="C430" s="376" t="s">
        <v>354</v>
      </c>
      <c r="D430" s="544">
        <v>17</v>
      </c>
      <c r="E430" s="319" t="s">
        <v>89</v>
      </c>
      <c r="F430" s="487">
        <v>476</v>
      </c>
      <c r="G430" s="529">
        <f t="shared" si="101"/>
        <v>481.99045999999998</v>
      </c>
      <c r="H430" s="268">
        <f t="shared" si="102"/>
        <v>8193.8378200000006</v>
      </c>
      <c r="I430" s="545">
        <v>339</v>
      </c>
      <c r="J430" s="268">
        <f t="shared" si="103"/>
        <v>343.26631500000002</v>
      </c>
      <c r="K430" s="268">
        <f t="shared" si="104"/>
        <v>5835.5273550000002</v>
      </c>
      <c r="L430" s="268">
        <f t="shared" si="107"/>
        <v>14029.365175000001</v>
      </c>
      <c r="M430" s="374"/>
      <c r="N430" s="368"/>
      <c r="O430" s="525">
        <v>1.2585000000000001E-2</v>
      </c>
      <c r="P430" s="489">
        <f t="shared" si="108"/>
        <v>476</v>
      </c>
      <c r="Q430" s="489">
        <f t="shared" si="109"/>
        <v>481.99045999999998</v>
      </c>
      <c r="R430" s="489">
        <f t="shared" si="110"/>
        <v>339</v>
      </c>
      <c r="S430" s="489">
        <f t="shared" si="111"/>
        <v>343.26631500000002</v>
      </c>
    </row>
    <row r="431" spans="1:19">
      <c r="A431" s="364"/>
      <c r="B431" s="308" t="s">
        <v>58</v>
      </c>
      <c r="C431" s="311"/>
      <c r="D431" s="268"/>
      <c r="E431" s="319"/>
      <c r="F431" s="365"/>
      <c r="G431" s="529">
        <f t="shared" si="101"/>
        <v>0</v>
      </c>
      <c r="H431" s="268">
        <f t="shared" si="102"/>
        <v>0</v>
      </c>
      <c r="I431" s="365"/>
      <c r="J431" s="268">
        <f t="shared" si="103"/>
        <v>0</v>
      </c>
      <c r="K431" s="268">
        <f t="shared" si="104"/>
        <v>0</v>
      </c>
      <c r="L431" s="366"/>
      <c r="M431" s="367"/>
      <c r="N431" s="368"/>
      <c r="O431" s="525">
        <v>1.2585000000000001E-2</v>
      </c>
      <c r="P431" s="489">
        <f t="shared" si="108"/>
        <v>0</v>
      </c>
      <c r="Q431" s="489">
        <f t="shared" si="109"/>
        <v>0</v>
      </c>
      <c r="R431" s="489">
        <f t="shared" si="110"/>
        <v>0</v>
      </c>
      <c r="S431" s="489">
        <f t="shared" si="111"/>
        <v>0</v>
      </c>
    </row>
    <row r="432" spans="1:19" ht="42">
      <c r="A432" s="364"/>
      <c r="B432" s="369" t="s">
        <v>94</v>
      </c>
      <c r="C432" s="370" t="s">
        <v>517</v>
      </c>
      <c r="D432" s="547">
        <v>14</v>
      </c>
      <c r="E432" s="319" t="s">
        <v>89</v>
      </c>
      <c r="F432" s="543">
        <v>2855</v>
      </c>
      <c r="G432" s="529">
        <f t="shared" si="101"/>
        <v>2890.930175</v>
      </c>
      <c r="H432" s="268">
        <f t="shared" si="102"/>
        <v>40473.022449999997</v>
      </c>
      <c r="I432" s="545">
        <v>485</v>
      </c>
      <c r="J432" s="268">
        <f t="shared" si="103"/>
        <v>491.103725</v>
      </c>
      <c r="K432" s="268">
        <f t="shared" si="104"/>
        <v>6875.4521500000001</v>
      </c>
      <c r="L432" s="268">
        <f t="shared" ref="L432:L449" si="112">K432+H432</f>
        <v>47348.474599999994</v>
      </c>
      <c r="M432" s="367"/>
      <c r="N432" s="368"/>
      <c r="O432" s="525">
        <v>1.2585000000000001E-2</v>
      </c>
      <c r="P432" s="489">
        <f t="shared" si="108"/>
        <v>2855</v>
      </c>
      <c r="Q432" s="489">
        <f t="shared" si="109"/>
        <v>2890.930175</v>
      </c>
      <c r="R432" s="489">
        <f t="shared" si="110"/>
        <v>485</v>
      </c>
      <c r="S432" s="489">
        <f t="shared" si="111"/>
        <v>491.103725</v>
      </c>
    </row>
    <row r="433" spans="1:19" ht="63">
      <c r="A433" s="364"/>
      <c r="B433" s="369" t="s">
        <v>201</v>
      </c>
      <c r="C433" s="370" t="s">
        <v>344</v>
      </c>
      <c r="D433" s="547">
        <v>14</v>
      </c>
      <c r="E433" s="319" t="s">
        <v>89</v>
      </c>
      <c r="F433" s="543">
        <v>525</v>
      </c>
      <c r="G433" s="529">
        <f t="shared" ref="G433:G496" si="113">Q433</f>
        <v>531.607125</v>
      </c>
      <c r="H433" s="268">
        <f t="shared" ref="H433:H496" si="114">G433*D433</f>
        <v>7442.4997499999999</v>
      </c>
      <c r="I433" s="545">
        <v>70</v>
      </c>
      <c r="J433" s="268">
        <f t="shared" ref="J433:J496" si="115">S433</f>
        <v>70.880949999999999</v>
      </c>
      <c r="K433" s="268">
        <f t="shared" ref="K433:K496" si="116">J433*D433</f>
        <v>992.33330000000001</v>
      </c>
      <c r="L433" s="268">
        <f t="shared" si="112"/>
        <v>8434.8330499999993</v>
      </c>
      <c r="M433" s="367"/>
      <c r="N433" s="368"/>
      <c r="O433" s="525">
        <v>1.2585000000000001E-2</v>
      </c>
      <c r="P433" s="489">
        <f t="shared" si="108"/>
        <v>525</v>
      </c>
      <c r="Q433" s="489">
        <f t="shared" si="109"/>
        <v>531.607125</v>
      </c>
      <c r="R433" s="489">
        <f t="shared" si="110"/>
        <v>70</v>
      </c>
      <c r="S433" s="489">
        <f t="shared" si="111"/>
        <v>70.880949999999999</v>
      </c>
    </row>
    <row r="434" spans="1:19" s="375" customFormat="1" ht="42">
      <c r="A434" s="372"/>
      <c r="B434" s="365" t="s">
        <v>97</v>
      </c>
      <c r="C434" s="373" t="s">
        <v>346</v>
      </c>
      <c r="D434" s="547">
        <v>14</v>
      </c>
      <c r="E434" s="319" t="s">
        <v>89</v>
      </c>
      <c r="F434" s="543">
        <v>3189</v>
      </c>
      <c r="G434" s="529">
        <f t="shared" si="113"/>
        <v>3229.1335650000001</v>
      </c>
      <c r="H434" s="268">
        <f t="shared" si="114"/>
        <v>45207.869910000001</v>
      </c>
      <c r="I434" s="545">
        <v>450</v>
      </c>
      <c r="J434" s="268">
        <f t="shared" si="115"/>
        <v>455.66325000000001</v>
      </c>
      <c r="K434" s="268">
        <f t="shared" si="116"/>
        <v>6379.2855</v>
      </c>
      <c r="L434" s="268">
        <f t="shared" si="112"/>
        <v>51587.155409999999</v>
      </c>
      <c r="M434" s="374"/>
      <c r="N434" s="368"/>
      <c r="O434" s="525">
        <v>1.2585000000000001E-2</v>
      </c>
      <c r="P434" s="489">
        <f t="shared" si="108"/>
        <v>3189</v>
      </c>
      <c r="Q434" s="489">
        <f t="shared" si="109"/>
        <v>3229.1335650000001</v>
      </c>
      <c r="R434" s="489">
        <f t="shared" si="110"/>
        <v>450</v>
      </c>
      <c r="S434" s="489">
        <f t="shared" si="111"/>
        <v>455.66325000000001</v>
      </c>
    </row>
    <row r="435" spans="1:19" s="375" customFormat="1" ht="42">
      <c r="A435" s="372"/>
      <c r="B435" s="543" t="s">
        <v>48</v>
      </c>
      <c r="C435" s="373" t="s">
        <v>349</v>
      </c>
      <c r="D435" s="547">
        <v>14</v>
      </c>
      <c r="E435" s="319" t="s">
        <v>89</v>
      </c>
      <c r="F435" s="543">
        <v>1087</v>
      </c>
      <c r="G435" s="529">
        <f t="shared" si="113"/>
        <v>1100.679895</v>
      </c>
      <c r="H435" s="268">
        <f t="shared" si="114"/>
        <v>15409.518529999999</v>
      </c>
      <c r="I435" s="545">
        <v>35</v>
      </c>
      <c r="J435" s="268">
        <f t="shared" si="115"/>
        <v>35.440474999999999</v>
      </c>
      <c r="K435" s="268">
        <f t="shared" si="116"/>
        <v>496.16665</v>
      </c>
      <c r="L435" s="268">
        <f t="shared" si="112"/>
        <v>15905.685179999999</v>
      </c>
      <c r="M435" s="374"/>
      <c r="N435" s="368"/>
      <c r="O435" s="525">
        <v>1.2585000000000001E-2</v>
      </c>
      <c r="P435" s="489">
        <f t="shared" si="108"/>
        <v>1087</v>
      </c>
      <c r="Q435" s="489">
        <f t="shared" si="109"/>
        <v>1100.679895</v>
      </c>
      <c r="R435" s="489">
        <f t="shared" si="110"/>
        <v>35</v>
      </c>
      <c r="S435" s="489">
        <f t="shared" si="111"/>
        <v>35.440474999999999</v>
      </c>
    </row>
    <row r="436" spans="1:19" s="375" customFormat="1">
      <c r="A436" s="372"/>
      <c r="B436" s="543" t="s">
        <v>49</v>
      </c>
      <c r="C436" s="376" t="s">
        <v>350</v>
      </c>
      <c r="D436" s="547">
        <v>14</v>
      </c>
      <c r="E436" s="319" t="s">
        <v>89</v>
      </c>
      <c r="F436" s="543">
        <v>195</v>
      </c>
      <c r="G436" s="529">
        <f t="shared" si="113"/>
        <v>197.45407499999999</v>
      </c>
      <c r="H436" s="268">
        <f t="shared" si="114"/>
        <v>2764.3570499999996</v>
      </c>
      <c r="I436" s="545">
        <v>25</v>
      </c>
      <c r="J436" s="268">
        <f t="shared" si="115"/>
        <v>25.314624999999999</v>
      </c>
      <c r="K436" s="268">
        <f t="shared" si="116"/>
        <v>354.40474999999998</v>
      </c>
      <c r="L436" s="268">
        <f t="shared" si="112"/>
        <v>3118.7617999999998</v>
      </c>
      <c r="M436" s="374"/>
      <c r="N436" s="368"/>
      <c r="O436" s="525">
        <v>1.2585000000000001E-2</v>
      </c>
      <c r="P436" s="489">
        <f t="shared" si="108"/>
        <v>195</v>
      </c>
      <c r="Q436" s="489">
        <f t="shared" si="109"/>
        <v>197.45407499999999</v>
      </c>
      <c r="R436" s="489">
        <f t="shared" si="110"/>
        <v>25</v>
      </c>
      <c r="S436" s="489">
        <f t="shared" si="111"/>
        <v>25.314624999999999</v>
      </c>
    </row>
    <row r="437" spans="1:19" s="375" customFormat="1" ht="42">
      <c r="A437" s="372"/>
      <c r="B437" s="543" t="s">
        <v>352</v>
      </c>
      <c r="C437" s="373" t="s">
        <v>351</v>
      </c>
      <c r="D437" s="547">
        <v>14</v>
      </c>
      <c r="E437" s="319" t="s">
        <v>89</v>
      </c>
      <c r="F437" s="543">
        <v>2902</v>
      </c>
      <c r="G437" s="529">
        <f t="shared" si="113"/>
        <v>2938.5216700000001</v>
      </c>
      <c r="H437" s="268">
        <f t="shared" si="114"/>
        <v>41139.303379999998</v>
      </c>
      <c r="I437" s="545">
        <v>70</v>
      </c>
      <c r="J437" s="268">
        <f t="shared" si="115"/>
        <v>70.880949999999999</v>
      </c>
      <c r="K437" s="268">
        <f t="shared" si="116"/>
        <v>992.33330000000001</v>
      </c>
      <c r="L437" s="268">
        <f t="shared" si="112"/>
        <v>42131.636679999996</v>
      </c>
      <c r="M437" s="374"/>
      <c r="N437" s="368"/>
      <c r="O437" s="525">
        <v>1.2585000000000001E-2</v>
      </c>
      <c r="P437" s="489">
        <f t="shared" si="108"/>
        <v>2902</v>
      </c>
      <c r="Q437" s="489">
        <f t="shared" si="109"/>
        <v>2938.5216700000001</v>
      </c>
      <c r="R437" s="489">
        <f t="shared" si="110"/>
        <v>70</v>
      </c>
      <c r="S437" s="489">
        <f t="shared" si="111"/>
        <v>70.880949999999999</v>
      </c>
    </row>
    <row r="438" spans="1:19" s="375" customFormat="1">
      <c r="A438" s="372"/>
      <c r="B438" s="543" t="s">
        <v>101</v>
      </c>
      <c r="C438" s="377" t="s">
        <v>242</v>
      </c>
      <c r="D438" s="547">
        <v>14</v>
      </c>
      <c r="E438" s="319" t="s">
        <v>89</v>
      </c>
      <c r="F438" s="543">
        <v>1943</v>
      </c>
      <c r="G438" s="529">
        <f t="shared" si="113"/>
        <v>1967.452655</v>
      </c>
      <c r="H438" s="268">
        <f t="shared" si="114"/>
        <v>27544.337169999999</v>
      </c>
      <c r="I438" s="545">
        <v>70</v>
      </c>
      <c r="J438" s="268">
        <f t="shared" si="115"/>
        <v>70.880949999999999</v>
      </c>
      <c r="K438" s="268">
        <f t="shared" si="116"/>
        <v>992.33330000000001</v>
      </c>
      <c r="L438" s="268">
        <f t="shared" si="112"/>
        <v>28536.670469999997</v>
      </c>
      <c r="M438" s="374"/>
      <c r="N438" s="368"/>
      <c r="O438" s="525">
        <v>1.2585000000000001E-2</v>
      </c>
      <c r="P438" s="489">
        <f t="shared" si="108"/>
        <v>1943</v>
      </c>
      <c r="Q438" s="489">
        <f t="shared" si="109"/>
        <v>1967.452655</v>
      </c>
      <c r="R438" s="489">
        <f t="shared" si="110"/>
        <v>70</v>
      </c>
      <c r="S438" s="489">
        <f t="shared" si="111"/>
        <v>70.880949999999999</v>
      </c>
    </row>
    <row r="439" spans="1:19" s="375" customFormat="1" ht="42">
      <c r="A439" s="372"/>
      <c r="B439" s="543" t="s">
        <v>102</v>
      </c>
      <c r="C439" s="373" t="s">
        <v>243</v>
      </c>
      <c r="D439" s="547">
        <v>29</v>
      </c>
      <c r="E439" s="319" t="s">
        <v>89</v>
      </c>
      <c r="F439" s="543">
        <v>1787</v>
      </c>
      <c r="G439" s="529">
        <f t="shared" si="113"/>
        <v>1809.4893950000001</v>
      </c>
      <c r="H439" s="268">
        <f t="shared" si="114"/>
        <v>52475.192455000004</v>
      </c>
      <c r="I439" s="545">
        <v>70</v>
      </c>
      <c r="J439" s="268">
        <f t="shared" si="115"/>
        <v>70.880949999999999</v>
      </c>
      <c r="K439" s="268">
        <f t="shared" si="116"/>
        <v>2055.5475499999998</v>
      </c>
      <c r="L439" s="268">
        <f t="shared" si="112"/>
        <v>54530.740005000007</v>
      </c>
      <c r="M439" s="374"/>
      <c r="N439" s="368"/>
      <c r="O439" s="525">
        <v>1.2585000000000001E-2</v>
      </c>
      <c r="P439" s="489">
        <f t="shared" si="108"/>
        <v>1787</v>
      </c>
      <c r="Q439" s="489">
        <f t="shared" si="109"/>
        <v>1809.4893950000001</v>
      </c>
      <c r="R439" s="489">
        <f t="shared" si="110"/>
        <v>70</v>
      </c>
      <c r="S439" s="489">
        <f t="shared" si="111"/>
        <v>70.880949999999999</v>
      </c>
    </row>
    <row r="440" spans="1:19" s="375" customFormat="1">
      <c r="A440" s="372"/>
      <c r="B440" s="543" t="s">
        <v>104</v>
      </c>
      <c r="C440" s="373" t="s">
        <v>217</v>
      </c>
      <c r="D440" s="547">
        <v>14</v>
      </c>
      <c r="E440" s="319" t="s">
        <v>89</v>
      </c>
      <c r="F440" s="543">
        <v>490</v>
      </c>
      <c r="G440" s="529">
        <f t="shared" si="113"/>
        <v>496.16665</v>
      </c>
      <c r="H440" s="268">
        <f t="shared" si="114"/>
        <v>6946.3330999999998</v>
      </c>
      <c r="I440" s="545">
        <v>70</v>
      </c>
      <c r="J440" s="268">
        <f t="shared" si="115"/>
        <v>70.880949999999999</v>
      </c>
      <c r="K440" s="268">
        <f t="shared" si="116"/>
        <v>992.33330000000001</v>
      </c>
      <c r="L440" s="268">
        <f t="shared" si="112"/>
        <v>7938.6664000000001</v>
      </c>
      <c r="M440" s="374"/>
      <c r="N440" s="368"/>
      <c r="O440" s="525">
        <v>1.2585000000000001E-2</v>
      </c>
      <c r="P440" s="489">
        <f t="shared" si="108"/>
        <v>490</v>
      </c>
      <c r="Q440" s="489">
        <f t="shared" si="109"/>
        <v>496.16665</v>
      </c>
      <c r="R440" s="489">
        <f t="shared" si="110"/>
        <v>70</v>
      </c>
      <c r="S440" s="489">
        <f t="shared" si="111"/>
        <v>70.880949999999999</v>
      </c>
    </row>
    <row r="441" spans="1:19" s="375" customFormat="1">
      <c r="A441" s="372"/>
      <c r="B441" s="543" t="s">
        <v>200</v>
      </c>
      <c r="C441" s="377" t="s">
        <v>245</v>
      </c>
      <c r="D441" s="547">
        <v>14</v>
      </c>
      <c r="E441" s="319" t="s">
        <v>89</v>
      </c>
      <c r="F441" s="543">
        <v>0</v>
      </c>
      <c r="G441" s="529">
        <f t="shared" si="113"/>
        <v>0</v>
      </c>
      <c r="H441" s="268">
        <f t="shared" si="114"/>
        <v>0</v>
      </c>
      <c r="I441" s="545">
        <v>0</v>
      </c>
      <c r="J441" s="268">
        <f t="shared" si="115"/>
        <v>0</v>
      </c>
      <c r="K441" s="268">
        <f t="shared" si="116"/>
        <v>0</v>
      </c>
      <c r="L441" s="268">
        <f t="shared" si="112"/>
        <v>0</v>
      </c>
      <c r="M441" s="378" t="s">
        <v>246</v>
      </c>
      <c r="N441" s="368"/>
      <c r="O441" s="525">
        <v>1.2585000000000001E-2</v>
      </c>
      <c r="P441" s="489">
        <f t="shared" si="108"/>
        <v>0</v>
      </c>
      <c r="Q441" s="489">
        <f t="shared" si="109"/>
        <v>0</v>
      </c>
      <c r="R441" s="489">
        <f t="shared" si="110"/>
        <v>0</v>
      </c>
      <c r="S441" s="489">
        <f t="shared" si="111"/>
        <v>0</v>
      </c>
    </row>
    <row r="442" spans="1:19" s="375" customFormat="1">
      <c r="A442" s="372"/>
      <c r="B442" s="543" t="s">
        <v>100</v>
      </c>
      <c r="C442" s="377" t="s">
        <v>218</v>
      </c>
      <c r="D442" s="547">
        <v>14</v>
      </c>
      <c r="E442" s="319" t="s">
        <v>89</v>
      </c>
      <c r="F442" s="543">
        <v>937</v>
      </c>
      <c r="G442" s="529">
        <f t="shared" si="113"/>
        <v>948.792145</v>
      </c>
      <c r="H442" s="268">
        <f t="shared" si="114"/>
        <v>13283.090029999999</v>
      </c>
      <c r="I442" s="545">
        <v>70</v>
      </c>
      <c r="J442" s="268">
        <f t="shared" si="115"/>
        <v>70.880949999999999</v>
      </c>
      <c r="K442" s="268">
        <f t="shared" si="116"/>
        <v>992.33330000000001</v>
      </c>
      <c r="L442" s="268">
        <f t="shared" si="112"/>
        <v>14275.42333</v>
      </c>
      <c r="M442" s="374"/>
      <c r="N442" s="368"/>
      <c r="O442" s="525">
        <v>1.2585000000000001E-2</v>
      </c>
      <c r="P442" s="489">
        <f t="shared" si="108"/>
        <v>937</v>
      </c>
      <c r="Q442" s="489">
        <f t="shared" si="109"/>
        <v>948.792145</v>
      </c>
      <c r="R442" s="489">
        <f t="shared" si="110"/>
        <v>70</v>
      </c>
      <c r="S442" s="489">
        <f t="shared" si="111"/>
        <v>70.880949999999999</v>
      </c>
    </row>
    <row r="443" spans="1:19" s="375" customFormat="1">
      <c r="A443" s="372"/>
      <c r="B443" s="543" t="s">
        <v>203</v>
      </c>
      <c r="C443" s="377" t="s">
        <v>219</v>
      </c>
      <c r="D443" s="547">
        <v>14</v>
      </c>
      <c r="E443" s="319" t="s">
        <v>89</v>
      </c>
      <c r="F443" s="543">
        <v>159</v>
      </c>
      <c r="G443" s="529">
        <f t="shared" si="113"/>
        <v>161.001015</v>
      </c>
      <c r="H443" s="268">
        <f t="shared" si="114"/>
        <v>2254.0142099999998</v>
      </c>
      <c r="I443" s="545">
        <v>70</v>
      </c>
      <c r="J443" s="268">
        <f t="shared" si="115"/>
        <v>70.880949999999999</v>
      </c>
      <c r="K443" s="268">
        <f t="shared" si="116"/>
        <v>992.33330000000001</v>
      </c>
      <c r="L443" s="268">
        <f t="shared" si="112"/>
        <v>3246.3475099999996</v>
      </c>
      <c r="M443" s="346"/>
      <c r="N443" s="242"/>
      <c r="O443" s="525">
        <v>1.2585000000000001E-2</v>
      </c>
      <c r="P443" s="489">
        <f t="shared" si="108"/>
        <v>159</v>
      </c>
      <c r="Q443" s="489">
        <f t="shared" si="109"/>
        <v>161.001015</v>
      </c>
      <c r="R443" s="489">
        <f t="shared" si="110"/>
        <v>70</v>
      </c>
      <c r="S443" s="489">
        <f t="shared" si="111"/>
        <v>70.880949999999999</v>
      </c>
    </row>
    <row r="444" spans="1:19" s="375" customFormat="1">
      <c r="A444" s="372"/>
      <c r="B444" s="543" t="s">
        <v>251</v>
      </c>
      <c r="C444" s="373" t="s">
        <v>252</v>
      </c>
      <c r="D444" s="547">
        <v>14</v>
      </c>
      <c r="E444" s="319" t="s">
        <v>89</v>
      </c>
      <c r="F444" s="543">
        <v>2917</v>
      </c>
      <c r="G444" s="529">
        <f t="shared" si="113"/>
        <v>2953.7104450000002</v>
      </c>
      <c r="H444" s="268">
        <f t="shared" si="114"/>
        <v>41351.946230000001</v>
      </c>
      <c r="I444" s="545">
        <v>70</v>
      </c>
      <c r="J444" s="268">
        <f t="shared" si="115"/>
        <v>70.880949999999999</v>
      </c>
      <c r="K444" s="268">
        <f t="shared" si="116"/>
        <v>992.33330000000001</v>
      </c>
      <c r="L444" s="268">
        <f t="shared" si="112"/>
        <v>42344.27953</v>
      </c>
      <c r="M444" s="374"/>
      <c r="N444" s="368"/>
      <c r="O444" s="525">
        <v>1.2585000000000001E-2</v>
      </c>
      <c r="P444" s="489">
        <f t="shared" si="108"/>
        <v>2917</v>
      </c>
      <c r="Q444" s="489">
        <f t="shared" si="109"/>
        <v>2953.7104450000002</v>
      </c>
      <c r="R444" s="489">
        <f t="shared" si="110"/>
        <v>70</v>
      </c>
      <c r="S444" s="489">
        <f t="shared" si="111"/>
        <v>70.880949999999999</v>
      </c>
    </row>
    <row r="445" spans="1:19" s="375" customFormat="1">
      <c r="A445" s="372"/>
      <c r="B445" s="543" t="s">
        <v>105</v>
      </c>
      <c r="C445" s="373" t="s">
        <v>253</v>
      </c>
      <c r="D445" s="547">
        <v>44</v>
      </c>
      <c r="E445" s="319" t="s">
        <v>89</v>
      </c>
      <c r="F445" s="543">
        <v>285</v>
      </c>
      <c r="G445" s="529">
        <f t="shared" si="113"/>
        <v>288.586725</v>
      </c>
      <c r="H445" s="268">
        <f t="shared" si="114"/>
        <v>12697.8159</v>
      </c>
      <c r="I445" s="545">
        <v>75</v>
      </c>
      <c r="J445" s="268">
        <f t="shared" si="115"/>
        <v>75.943875000000006</v>
      </c>
      <c r="K445" s="268">
        <f t="shared" si="116"/>
        <v>3341.5305000000003</v>
      </c>
      <c r="L445" s="268">
        <f t="shared" si="112"/>
        <v>16039.3464</v>
      </c>
      <c r="M445" s="374"/>
      <c r="N445" s="368"/>
      <c r="O445" s="525">
        <v>1.2585000000000001E-2</v>
      </c>
      <c r="P445" s="489">
        <f t="shared" si="108"/>
        <v>285</v>
      </c>
      <c r="Q445" s="489">
        <f t="shared" si="109"/>
        <v>288.586725</v>
      </c>
      <c r="R445" s="489">
        <f t="shared" si="110"/>
        <v>75</v>
      </c>
      <c r="S445" s="489">
        <f t="shared" si="111"/>
        <v>75.943875000000006</v>
      </c>
    </row>
    <row r="446" spans="1:19" s="375" customFormat="1" ht="63">
      <c r="A446" s="372"/>
      <c r="B446" s="543" t="s">
        <v>207</v>
      </c>
      <c r="C446" s="373" t="s">
        <v>254</v>
      </c>
      <c r="D446" s="547">
        <v>14</v>
      </c>
      <c r="E446" s="319" t="s">
        <v>89</v>
      </c>
      <c r="F446" s="543">
        <v>1992</v>
      </c>
      <c r="G446" s="529">
        <f t="shared" si="113"/>
        <v>2017.0693200000001</v>
      </c>
      <c r="H446" s="268">
        <f t="shared" si="114"/>
        <v>28238.97048</v>
      </c>
      <c r="I446" s="545">
        <v>75</v>
      </c>
      <c r="J446" s="268">
        <f t="shared" si="115"/>
        <v>75.943875000000006</v>
      </c>
      <c r="K446" s="268">
        <f t="shared" si="116"/>
        <v>1063.21425</v>
      </c>
      <c r="L446" s="268">
        <f t="shared" si="112"/>
        <v>29302.184730000001</v>
      </c>
      <c r="M446" s="374"/>
      <c r="N446" s="368"/>
      <c r="O446" s="525">
        <v>1.2585000000000001E-2</v>
      </c>
      <c r="P446" s="489">
        <f t="shared" si="108"/>
        <v>1992</v>
      </c>
      <c r="Q446" s="489">
        <f t="shared" si="109"/>
        <v>2017.0693200000001</v>
      </c>
      <c r="R446" s="489">
        <f t="shared" si="110"/>
        <v>75</v>
      </c>
      <c r="S446" s="489">
        <f t="shared" si="111"/>
        <v>75.943875000000006</v>
      </c>
    </row>
    <row r="447" spans="1:19" s="375" customFormat="1" ht="42">
      <c r="A447" s="372"/>
      <c r="B447" s="543" t="s">
        <v>209</v>
      </c>
      <c r="C447" s="373" t="s">
        <v>255</v>
      </c>
      <c r="D447" s="547">
        <v>14</v>
      </c>
      <c r="E447" s="319" t="s">
        <v>89</v>
      </c>
      <c r="F447" s="543">
        <v>1102</v>
      </c>
      <c r="G447" s="529">
        <f t="shared" si="113"/>
        <v>1115.8686700000001</v>
      </c>
      <c r="H447" s="268">
        <f t="shared" si="114"/>
        <v>15622.161380000001</v>
      </c>
      <c r="I447" s="545">
        <v>70</v>
      </c>
      <c r="J447" s="268">
        <f t="shared" si="115"/>
        <v>70.880949999999999</v>
      </c>
      <c r="K447" s="268">
        <f t="shared" si="116"/>
        <v>992.33330000000001</v>
      </c>
      <c r="L447" s="268">
        <f t="shared" si="112"/>
        <v>16614.49468</v>
      </c>
      <c r="M447" s="374"/>
      <c r="N447" s="368"/>
      <c r="O447" s="525">
        <v>1.2585000000000001E-2</v>
      </c>
      <c r="P447" s="489">
        <f t="shared" si="108"/>
        <v>1102</v>
      </c>
      <c r="Q447" s="489">
        <f t="shared" si="109"/>
        <v>1115.8686700000001</v>
      </c>
      <c r="R447" s="489">
        <f t="shared" si="110"/>
        <v>70</v>
      </c>
      <c r="S447" s="489">
        <f t="shared" si="111"/>
        <v>70.880949999999999</v>
      </c>
    </row>
    <row r="448" spans="1:19" s="375" customFormat="1" ht="63">
      <c r="A448" s="372"/>
      <c r="B448" s="543" t="s">
        <v>106</v>
      </c>
      <c r="C448" s="373" t="s">
        <v>473</v>
      </c>
      <c r="D448" s="547">
        <v>14</v>
      </c>
      <c r="E448" s="319" t="s">
        <v>89</v>
      </c>
      <c r="F448" s="487">
        <v>465</v>
      </c>
      <c r="G448" s="529">
        <f t="shared" si="113"/>
        <v>470.85202500000003</v>
      </c>
      <c r="H448" s="268">
        <f t="shared" si="114"/>
        <v>6591.9283500000001</v>
      </c>
      <c r="I448" s="545">
        <v>228</v>
      </c>
      <c r="J448" s="268">
        <f t="shared" si="115"/>
        <v>230.86938000000001</v>
      </c>
      <c r="K448" s="268">
        <f t="shared" si="116"/>
        <v>3232.1713199999999</v>
      </c>
      <c r="L448" s="268">
        <f t="shared" si="112"/>
        <v>9824.0996699999996</v>
      </c>
      <c r="M448" s="374"/>
      <c r="N448" s="368"/>
      <c r="O448" s="525">
        <v>1.2585000000000001E-2</v>
      </c>
      <c r="P448" s="489">
        <f t="shared" si="108"/>
        <v>465</v>
      </c>
      <c r="Q448" s="489">
        <f t="shared" si="109"/>
        <v>470.85202500000003</v>
      </c>
      <c r="R448" s="489">
        <f t="shared" si="110"/>
        <v>228</v>
      </c>
      <c r="S448" s="489">
        <f t="shared" si="111"/>
        <v>230.86938000000001</v>
      </c>
    </row>
    <row r="449" spans="1:19" s="375" customFormat="1" ht="63">
      <c r="A449" s="372"/>
      <c r="B449" s="543" t="s">
        <v>353</v>
      </c>
      <c r="C449" s="376" t="s">
        <v>354</v>
      </c>
      <c r="D449" s="547">
        <v>14</v>
      </c>
      <c r="E449" s="319" t="s">
        <v>89</v>
      </c>
      <c r="F449" s="487">
        <v>476</v>
      </c>
      <c r="G449" s="529">
        <f t="shared" si="113"/>
        <v>481.99045999999998</v>
      </c>
      <c r="H449" s="268">
        <f t="shared" si="114"/>
        <v>6747.8664399999998</v>
      </c>
      <c r="I449" s="545">
        <v>339</v>
      </c>
      <c r="J449" s="268">
        <f t="shared" si="115"/>
        <v>343.26631500000002</v>
      </c>
      <c r="K449" s="268">
        <f t="shared" si="116"/>
        <v>4805.7284100000006</v>
      </c>
      <c r="L449" s="268">
        <f t="shared" si="112"/>
        <v>11553.594850000001</v>
      </c>
      <c r="M449" s="374"/>
      <c r="N449" s="368"/>
      <c r="O449" s="525">
        <v>1.2585000000000001E-2</v>
      </c>
      <c r="P449" s="489">
        <f t="shared" si="108"/>
        <v>476</v>
      </c>
      <c r="Q449" s="489">
        <f t="shared" si="109"/>
        <v>481.99045999999998</v>
      </c>
      <c r="R449" s="489">
        <f t="shared" si="110"/>
        <v>339</v>
      </c>
      <c r="S449" s="489">
        <f t="shared" si="111"/>
        <v>343.26631500000002</v>
      </c>
    </row>
    <row r="450" spans="1:19">
      <c r="A450" s="364"/>
      <c r="B450" s="308" t="s">
        <v>59</v>
      </c>
      <c r="C450" s="311"/>
      <c r="D450" s="268"/>
      <c r="E450" s="319"/>
      <c r="F450" s="365"/>
      <c r="G450" s="529">
        <f t="shared" si="113"/>
        <v>0</v>
      </c>
      <c r="H450" s="268">
        <f t="shared" si="114"/>
        <v>0</v>
      </c>
      <c r="I450" s="365"/>
      <c r="J450" s="268">
        <f t="shared" si="115"/>
        <v>0</v>
      </c>
      <c r="K450" s="268">
        <f t="shared" si="116"/>
        <v>0</v>
      </c>
      <c r="L450" s="366"/>
      <c r="M450" s="367"/>
      <c r="N450" s="368"/>
      <c r="O450" s="525">
        <v>1.2585000000000001E-2</v>
      </c>
      <c r="P450" s="489">
        <f t="shared" si="108"/>
        <v>0</v>
      </c>
      <c r="Q450" s="489">
        <f t="shared" si="109"/>
        <v>0</v>
      </c>
      <c r="R450" s="489">
        <f t="shared" si="110"/>
        <v>0</v>
      </c>
      <c r="S450" s="489">
        <f t="shared" si="111"/>
        <v>0</v>
      </c>
    </row>
    <row r="451" spans="1:19" ht="42">
      <c r="A451" s="364"/>
      <c r="B451" s="369" t="s">
        <v>94</v>
      </c>
      <c r="C451" s="370" t="s">
        <v>517</v>
      </c>
      <c r="D451" s="547">
        <v>13</v>
      </c>
      <c r="E451" s="319" t="s">
        <v>89</v>
      </c>
      <c r="F451" s="543">
        <v>2855</v>
      </c>
      <c r="G451" s="529">
        <f t="shared" si="113"/>
        <v>2890.930175</v>
      </c>
      <c r="H451" s="268">
        <f t="shared" si="114"/>
        <v>37582.092275000003</v>
      </c>
      <c r="I451" s="545">
        <v>485</v>
      </c>
      <c r="J451" s="268">
        <f t="shared" si="115"/>
        <v>491.103725</v>
      </c>
      <c r="K451" s="268">
        <f t="shared" si="116"/>
        <v>6384.3484250000001</v>
      </c>
      <c r="L451" s="268">
        <f t="shared" ref="L451:L468" si="117">K451+H451</f>
        <v>43966.440700000006</v>
      </c>
      <c r="M451" s="367"/>
      <c r="N451" s="368"/>
      <c r="O451" s="525">
        <v>1.2585000000000001E-2</v>
      </c>
      <c r="P451" s="489">
        <f t="shared" si="108"/>
        <v>2855</v>
      </c>
      <c r="Q451" s="489">
        <f t="shared" si="109"/>
        <v>2890.930175</v>
      </c>
      <c r="R451" s="489">
        <f t="shared" si="110"/>
        <v>485</v>
      </c>
      <c r="S451" s="489">
        <f t="shared" si="111"/>
        <v>491.103725</v>
      </c>
    </row>
    <row r="452" spans="1:19" ht="63">
      <c r="A452" s="364"/>
      <c r="B452" s="369" t="s">
        <v>201</v>
      </c>
      <c r="C452" s="370" t="s">
        <v>344</v>
      </c>
      <c r="D452" s="547">
        <v>13</v>
      </c>
      <c r="E452" s="319" t="s">
        <v>89</v>
      </c>
      <c r="F452" s="543">
        <v>525</v>
      </c>
      <c r="G452" s="529">
        <f t="shared" si="113"/>
        <v>531.607125</v>
      </c>
      <c r="H452" s="268">
        <f t="shared" si="114"/>
        <v>6910.8926250000004</v>
      </c>
      <c r="I452" s="545">
        <v>70</v>
      </c>
      <c r="J452" s="268">
        <f t="shared" si="115"/>
        <v>70.880949999999999</v>
      </c>
      <c r="K452" s="268">
        <f t="shared" si="116"/>
        <v>921.45235000000002</v>
      </c>
      <c r="L452" s="268">
        <f t="shared" si="117"/>
        <v>7832.344975</v>
      </c>
      <c r="M452" s="367"/>
      <c r="N452" s="368"/>
      <c r="O452" s="525">
        <v>1.2585000000000001E-2</v>
      </c>
      <c r="P452" s="489">
        <f t="shared" si="108"/>
        <v>525</v>
      </c>
      <c r="Q452" s="489">
        <f t="shared" si="109"/>
        <v>531.607125</v>
      </c>
      <c r="R452" s="489">
        <f t="shared" si="110"/>
        <v>70</v>
      </c>
      <c r="S452" s="489">
        <f t="shared" si="111"/>
        <v>70.880949999999999</v>
      </c>
    </row>
    <row r="453" spans="1:19" s="375" customFormat="1" ht="42">
      <c r="A453" s="372"/>
      <c r="B453" s="365" t="s">
        <v>97</v>
      </c>
      <c r="C453" s="373" t="s">
        <v>346</v>
      </c>
      <c r="D453" s="547">
        <v>13</v>
      </c>
      <c r="E453" s="319" t="s">
        <v>89</v>
      </c>
      <c r="F453" s="543">
        <v>3189</v>
      </c>
      <c r="G453" s="529">
        <f t="shared" si="113"/>
        <v>3229.1335650000001</v>
      </c>
      <c r="H453" s="268">
        <f t="shared" si="114"/>
        <v>41978.736344999998</v>
      </c>
      <c r="I453" s="545">
        <v>450</v>
      </c>
      <c r="J453" s="268">
        <f t="shared" si="115"/>
        <v>455.66325000000001</v>
      </c>
      <c r="K453" s="268">
        <f t="shared" si="116"/>
        <v>5923.6222500000003</v>
      </c>
      <c r="L453" s="268">
        <f t="shared" si="117"/>
        <v>47902.358594999998</v>
      </c>
      <c r="M453" s="374"/>
      <c r="N453" s="368"/>
      <c r="O453" s="525">
        <v>1.2585000000000001E-2</v>
      </c>
      <c r="P453" s="489">
        <f t="shared" si="108"/>
        <v>3189</v>
      </c>
      <c r="Q453" s="489">
        <f t="shared" si="109"/>
        <v>3229.1335650000001</v>
      </c>
      <c r="R453" s="489">
        <f t="shared" si="110"/>
        <v>450</v>
      </c>
      <c r="S453" s="489">
        <f t="shared" si="111"/>
        <v>455.66325000000001</v>
      </c>
    </row>
    <row r="454" spans="1:19" s="375" customFormat="1" ht="42">
      <c r="A454" s="372"/>
      <c r="B454" s="543" t="s">
        <v>48</v>
      </c>
      <c r="C454" s="373" t="s">
        <v>349</v>
      </c>
      <c r="D454" s="547">
        <v>13</v>
      </c>
      <c r="E454" s="319" t="s">
        <v>89</v>
      </c>
      <c r="F454" s="543">
        <v>1087</v>
      </c>
      <c r="G454" s="529">
        <f t="shared" si="113"/>
        <v>1100.679895</v>
      </c>
      <c r="H454" s="268">
        <f t="shared" si="114"/>
        <v>14308.838635</v>
      </c>
      <c r="I454" s="545">
        <v>35</v>
      </c>
      <c r="J454" s="268">
        <f t="shared" si="115"/>
        <v>35.440474999999999</v>
      </c>
      <c r="K454" s="268">
        <f t="shared" si="116"/>
        <v>460.72617500000001</v>
      </c>
      <c r="L454" s="268">
        <f t="shared" si="117"/>
        <v>14769.56481</v>
      </c>
      <c r="M454" s="374"/>
      <c r="N454" s="368"/>
      <c r="O454" s="525">
        <v>1.2585000000000001E-2</v>
      </c>
      <c r="P454" s="489">
        <f t="shared" si="108"/>
        <v>1087</v>
      </c>
      <c r="Q454" s="489">
        <f t="shared" si="109"/>
        <v>1100.679895</v>
      </c>
      <c r="R454" s="489">
        <f t="shared" si="110"/>
        <v>35</v>
      </c>
      <c r="S454" s="489">
        <f t="shared" si="111"/>
        <v>35.440474999999999</v>
      </c>
    </row>
    <row r="455" spans="1:19" s="375" customFormat="1">
      <c r="A455" s="372"/>
      <c r="B455" s="543" t="s">
        <v>49</v>
      </c>
      <c r="C455" s="376" t="s">
        <v>350</v>
      </c>
      <c r="D455" s="547">
        <v>13</v>
      </c>
      <c r="E455" s="319" t="s">
        <v>89</v>
      </c>
      <c r="F455" s="543">
        <v>195</v>
      </c>
      <c r="G455" s="529">
        <f t="shared" si="113"/>
        <v>197.45407499999999</v>
      </c>
      <c r="H455" s="268">
        <f t="shared" si="114"/>
        <v>2566.902975</v>
      </c>
      <c r="I455" s="545">
        <v>25</v>
      </c>
      <c r="J455" s="268">
        <f t="shared" si="115"/>
        <v>25.314624999999999</v>
      </c>
      <c r="K455" s="268">
        <f t="shared" si="116"/>
        <v>329.090125</v>
      </c>
      <c r="L455" s="268">
        <f t="shared" si="117"/>
        <v>2895.9931000000001</v>
      </c>
      <c r="M455" s="374"/>
      <c r="N455" s="368"/>
      <c r="O455" s="525">
        <v>1.2585000000000001E-2</v>
      </c>
      <c r="P455" s="489">
        <f t="shared" si="108"/>
        <v>195</v>
      </c>
      <c r="Q455" s="489">
        <f t="shared" si="109"/>
        <v>197.45407499999999</v>
      </c>
      <c r="R455" s="489">
        <f t="shared" si="110"/>
        <v>25</v>
      </c>
      <c r="S455" s="489">
        <f t="shared" si="111"/>
        <v>25.314624999999999</v>
      </c>
    </row>
    <row r="456" spans="1:19" s="375" customFormat="1" ht="42">
      <c r="A456" s="372"/>
      <c r="B456" s="543" t="s">
        <v>352</v>
      </c>
      <c r="C456" s="373" t="s">
        <v>351</v>
      </c>
      <c r="D456" s="547">
        <v>13</v>
      </c>
      <c r="E456" s="319" t="s">
        <v>89</v>
      </c>
      <c r="F456" s="543">
        <v>2902</v>
      </c>
      <c r="G456" s="529">
        <f t="shared" si="113"/>
        <v>2938.5216700000001</v>
      </c>
      <c r="H456" s="268">
        <f t="shared" si="114"/>
        <v>38200.781710000003</v>
      </c>
      <c r="I456" s="545">
        <v>70</v>
      </c>
      <c r="J456" s="268">
        <f t="shared" si="115"/>
        <v>70.880949999999999</v>
      </c>
      <c r="K456" s="268">
        <f t="shared" si="116"/>
        <v>921.45235000000002</v>
      </c>
      <c r="L456" s="268">
        <f t="shared" si="117"/>
        <v>39122.234060000003</v>
      </c>
      <c r="M456" s="374"/>
      <c r="N456" s="368"/>
      <c r="O456" s="525">
        <v>1.2585000000000001E-2</v>
      </c>
      <c r="P456" s="489">
        <f t="shared" si="108"/>
        <v>2902</v>
      </c>
      <c r="Q456" s="489">
        <f t="shared" si="109"/>
        <v>2938.5216700000001</v>
      </c>
      <c r="R456" s="489">
        <f t="shared" si="110"/>
        <v>70</v>
      </c>
      <c r="S456" s="489">
        <f t="shared" si="111"/>
        <v>70.880949999999999</v>
      </c>
    </row>
    <row r="457" spans="1:19" s="375" customFormat="1">
      <c r="A457" s="372"/>
      <c r="B457" s="543" t="s">
        <v>101</v>
      </c>
      <c r="C457" s="377" t="s">
        <v>242</v>
      </c>
      <c r="D457" s="547">
        <v>13</v>
      </c>
      <c r="E457" s="319" t="s">
        <v>89</v>
      </c>
      <c r="F457" s="543">
        <v>1943</v>
      </c>
      <c r="G457" s="529">
        <f t="shared" si="113"/>
        <v>1967.452655</v>
      </c>
      <c r="H457" s="268">
        <f t="shared" si="114"/>
        <v>25576.884515000002</v>
      </c>
      <c r="I457" s="545">
        <v>70</v>
      </c>
      <c r="J457" s="268">
        <f t="shared" si="115"/>
        <v>70.880949999999999</v>
      </c>
      <c r="K457" s="268">
        <f t="shared" si="116"/>
        <v>921.45235000000002</v>
      </c>
      <c r="L457" s="268">
        <f t="shared" si="117"/>
        <v>26498.336865000001</v>
      </c>
      <c r="M457" s="374"/>
      <c r="N457" s="368"/>
      <c r="O457" s="525">
        <v>1.2585000000000001E-2</v>
      </c>
      <c r="P457" s="489">
        <f t="shared" si="108"/>
        <v>1943</v>
      </c>
      <c r="Q457" s="489">
        <f t="shared" si="109"/>
        <v>1967.452655</v>
      </c>
      <c r="R457" s="489">
        <f t="shared" si="110"/>
        <v>70</v>
      </c>
      <c r="S457" s="489">
        <f t="shared" si="111"/>
        <v>70.880949999999999</v>
      </c>
    </row>
    <row r="458" spans="1:19" s="375" customFormat="1" ht="42">
      <c r="A458" s="372"/>
      <c r="B458" s="543" t="s">
        <v>102</v>
      </c>
      <c r="C458" s="373" t="s">
        <v>243</v>
      </c>
      <c r="D458" s="547">
        <v>27</v>
      </c>
      <c r="E458" s="319" t="s">
        <v>89</v>
      </c>
      <c r="F458" s="543">
        <v>1787</v>
      </c>
      <c r="G458" s="529">
        <f t="shared" si="113"/>
        <v>1809.4893950000001</v>
      </c>
      <c r="H458" s="268">
        <f t="shared" si="114"/>
        <v>48856.213665000003</v>
      </c>
      <c r="I458" s="545">
        <v>70</v>
      </c>
      <c r="J458" s="268">
        <f t="shared" si="115"/>
        <v>70.880949999999999</v>
      </c>
      <c r="K458" s="268">
        <f t="shared" si="116"/>
        <v>1913.78565</v>
      </c>
      <c r="L458" s="268">
        <f t="shared" si="117"/>
        <v>50769.999315000001</v>
      </c>
      <c r="M458" s="374"/>
      <c r="N458" s="368"/>
      <c r="O458" s="525">
        <v>1.2585000000000001E-2</v>
      </c>
      <c r="P458" s="489">
        <f t="shared" si="108"/>
        <v>1787</v>
      </c>
      <c r="Q458" s="489">
        <f t="shared" si="109"/>
        <v>1809.4893950000001</v>
      </c>
      <c r="R458" s="489">
        <f t="shared" si="110"/>
        <v>70</v>
      </c>
      <c r="S458" s="489">
        <f t="shared" si="111"/>
        <v>70.880949999999999</v>
      </c>
    </row>
    <row r="459" spans="1:19" s="375" customFormat="1">
      <c r="A459" s="372"/>
      <c r="B459" s="543" t="s">
        <v>104</v>
      </c>
      <c r="C459" s="373" t="s">
        <v>217</v>
      </c>
      <c r="D459" s="547">
        <v>13</v>
      </c>
      <c r="E459" s="319" t="s">
        <v>89</v>
      </c>
      <c r="F459" s="543">
        <v>490</v>
      </c>
      <c r="G459" s="529">
        <f t="shared" si="113"/>
        <v>496.16665</v>
      </c>
      <c r="H459" s="268">
        <f t="shared" si="114"/>
        <v>6450.1664499999997</v>
      </c>
      <c r="I459" s="545">
        <v>70</v>
      </c>
      <c r="J459" s="268">
        <f t="shared" si="115"/>
        <v>70.880949999999999</v>
      </c>
      <c r="K459" s="268">
        <f t="shared" si="116"/>
        <v>921.45235000000002</v>
      </c>
      <c r="L459" s="268">
        <f t="shared" si="117"/>
        <v>7371.6188000000002</v>
      </c>
      <c r="M459" s="374"/>
      <c r="N459" s="368"/>
      <c r="O459" s="525">
        <v>1.2585000000000001E-2</v>
      </c>
      <c r="P459" s="489">
        <f t="shared" si="108"/>
        <v>490</v>
      </c>
      <c r="Q459" s="489">
        <f t="shared" si="109"/>
        <v>496.16665</v>
      </c>
      <c r="R459" s="489">
        <f t="shared" si="110"/>
        <v>70</v>
      </c>
      <c r="S459" s="489">
        <f t="shared" si="111"/>
        <v>70.880949999999999</v>
      </c>
    </row>
    <row r="460" spans="1:19" s="375" customFormat="1">
      <c r="A460" s="372"/>
      <c r="B460" s="543" t="s">
        <v>200</v>
      </c>
      <c r="C460" s="377" t="s">
        <v>245</v>
      </c>
      <c r="D460" s="547">
        <v>13</v>
      </c>
      <c r="E460" s="319" t="s">
        <v>89</v>
      </c>
      <c r="F460" s="543">
        <v>0</v>
      </c>
      <c r="G460" s="529">
        <f t="shared" si="113"/>
        <v>0</v>
      </c>
      <c r="H460" s="268">
        <f t="shared" si="114"/>
        <v>0</v>
      </c>
      <c r="I460" s="545">
        <v>0</v>
      </c>
      <c r="J460" s="268">
        <f t="shared" si="115"/>
        <v>0</v>
      </c>
      <c r="K460" s="268">
        <f t="shared" si="116"/>
        <v>0</v>
      </c>
      <c r="L460" s="268">
        <f t="shared" si="117"/>
        <v>0</v>
      </c>
      <c r="M460" s="378" t="s">
        <v>246</v>
      </c>
      <c r="N460" s="368"/>
      <c r="O460" s="525">
        <v>1.2585000000000001E-2</v>
      </c>
      <c r="P460" s="489">
        <f t="shared" si="108"/>
        <v>0</v>
      </c>
      <c r="Q460" s="489">
        <f t="shared" si="109"/>
        <v>0</v>
      </c>
      <c r="R460" s="489">
        <f t="shared" si="110"/>
        <v>0</v>
      </c>
      <c r="S460" s="489">
        <f t="shared" si="111"/>
        <v>0</v>
      </c>
    </row>
    <row r="461" spans="1:19" s="375" customFormat="1">
      <c r="A461" s="372"/>
      <c r="B461" s="543" t="s">
        <v>100</v>
      </c>
      <c r="C461" s="377" t="s">
        <v>218</v>
      </c>
      <c r="D461" s="547">
        <v>13</v>
      </c>
      <c r="E461" s="319" t="s">
        <v>89</v>
      </c>
      <c r="F461" s="543">
        <v>937</v>
      </c>
      <c r="G461" s="529">
        <f t="shared" si="113"/>
        <v>948.792145</v>
      </c>
      <c r="H461" s="268">
        <f t="shared" si="114"/>
        <v>12334.297885</v>
      </c>
      <c r="I461" s="545">
        <v>70</v>
      </c>
      <c r="J461" s="268">
        <f t="shared" si="115"/>
        <v>70.880949999999999</v>
      </c>
      <c r="K461" s="268">
        <f t="shared" si="116"/>
        <v>921.45235000000002</v>
      </c>
      <c r="L461" s="268">
        <f t="shared" si="117"/>
        <v>13255.750235</v>
      </c>
      <c r="M461" s="374"/>
      <c r="N461" s="368"/>
      <c r="O461" s="525">
        <v>1.2585000000000001E-2</v>
      </c>
      <c r="P461" s="489">
        <f t="shared" si="108"/>
        <v>937</v>
      </c>
      <c r="Q461" s="489">
        <f t="shared" si="109"/>
        <v>948.792145</v>
      </c>
      <c r="R461" s="489">
        <f t="shared" si="110"/>
        <v>70</v>
      </c>
      <c r="S461" s="489">
        <f t="shared" si="111"/>
        <v>70.880949999999999</v>
      </c>
    </row>
    <row r="462" spans="1:19" s="375" customFormat="1">
      <c r="A462" s="372"/>
      <c r="B462" s="543" t="s">
        <v>203</v>
      </c>
      <c r="C462" s="377" t="s">
        <v>219</v>
      </c>
      <c r="D462" s="547">
        <v>13</v>
      </c>
      <c r="E462" s="319" t="s">
        <v>89</v>
      </c>
      <c r="F462" s="543">
        <v>159</v>
      </c>
      <c r="G462" s="529">
        <f t="shared" si="113"/>
        <v>161.001015</v>
      </c>
      <c r="H462" s="268">
        <f t="shared" si="114"/>
        <v>2093.013195</v>
      </c>
      <c r="I462" s="545">
        <v>70</v>
      </c>
      <c r="J462" s="268">
        <f t="shared" si="115"/>
        <v>70.880949999999999</v>
      </c>
      <c r="K462" s="268">
        <f t="shared" si="116"/>
        <v>921.45235000000002</v>
      </c>
      <c r="L462" s="268">
        <f t="shared" si="117"/>
        <v>3014.465545</v>
      </c>
      <c r="M462" s="346"/>
      <c r="N462" s="242"/>
      <c r="O462" s="525">
        <v>1.2585000000000001E-2</v>
      </c>
      <c r="P462" s="489">
        <f t="shared" si="108"/>
        <v>159</v>
      </c>
      <c r="Q462" s="489">
        <f t="shared" si="109"/>
        <v>161.001015</v>
      </c>
      <c r="R462" s="489">
        <f t="shared" si="110"/>
        <v>70</v>
      </c>
      <c r="S462" s="489">
        <f t="shared" si="111"/>
        <v>70.880949999999999</v>
      </c>
    </row>
    <row r="463" spans="1:19" s="375" customFormat="1">
      <c r="A463" s="372"/>
      <c r="B463" s="543" t="s">
        <v>251</v>
      </c>
      <c r="C463" s="373" t="s">
        <v>252</v>
      </c>
      <c r="D463" s="547">
        <v>13</v>
      </c>
      <c r="E463" s="319" t="s">
        <v>89</v>
      </c>
      <c r="F463" s="543">
        <v>2917</v>
      </c>
      <c r="G463" s="529">
        <f t="shared" si="113"/>
        <v>2953.7104450000002</v>
      </c>
      <c r="H463" s="268">
        <f t="shared" si="114"/>
        <v>38398.235785000004</v>
      </c>
      <c r="I463" s="545">
        <v>70</v>
      </c>
      <c r="J463" s="268">
        <f t="shared" si="115"/>
        <v>70.880949999999999</v>
      </c>
      <c r="K463" s="268">
        <f t="shared" si="116"/>
        <v>921.45235000000002</v>
      </c>
      <c r="L463" s="268">
        <f t="shared" si="117"/>
        <v>39319.688135000004</v>
      </c>
      <c r="M463" s="374"/>
      <c r="N463" s="368"/>
      <c r="O463" s="525">
        <v>1.2585000000000001E-2</v>
      </c>
      <c r="P463" s="489">
        <f t="shared" si="108"/>
        <v>2917</v>
      </c>
      <c r="Q463" s="489">
        <f t="shared" si="109"/>
        <v>2953.7104450000002</v>
      </c>
      <c r="R463" s="489">
        <f t="shared" si="110"/>
        <v>70</v>
      </c>
      <c r="S463" s="489">
        <f t="shared" si="111"/>
        <v>70.880949999999999</v>
      </c>
    </row>
    <row r="464" spans="1:19" s="375" customFormat="1">
      <c r="A464" s="372"/>
      <c r="B464" s="543" t="s">
        <v>105</v>
      </c>
      <c r="C464" s="373" t="s">
        <v>253</v>
      </c>
      <c r="D464" s="547">
        <v>41</v>
      </c>
      <c r="E464" s="319" t="s">
        <v>89</v>
      </c>
      <c r="F464" s="543">
        <v>285</v>
      </c>
      <c r="G464" s="529">
        <f t="shared" si="113"/>
        <v>288.586725</v>
      </c>
      <c r="H464" s="268">
        <f t="shared" si="114"/>
        <v>11832.055725</v>
      </c>
      <c r="I464" s="545">
        <v>75</v>
      </c>
      <c r="J464" s="268">
        <f t="shared" si="115"/>
        <v>75.943875000000006</v>
      </c>
      <c r="K464" s="268">
        <f t="shared" si="116"/>
        <v>3113.698875</v>
      </c>
      <c r="L464" s="268">
        <f t="shared" si="117"/>
        <v>14945.7546</v>
      </c>
      <c r="M464" s="374"/>
      <c r="N464" s="368"/>
      <c r="O464" s="525">
        <v>1.2585000000000001E-2</v>
      </c>
      <c r="P464" s="489">
        <f t="shared" si="108"/>
        <v>285</v>
      </c>
      <c r="Q464" s="489">
        <f t="shared" si="109"/>
        <v>288.586725</v>
      </c>
      <c r="R464" s="489">
        <f t="shared" si="110"/>
        <v>75</v>
      </c>
      <c r="S464" s="489">
        <f t="shared" si="111"/>
        <v>75.943875000000006</v>
      </c>
    </row>
    <row r="465" spans="1:19" s="375" customFormat="1" ht="63">
      <c r="A465" s="372"/>
      <c r="B465" s="543" t="s">
        <v>207</v>
      </c>
      <c r="C465" s="373" t="s">
        <v>254</v>
      </c>
      <c r="D465" s="547">
        <v>13</v>
      </c>
      <c r="E465" s="319" t="s">
        <v>89</v>
      </c>
      <c r="F465" s="543">
        <v>1992</v>
      </c>
      <c r="G465" s="529">
        <f t="shared" si="113"/>
        <v>2017.0693200000001</v>
      </c>
      <c r="H465" s="268">
        <f t="shared" si="114"/>
        <v>26221.901160000001</v>
      </c>
      <c r="I465" s="545">
        <v>75</v>
      </c>
      <c r="J465" s="268">
        <f t="shared" si="115"/>
        <v>75.943875000000006</v>
      </c>
      <c r="K465" s="268">
        <f t="shared" si="116"/>
        <v>987.27037500000006</v>
      </c>
      <c r="L465" s="268">
        <f t="shared" si="117"/>
        <v>27209.171535000001</v>
      </c>
      <c r="M465" s="374"/>
      <c r="N465" s="368"/>
      <c r="O465" s="525">
        <v>1.2585000000000001E-2</v>
      </c>
      <c r="P465" s="489">
        <f t="shared" si="108"/>
        <v>1992</v>
      </c>
      <c r="Q465" s="489">
        <f t="shared" si="109"/>
        <v>2017.0693200000001</v>
      </c>
      <c r="R465" s="489">
        <f t="shared" si="110"/>
        <v>75</v>
      </c>
      <c r="S465" s="489">
        <f t="shared" si="111"/>
        <v>75.943875000000006</v>
      </c>
    </row>
    <row r="466" spans="1:19" s="375" customFormat="1" ht="42">
      <c r="A466" s="372"/>
      <c r="B466" s="543" t="s">
        <v>209</v>
      </c>
      <c r="C466" s="373" t="s">
        <v>255</v>
      </c>
      <c r="D466" s="547">
        <v>13</v>
      </c>
      <c r="E466" s="319" t="s">
        <v>89</v>
      </c>
      <c r="F466" s="543">
        <v>1102</v>
      </c>
      <c r="G466" s="529">
        <f t="shared" si="113"/>
        <v>1115.8686700000001</v>
      </c>
      <c r="H466" s="268">
        <f t="shared" si="114"/>
        <v>14506.292710000002</v>
      </c>
      <c r="I466" s="545">
        <v>70</v>
      </c>
      <c r="J466" s="268">
        <f t="shared" si="115"/>
        <v>70.880949999999999</v>
      </c>
      <c r="K466" s="268">
        <f t="shared" si="116"/>
        <v>921.45235000000002</v>
      </c>
      <c r="L466" s="268">
        <f t="shared" si="117"/>
        <v>15427.745060000001</v>
      </c>
      <c r="M466" s="374"/>
      <c r="N466" s="368"/>
      <c r="O466" s="525">
        <v>1.2585000000000001E-2</v>
      </c>
      <c r="P466" s="489">
        <f t="shared" si="108"/>
        <v>1102</v>
      </c>
      <c r="Q466" s="489">
        <f t="shared" si="109"/>
        <v>1115.8686700000001</v>
      </c>
      <c r="R466" s="489">
        <f t="shared" si="110"/>
        <v>70</v>
      </c>
      <c r="S466" s="489">
        <f t="shared" si="111"/>
        <v>70.880949999999999</v>
      </c>
    </row>
    <row r="467" spans="1:19" s="375" customFormat="1" ht="63">
      <c r="A467" s="372"/>
      <c r="B467" s="543" t="s">
        <v>106</v>
      </c>
      <c r="C467" s="373" t="s">
        <v>473</v>
      </c>
      <c r="D467" s="547">
        <v>13</v>
      </c>
      <c r="E467" s="319" t="s">
        <v>89</v>
      </c>
      <c r="F467" s="487">
        <v>465</v>
      </c>
      <c r="G467" s="529">
        <f t="shared" si="113"/>
        <v>470.85202500000003</v>
      </c>
      <c r="H467" s="268">
        <f t="shared" si="114"/>
        <v>6121.076325</v>
      </c>
      <c r="I467" s="545">
        <v>228</v>
      </c>
      <c r="J467" s="268">
        <f t="shared" si="115"/>
        <v>230.86938000000001</v>
      </c>
      <c r="K467" s="268">
        <f t="shared" si="116"/>
        <v>3001.3019400000003</v>
      </c>
      <c r="L467" s="268">
        <f t="shared" si="117"/>
        <v>9122.3782649999994</v>
      </c>
      <c r="M467" s="374"/>
      <c r="N467" s="368"/>
      <c r="O467" s="525">
        <v>1.2585000000000001E-2</v>
      </c>
      <c r="P467" s="489">
        <f t="shared" si="108"/>
        <v>465</v>
      </c>
      <c r="Q467" s="489">
        <f t="shared" si="109"/>
        <v>470.85202500000003</v>
      </c>
      <c r="R467" s="489">
        <f t="shared" si="110"/>
        <v>228</v>
      </c>
      <c r="S467" s="489">
        <f t="shared" si="111"/>
        <v>230.86938000000001</v>
      </c>
    </row>
    <row r="468" spans="1:19" s="375" customFormat="1" ht="63">
      <c r="A468" s="372"/>
      <c r="B468" s="543" t="s">
        <v>353</v>
      </c>
      <c r="C468" s="376" t="s">
        <v>354</v>
      </c>
      <c r="D468" s="547">
        <v>13</v>
      </c>
      <c r="E468" s="319" t="s">
        <v>89</v>
      </c>
      <c r="F468" s="487">
        <v>476</v>
      </c>
      <c r="G468" s="529">
        <f t="shared" si="113"/>
        <v>481.99045999999998</v>
      </c>
      <c r="H468" s="268">
        <f t="shared" si="114"/>
        <v>6265.8759799999998</v>
      </c>
      <c r="I468" s="545">
        <v>339</v>
      </c>
      <c r="J468" s="268">
        <f t="shared" si="115"/>
        <v>343.26631500000002</v>
      </c>
      <c r="K468" s="268">
        <f t="shared" si="116"/>
        <v>4462.4620949999999</v>
      </c>
      <c r="L468" s="268">
        <f t="shared" si="117"/>
        <v>10728.338075</v>
      </c>
      <c r="M468" s="374"/>
      <c r="N468" s="368"/>
      <c r="O468" s="525">
        <v>1.2585000000000001E-2</v>
      </c>
      <c r="P468" s="489">
        <f t="shared" si="108"/>
        <v>476</v>
      </c>
      <c r="Q468" s="489">
        <f t="shared" si="109"/>
        <v>481.99045999999998</v>
      </c>
      <c r="R468" s="489">
        <f t="shared" si="110"/>
        <v>339</v>
      </c>
      <c r="S468" s="489">
        <f t="shared" si="111"/>
        <v>343.26631500000002</v>
      </c>
    </row>
    <row r="469" spans="1:19">
      <c r="A469" s="364"/>
      <c r="B469" s="308" t="s">
        <v>60</v>
      </c>
      <c r="C469" s="311"/>
      <c r="D469" s="268"/>
      <c r="E469" s="319"/>
      <c r="F469" s="365"/>
      <c r="G469" s="529">
        <f t="shared" si="113"/>
        <v>0</v>
      </c>
      <c r="H469" s="268">
        <f t="shared" si="114"/>
        <v>0</v>
      </c>
      <c r="I469" s="365"/>
      <c r="J469" s="268">
        <f t="shared" si="115"/>
        <v>0</v>
      </c>
      <c r="K469" s="268">
        <f t="shared" si="116"/>
        <v>0</v>
      </c>
      <c r="L469" s="366"/>
      <c r="M469" s="367"/>
      <c r="N469" s="368"/>
      <c r="O469" s="525">
        <v>1.2585000000000001E-2</v>
      </c>
      <c r="P469" s="489">
        <f t="shared" si="108"/>
        <v>0</v>
      </c>
      <c r="Q469" s="489">
        <f t="shared" si="109"/>
        <v>0</v>
      </c>
      <c r="R469" s="489">
        <f t="shared" si="110"/>
        <v>0</v>
      </c>
      <c r="S469" s="489">
        <f t="shared" si="111"/>
        <v>0</v>
      </c>
    </row>
    <row r="470" spans="1:19" ht="42">
      <c r="A470" s="364"/>
      <c r="B470" s="369" t="s">
        <v>94</v>
      </c>
      <c r="C470" s="370" t="s">
        <v>517</v>
      </c>
      <c r="D470" s="547">
        <v>12</v>
      </c>
      <c r="E470" s="319" t="s">
        <v>89</v>
      </c>
      <c r="F470" s="543">
        <v>2855</v>
      </c>
      <c r="G470" s="529">
        <f t="shared" si="113"/>
        <v>2890.930175</v>
      </c>
      <c r="H470" s="268">
        <f t="shared" si="114"/>
        <v>34691.162100000001</v>
      </c>
      <c r="I470" s="545">
        <v>485</v>
      </c>
      <c r="J470" s="268">
        <f t="shared" si="115"/>
        <v>491.103725</v>
      </c>
      <c r="K470" s="268">
        <f t="shared" si="116"/>
        <v>5893.2447000000002</v>
      </c>
      <c r="L470" s="268">
        <f t="shared" ref="L470:L487" si="118">K470+H470</f>
        <v>40584.406800000004</v>
      </c>
      <c r="M470" s="367"/>
      <c r="N470" s="368"/>
      <c r="O470" s="525">
        <v>1.2585000000000001E-2</v>
      </c>
      <c r="P470" s="489">
        <f t="shared" si="108"/>
        <v>2855</v>
      </c>
      <c r="Q470" s="489">
        <f t="shared" si="109"/>
        <v>2890.930175</v>
      </c>
      <c r="R470" s="489">
        <f t="shared" si="110"/>
        <v>485</v>
      </c>
      <c r="S470" s="489">
        <f t="shared" si="111"/>
        <v>491.103725</v>
      </c>
    </row>
    <row r="471" spans="1:19" ht="63">
      <c r="A471" s="364"/>
      <c r="B471" s="369" t="s">
        <v>201</v>
      </c>
      <c r="C471" s="370" t="s">
        <v>344</v>
      </c>
      <c r="D471" s="547">
        <v>12</v>
      </c>
      <c r="E471" s="319" t="s">
        <v>89</v>
      </c>
      <c r="F471" s="543">
        <v>525</v>
      </c>
      <c r="G471" s="529">
        <f t="shared" si="113"/>
        <v>531.607125</v>
      </c>
      <c r="H471" s="268">
        <f t="shared" si="114"/>
        <v>6379.2855</v>
      </c>
      <c r="I471" s="545">
        <v>70</v>
      </c>
      <c r="J471" s="268">
        <f t="shared" si="115"/>
        <v>70.880949999999999</v>
      </c>
      <c r="K471" s="268">
        <f t="shared" si="116"/>
        <v>850.57140000000004</v>
      </c>
      <c r="L471" s="268">
        <f t="shared" si="118"/>
        <v>7229.8568999999998</v>
      </c>
      <c r="M471" s="367"/>
      <c r="N471" s="368"/>
      <c r="O471" s="525">
        <v>1.2585000000000001E-2</v>
      </c>
      <c r="P471" s="489">
        <f t="shared" si="108"/>
        <v>525</v>
      </c>
      <c r="Q471" s="489">
        <f t="shared" si="109"/>
        <v>531.607125</v>
      </c>
      <c r="R471" s="489">
        <f t="shared" si="110"/>
        <v>70</v>
      </c>
      <c r="S471" s="489">
        <f t="shared" si="111"/>
        <v>70.880949999999999</v>
      </c>
    </row>
    <row r="472" spans="1:19" s="375" customFormat="1" ht="42">
      <c r="A472" s="372"/>
      <c r="B472" s="365" t="s">
        <v>97</v>
      </c>
      <c r="C472" s="373" t="s">
        <v>346</v>
      </c>
      <c r="D472" s="547">
        <v>12</v>
      </c>
      <c r="E472" s="319" t="s">
        <v>89</v>
      </c>
      <c r="F472" s="543">
        <v>3189</v>
      </c>
      <c r="G472" s="529">
        <f t="shared" si="113"/>
        <v>3229.1335650000001</v>
      </c>
      <c r="H472" s="268">
        <f t="shared" si="114"/>
        <v>38749.602780000001</v>
      </c>
      <c r="I472" s="545">
        <v>450</v>
      </c>
      <c r="J472" s="268">
        <f t="shared" si="115"/>
        <v>455.66325000000001</v>
      </c>
      <c r="K472" s="268">
        <f t="shared" si="116"/>
        <v>5467.9589999999998</v>
      </c>
      <c r="L472" s="268">
        <f t="shared" si="118"/>
        <v>44217.561780000004</v>
      </c>
      <c r="M472" s="374"/>
      <c r="N472" s="368"/>
      <c r="O472" s="525">
        <v>1.2585000000000001E-2</v>
      </c>
      <c r="P472" s="489">
        <f t="shared" si="108"/>
        <v>3189</v>
      </c>
      <c r="Q472" s="489">
        <f t="shared" si="109"/>
        <v>3229.1335650000001</v>
      </c>
      <c r="R472" s="489">
        <f t="shared" si="110"/>
        <v>450</v>
      </c>
      <c r="S472" s="489">
        <f t="shared" si="111"/>
        <v>455.66325000000001</v>
      </c>
    </row>
    <row r="473" spans="1:19" s="375" customFormat="1" ht="42">
      <c r="A473" s="372"/>
      <c r="B473" s="543" t="s">
        <v>48</v>
      </c>
      <c r="C473" s="373" t="s">
        <v>349</v>
      </c>
      <c r="D473" s="547">
        <v>12</v>
      </c>
      <c r="E473" s="319" t="s">
        <v>89</v>
      </c>
      <c r="F473" s="543">
        <v>1087</v>
      </c>
      <c r="G473" s="529">
        <f t="shared" si="113"/>
        <v>1100.679895</v>
      </c>
      <c r="H473" s="268">
        <f t="shared" si="114"/>
        <v>13208.158739999999</v>
      </c>
      <c r="I473" s="545">
        <v>35</v>
      </c>
      <c r="J473" s="268">
        <f t="shared" si="115"/>
        <v>35.440474999999999</v>
      </c>
      <c r="K473" s="268">
        <f t="shared" si="116"/>
        <v>425.28570000000002</v>
      </c>
      <c r="L473" s="268">
        <f t="shared" si="118"/>
        <v>13633.444439999999</v>
      </c>
      <c r="M473" s="374"/>
      <c r="N473" s="368"/>
      <c r="O473" s="525">
        <v>1.2585000000000001E-2</v>
      </c>
      <c r="P473" s="489">
        <f t="shared" si="108"/>
        <v>1087</v>
      </c>
      <c r="Q473" s="489">
        <f t="shared" si="109"/>
        <v>1100.679895</v>
      </c>
      <c r="R473" s="489">
        <f t="shared" si="110"/>
        <v>35</v>
      </c>
      <c r="S473" s="489">
        <f t="shared" si="111"/>
        <v>35.440474999999999</v>
      </c>
    </row>
    <row r="474" spans="1:19" s="375" customFormat="1">
      <c r="A474" s="372"/>
      <c r="B474" s="543" t="s">
        <v>49</v>
      </c>
      <c r="C474" s="376" t="s">
        <v>350</v>
      </c>
      <c r="D474" s="547">
        <v>12</v>
      </c>
      <c r="E474" s="319" t="s">
        <v>89</v>
      </c>
      <c r="F474" s="543">
        <v>195</v>
      </c>
      <c r="G474" s="529">
        <f t="shared" si="113"/>
        <v>197.45407499999999</v>
      </c>
      <c r="H474" s="268">
        <f t="shared" si="114"/>
        <v>2369.4488999999999</v>
      </c>
      <c r="I474" s="545">
        <v>25</v>
      </c>
      <c r="J474" s="268">
        <f t="shared" si="115"/>
        <v>25.314624999999999</v>
      </c>
      <c r="K474" s="268">
        <f t="shared" si="116"/>
        <v>303.77549999999997</v>
      </c>
      <c r="L474" s="268">
        <f t="shared" si="118"/>
        <v>2673.2244000000001</v>
      </c>
      <c r="M474" s="374"/>
      <c r="N474" s="368"/>
      <c r="O474" s="525">
        <v>1.2585000000000001E-2</v>
      </c>
      <c r="P474" s="489">
        <f t="shared" si="108"/>
        <v>195</v>
      </c>
      <c r="Q474" s="489">
        <f t="shared" si="109"/>
        <v>197.45407499999999</v>
      </c>
      <c r="R474" s="489">
        <f t="shared" si="110"/>
        <v>25</v>
      </c>
      <c r="S474" s="489">
        <f t="shared" si="111"/>
        <v>25.314624999999999</v>
      </c>
    </row>
    <row r="475" spans="1:19" s="375" customFormat="1" ht="42">
      <c r="A475" s="372"/>
      <c r="B475" s="543" t="s">
        <v>352</v>
      </c>
      <c r="C475" s="373" t="s">
        <v>351</v>
      </c>
      <c r="D475" s="547">
        <v>12</v>
      </c>
      <c r="E475" s="319" t="s">
        <v>89</v>
      </c>
      <c r="F475" s="543">
        <v>2902</v>
      </c>
      <c r="G475" s="529">
        <f t="shared" si="113"/>
        <v>2938.5216700000001</v>
      </c>
      <c r="H475" s="268">
        <f t="shared" si="114"/>
        <v>35262.260040000001</v>
      </c>
      <c r="I475" s="545">
        <v>70</v>
      </c>
      <c r="J475" s="268">
        <f t="shared" si="115"/>
        <v>70.880949999999999</v>
      </c>
      <c r="K475" s="268">
        <f t="shared" si="116"/>
        <v>850.57140000000004</v>
      </c>
      <c r="L475" s="268">
        <f t="shared" si="118"/>
        <v>36112.831440000002</v>
      </c>
      <c r="M475" s="374"/>
      <c r="N475" s="368"/>
      <c r="O475" s="525">
        <v>1.2585000000000001E-2</v>
      </c>
      <c r="P475" s="489">
        <f t="shared" si="108"/>
        <v>2902</v>
      </c>
      <c r="Q475" s="489">
        <f t="shared" si="109"/>
        <v>2938.5216700000001</v>
      </c>
      <c r="R475" s="489">
        <f t="shared" si="110"/>
        <v>70</v>
      </c>
      <c r="S475" s="489">
        <f t="shared" si="111"/>
        <v>70.880949999999999</v>
      </c>
    </row>
    <row r="476" spans="1:19" s="375" customFormat="1">
      <c r="A476" s="372"/>
      <c r="B476" s="543" t="s">
        <v>101</v>
      </c>
      <c r="C476" s="377" t="s">
        <v>242</v>
      </c>
      <c r="D476" s="547">
        <v>12</v>
      </c>
      <c r="E476" s="319" t="s">
        <v>89</v>
      </c>
      <c r="F476" s="543">
        <v>1943</v>
      </c>
      <c r="G476" s="529">
        <f t="shared" si="113"/>
        <v>1967.452655</v>
      </c>
      <c r="H476" s="268">
        <f t="shared" si="114"/>
        <v>23609.431860000001</v>
      </c>
      <c r="I476" s="545">
        <v>70</v>
      </c>
      <c r="J476" s="268">
        <f t="shared" si="115"/>
        <v>70.880949999999999</v>
      </c>
      <c r="K476" s="268">
        <f t="shared" si="116"/>
        <v>850.57140000000004</v>
      </c>
      <c r="L476" s="268">
        <f t="shared" si="118"/>
        <v>24460.003260000001</v>
      </c>
      <c r="M476" s="374"/>
      <c r="N476" s="368"/>
      <c r="O476" s="525">
        <v>1.2585000000000001E-2</v>
      </c>
      <c r="P476" s="489">
        <f t="shared" si="108"/>
        <v>1943</v>
      </c>
      <c r="Q476" s="489">
        <f t="shared" si="109"/>
        <v>1967.452655</v>
      </c>
      <c r="R476" s="489">
        <f t="shared" si="110"/>
        <v>70</v>
      </c>
      <c r="S476" s="489">
        <f t="shared" si="111"/>
        <v>70.880949999999999</v>
      </c>
    </row>
    <row r="477" spans="1:19" s="375" customFormat="1" ht="42">
      <c r="A477" s="372"/>
      <c r="B477" s="543" t="s">
        <v>102</v>
      </c>
      <c r="C477" s="373" t="s">
        <v>243</v>
      </c>
      <c r="D477" s="547">
        <v>25</v>
      </c>
      <c r="E477" s="319" t="s">
        <v>89</v>
      </c>
      <c r="F477" s="543">
        <v>1787</v>
      </c>
      <c r="G477" s="529">
        <f t="shared" si="113"/>
        <v>1809.4893950000001</v>
      </c>
      <c r="H477" s="268">
        <f t="shared" si="114"/>
        <v>45237.234875000002</v>
      </c>
      <c r="I477" s="545">
        <v>70</v>
      </c>
      <c r="J477" s="268">
        <f t="shared" si="115"/>
        <v>70.880949999999999</v>
      </c>
      <c r="K477" s="268">
        <f t="shared" si="116"/>
        <v>1772.0237500000001</v>
      </c>
      <c r="L477" s="268">
        <f t="shared" si="118"/>
        <v>47009.258625000002</v>
      </c>
      <c r="M477" s="374"/>
      <c r="N477" s="368"/>
      <c r="O477" s="525">
        <v>1.2585000000000001E-2</v>
      </c>
      <c r="P477" s="489">
        <f t="shared" ref="P477:P540" si="119">F477</f>
        <v>1787</v>
      </c>
      <c r="Q477" s="489">
        <f t="shared" ref="Q477:Q540" si="120">O477*P477+P477</f>
        <v>1809.4893950000001</v>
      </c>
      <c r="R477" s="489">
        <f t="shared" ref="R477:R540" si="121">I477</f>
        <v>70</v>
      </c>
      <c r="S477" s="489">
        <f t="shared" ref="S477:S540" si="122">R477*O477+R477</f>
        <v>70.880949999999999</v>
      </c>
    </row>
    <row r="478" spans="1:19" s="375" customFormat="1">
      <c r="A478" s="372"/>
      <c r="B478" s="543" t="s">
        <v>104</v>
      </c>
      <c r="C478" s="373" t="s">
        <v>217</v>
      </c>
      <c r="D478" s="547">
        <v>12</v>
      </c>
      <c r="E478" s="319" t="s">
        <v>89</v>
      </c>
      <c r="F478" s="543">
        <v>490</v>
      </c>
      <c r="G478" s="529">
        <f t="shared" si="113"/>
        <v>496.16665</v>
      </c>
      <c r="H478" s="268">
        <f t="shared" si="114"/>
        <v>5953.9997999999996</v>
      </c>
      <c r="I478" s="545">
        <v>70</v>
      </c>
      <c r="J478" s="268">
        <f t="shared" si="115"/>
        <v>70.880949999999999</v>
      </c>
      <c r="K478" s="268">
        <f t="shared" si="116"/>
        <v>850.57140000000004</v>
      </c>
      <c r="L478" s="268">
        <f t="shared" si="118"/>
        <v>6804.5711999999994</v>
      </c>
      <c r="M478" s="374"/>
      <c r="N478" s="368"/>
      <c r="O478" s="525">
        <v>1.2585000000000001E-2</v>
      </c>
      <c r="P478" s="489">
        <f t="shared" si="119"/>
        <v>490</v>
      </c>
      <c r="Q478" s="489">
        <f t="shared" si="120"/>
        <v>496.16665</v>
      </c>
      <c r="R478" s="489">
        <f t="shared" si="121"/>
        <v>70</v>
      </c>
      <c r="S478" s="489">
        <f t="shared" si="122"/>
        <v>70.880949999999999</v>
      </c>
    </row>
    <row r="479" spans="1:19" s="375" customFormat="1">
      <c r="A479" s="372"/>
      <c r="B479" s="543" t="s">
        <v>200</v>
      </c>
      <c r="C479" s="377" t="s">
        <v>245</v>
      </c>
      <c r="D479" s="547">
        <v>12</v>
      </c>
      <c r="E479" s="319" t="s">
        <v>89</v>
      </c>
      <c r="F479" s="543">
        <v>0</v>
      </c>
      <c r="G479" s="529">
        <f t="shared" si="113"/>
        <v>0</v>
      </c>
      <c r="H479" s="268">
        <f t="shared" si="114"/>
        <v>0</v>
      </c>
      <c r="I479" s="545">
        <v>0</v>
      </c>
      <c r="J479" s="268">
        <f t="shared" si="115"/>
        <v>0</v>
      </c>
      <c r="K479" s="268">
        <f t="shared" si="116"/>
        <v>0</v>
      </c>
      <c r="L479" s="268">
        <f t="shared" si="118"/>
        <v>0</v>
      </c>
      <c r="M479" s="378" t="s">
        <v>246</v>
      </c>
      <c r="N479" s="368"/>
      <c r="O479" s="525">
        <v>1.2585000000000001E-2</v>
      </c>
      <c r="P479" s="489">
        <f t="shared" si="119"/>
        <v>0</v>
      </c>
      <c r="Q479" s="489">
        <f t="shared" si="120"/>
        <v>0</v>
      </c>
      <c r="R479" s="489">
        <f t="shared" si="121"/>
        <v>0</v>
      </c>
      <c r="S479" s="489">
        <f t="shared" si="122"/>
        <v>0</v>
      </c>
    </row>
    <row r="480" spans="1:19" s="375" customFormat="1">
      <c r="A480" s="372"/>
      <c r="B480" s="543" t="s">
        <v>100</v>
      </c>
      <c r="C480" s="377" t="s">
        <v>218</v>
      </c>
      <c r="D480" s="547">
        <v>12</v>
      </c>
      <c r="E480" s="319" t="s">
        <v>89</v>
      </c>
      <c r="F480" s="543">
        <v>937</v>
      </c>
      <c r="G480" s="529">
        <f t="shared" si="113"/>
        <v>948.792145</v>
      </c>
      <c r="H480" s="268">
        <f t="shared" si="114"/>
        <v>11385.505740000001</v>
      </c>
      <c r="I480" s="545">
        <v>70</v>
      </c>
      <c r="J480" s="268">
        <f t="shared" si="115"/>
        <v>70.880949999999999</v>
      </c>
      <c r="K480" s="268">
        <f t="shared" si="116"/>
        <v>850.57140000000004</v>
      </c>
      <c r="L480" s="268">
        <f t="shared" si="118"/>
        <v>12236.077140000001</v>
      </c>
      <c r="M480" s="374"/>
      <c r="N480" s="368"/>
      <c r="O480" s="525">
        <v>1.2585000000000001E-2</v>
      </c>
      <c r="P480" s="489">
        <f t="shared" si="119"/>
        <v>937</v>
      </c>
      <c r="Q480" s="489">
        <f t="shared" si="120"/>
        <v>948.792145</v>
      </c>
      <c r="R480" s="489">
        <f t="shared" si="121"/>
        <v>70</v>
      </c>
      <c r="S480" s="489">
        <f t="shared" si="122"/>
        <v>70.880949999999999</v>
      </c>
    </row>
    <row r="481" spans="1:19" s="375" customFormat="1">
      <c r="A481" s="372"/>
      <c r="B481" s="543" t="s">
        <v>203</v>
      </c>
      <c r="C481" s="377" t="s">
        <v>219</v>
      </c>
      <c r="D481" s="547">
        <v>12</v>
      </c>
      <c r="E481" s="319" t="s">
        <v>89</v>
      </c>
      <c r="F481" s="543">
        <v>159</v>
      </c>
      <c r="G481" s="529">
        <f t="shared" si="113"/>
        <v>161.001015</v>
      </c>
      <c r="H481" s="268">
        <f t="shared" si="114"/>
        <v>1932.0121799999999</v>
      </c>
      <c r="I481" s="545">
        <v>70</v>
      </c>
      <c r="J481" s="268">
        <f t="shared" si="115"/>
        <v>70.880949999999999</v>
      </c>
      <c r="K481" s="268">
        <f t="shared" si="116"/>
        <v>850.57140000000004</v>
      </c>
      <c r="L481" s="268">
        <f t="shared" si="118"/>
        <v>2782.58358</v>
      </c>
      <c r="M481" s="346"/>
      <c r="N481" s="242"/>
      <c r="O481" s="525">
        <v>1.2585000000000001E-2</v>
      </c>
      <c r="P481" s="489">
        <f t="shared" si="119"/>
        <v>159</v>
      </c>
      <c r="Q481" s="489">
        <f t="shared" si="120"/>
        <v>161.001015</v>
      </c>
      <c r="R481" s="489">
        <f t="shared" si="121"/>
        <v>70</v>
      </c>
      <c r="S481" s="489">
        <f t="shared" si="122"/>
        <v>70.880949999999999</v>
      </c>
    </row>
    <row r="482" spans="1:19" s="375" customFormat="1">
      <c r="A482" s="372"/>
      <c r="B482" s="543" t="s">
        <v>251</v>
      </c>
      <c r="C482" s="373" t="s">
        <v>252</v>
      </c>
      <c r="D482" s="547">
        <v>12</v>
      </c>
      <c r="E482" s="319" t="s">
        <v>89</v>
      </c>
      <c r="F482" s="543">
        <v>2917</v>
      </c>
      <c r="G482" s="529">
        <f t="shared" si="113"/>
        <v>2953.7104450000002</v>
      </c>
      <c r="H482" s="268">
        <f t="shared" si="114"/>
        <v>35444.52534</v>
      </c>
      <c r="I482" s="545">
        <v>70</v>
      </c>
      <c r="J482" s="268">
        <f t="shared" si="115"/>
        <v>70.880949999999999</v>
      </c>
      <c r="K482" s="268">
        <f t="shared" si="116"/>
        <v>850.57140000000004</v>
      </c>
      <c r="L482" s="268">
        <f t="shared" si="118"/>
        <v>36295.096740000001</v>
      </c>
      <c r="M482" s="374"/>
      <c r="N482" s="368"/>
      <c r="O482" s="525">
        <v>1.2585000000000001E-2</v>
      </c>
      <c r="P482" s="489">
        <f t="shared" si="119"/>
        <v>2917</v>
      </c>
      <c r="Q482" s="489">
        <f t="shared" si="120"/>
        <v>2953.7104450000002</v>
      </c>
      <c r="R482" s="489">
        <f t="shared" si="121"/>
        <v>70</v>
      </c>
      <c r="S482" s="489">
        <f t="shared" si="122"/>
        <v>70.880949999999999</v>
      </c>
    </row>
    <row r="483" spans="1:19" s="375" customFormat="1">
      <c r="A483" s="372"/>
      <c r="B483" s="543" t="s">
        <v>105</v>
      </c>
      <c r="C483" s="373" t="s">
        <v>253</v>
      </c>
      <c r="D483" s="547">
        <v>38</v>
      </c>
      <c r="E483" s="319" t="s">
        <v>89</v>
      </c>
      <c r="F483" s="543">
        <v>285</v>
      </c>
      <c r="G483" s="529">
        <f t="shared" si="113"/>
        <v>288.586725</v>
      </c>
      <c r="H483" s="268">
        <f t="shared" si="114"/>
        <v>10966.295550000001</v>
      </c>
      <c r="I483" s="545">
        <v>75</v>
      </c>
      <c r="J483" s="268">
        <f t="shared" si="115"/>
        <v>75.943875000000006</v>
      </c>
      <c r="K483" s="268">
        <f t="shared" si="116"/>
        <v>2885.8672500000002</v>
      </c>
      <c r="L483" s="268">
        <f t="shared" si="118"/>
        <v>13852.162800000002</v>
      </c>
      <c r="M483" s="374"/>
      <c r="N483" s="368"/>
      <c r="O483" s="525">
        <v>1.2585000000000001E-2</v>
      </c>
      <c r="P483" s="489">
        <f t="shared" si="119"/>
        <v>285</v>
      </c>
      <c r="Q483" s="489">
        <f t="shared" si="120"/>
        <v>288.586725</v>
      </c>
      <c r="R483" s="489">
        <f t="shared" si="121"/>
        <v>75</v>
      </c>
      <c r="S483" s="489">
        <f t="shared" si="122"/>
        <v>75.943875000000006</v>
      </c>
    </row>
    <row r="484" spans="1:19" s="375" customFormat="1" ht="63">
      <c r="A484" s="372"/>
      <c r="B484" s="543" t="s">
        <v>207</v>
      </c>
      <c r="C484" s="373" t="s">
        <v>254</v>
      </c>
      <c r="D484" s="547">
        <v>12</v>
      </c>
      <c r="E484" s="319" t="s">
        <v>89</v>
      </c>
      <c r="F484" s="543">
        <v>1992</v>
      </c>
      <c r="G484" s="529">
        <f t="shared" si="113"/>
        <v>2017.0693200000001</v>
      </c>
      <c r="H484" s="268">
        <f t="shared" si="114"/>
        <v>24204.831839999999</v>
      </c>
      <c r="I484" s="545">
        <v>75</v>
      </c>
      <c r="J484" s="268">
        <f t="shared" si="115"/>
        <v>75.943875000000006</v>
      </c>
      <c r="K484" s="268">
        <f t="shared" si="116"/>
        <v>911.32650000000012</v>
      </c>
      <c r="L484" s="268">
        <f t="shared" si="118"/>
        <v>25116.158339999998</v>
      </c>
      <c r="M484" s="374"/>
      <c r="N484" s="368"/>
      <c r="O484" s="525">
        <v>1.2585000000000001E-2</v>
      </c>
      <c r="P484" s="489">
        <f t="shared" si="119"/>
        <v>1992</v>
      </c>
      <c r="Q484" s="489">
        <f t="shared" si="120"/>
        <v>2017.0693200000001</v>
      </c>
      <c r="R484" s="489">
        <f t="shared" si="121"/>
        <v>75</v>
      </c>
      <c r="S484" s="489">
        <f t="shared" si="122"/>
        <v>75.943875000000006</v>
      </c>
    </row>
    <row r="485" spans="1:19" s="375" customFormat="1" ht="42">
      <c r="A485" s="372"/>
      <c r="B485" s="543" t="s">
        <v>209</v>
      </c>
      <c r="C485" s="373" t="s">
        <v>255</v>
      </c>
      <c r="D485" s="547">
        <v>12</v>
      </c>
      <c r="E485" s="319" t="s">
        <v>89</v>
      </c>
      <c r="F485" s="543">
        <v>1102</v>
      </c>
      <c r="G485" s="529">
        <f t="shared" si="113"/>
        <v>1115.8686700000001</v>
      </c>
      <c r="H485" s="268">
        <f t="shared" si="114"/>
        <v>13390.424040000002</v>
      </c>
      <c r="I485" s="545">
        <v>70</v>
      </c>
      <c r="J485" s="268">
        <f t="shared" si="115"/>
        <v>70.880949999999999</v>
      </c>
      <c r="K485" s="268">
        <f t="shared" si="116"/>
        <v>850.57140000000004</v>
      </c>
      <c r="L485" s="268">
        <f t="shared" si="118"/>
        <v>14240.995440000002</v>
      </c>
      <c r="M485" s="374"/>
      <c r="N485" s="368"/>
      <c r="O485" s="525">
        <v>1.2585000000000001E-2</v>
      </c>
      <c r="P485" s="489">
        <f t="shared" si="119"/>
        <v>1102</v>
      </c>
      <c r="Q485" s="489">
        <f t="shared" si="120"/>
        <v>1115.8686700000001</v>
      </c>
      <c r="R485" s="489">
        <f t="shared" si="121"/>
        <v>70</v>
      </c>
      <c r="S485" s="489">
        <f t="shared" si="122"/>
        <v>70.880949999999999</v>
      </c>
    </row>
    <row r="486" spans="1:19" s="375" customFormat="1" ht="63">
      <c r="A486" s="372"/>
      <c r="B486" s="543" t="s">
        <v>106</v>
      </c>
      <c r="C486" s="373" t="s">
        <v>473</v>
      </c>
      <c r="D486" s="547">
        <v>12</v>
      </c>
      <c r="E486" s="319" t="s">
        <v>89</v>
      </c>
      <c r="F486" s="487">
        <v>465</v>
      </c>
      <c r="G486" s="529">
        <f t="shared" si="113"/>
        <v>470.85202500000003</v>
      </c>
      <c r="H486" s="268">
        <f t="shared" si="114"/>
        <v>5650.2242999999999</v>
      </c>
      <c r="I486" s="545">
        <v>228</v>
      </c>
      <c r="J486" s="268">
        <f t="shared" si="115"/>
        <v>230.86938000000001</v>
      </c>
      <c r="K486" s="268">
        <f t="shared" si="116"/>
        <v>2770.4325600000002</v>
      </c>
      <c r="L486" s="268">
        <f t="shared" si="118"/>
        <v>8420.6568599999991</v>
      </c>
      <c r="M486" s="374"/>
      <c r="N486" s="368"/>
      <c r="O486" s="525">
        <v>1.2585000000000001E-2</v>
      </c>
      <c r="P486" s="489">
        <f t="shared" si="119"/>
        <v>465</v>
      </c>
      <c r="Q486" s="489">
        <f t="shared" si="120"/>
        <v>470.85202500000003</v>
      </c>
      <c r="R486" s="489">
        <f t="shared" si="121"/>
        <v>228</v>
      </c>
      <c r="S486" s="489">
        <f t="shared" si="122"/>
        <v>230.86938000000001</v>
      </c>
    </row>
    <row r="487" spans="1:19" s="375" customFormat="1" ht="63">
      <c r="A487" s="372"/>
      <c r="B487" s="543" t="s">
        <v>353</v>
      </c>
      <c r="C487" s="376" t="s">
        <v>354</v>
      </c>
      <c r="D487" s="547">
        <v>12</v>
      </c>
      <c r="E487" s="319" t="s">
        <v>89</v>
      </c>
      <c r="F487" s="487">
        <v>476</v>
      </c>
      <c r="G487" s="529">
        <f t="shared" si="113"/>
        <v>481.99045999999998</v>
      </c>
      <c r="H487" s="268">
        <f t="shared" si="114"/>
        <v>5783.8855199999998</v>
      </c>
      <c r="I487" s="545">
        <v>339</v>
      </c>
      <c r="J487" s="268">
        <f t="shared" si="115"/>
        <v>343.26631500000002</v>
      </c>
      <c r="K487" s="268">
        <f t="shared" si="116"/>
        <v>4119.19578</v>
      </c>
      <c r="L487" s="268">
        <f t="shared" si="118"/>
        <v>9903.0812999999998</v>
      </c>
      <c r="M487" s="374"/>
      <c r="N487" s="368"/>
      <c r="O487" s="525">
        <v>1.2585000000000001E-2</v>
      </c>
      <c r="P487" s="489">
        <f t="shared" si="119"/>
        <v>476</v>
      </c>
      <c r="Q487" s="489">
        <f t="shared" si="120"/>
        <v>481.99045999999998</v>
      </c>
      <c r="R487" s="489">
        <f t="shared" si="121"/>
        <v>339</v>
      </c>
      <c r="S487" s="489">
        <f t="shared" si="122"/>
        <v>343.26631500000002</v>
      </c>
    </row>
    <row r="488" spans="1:19">
      <c r="A488" s="364"/>
      <c r="B488" s="308" t="s">
        <v>61</v>
      </c>
      <c r="C488" s="311"/>
      <c r="D488" s="268"/>
      <c r="E488" s="319"/>
      <c r="F488" s="365"/>
      <c r="G488" s="529">
        <f t="shared" si="113"/>
        <v>0</v>
      </c>
      <c r="H488" s="268">
        <f t="shared" si="114"/>
        <v>0</v>
      </c>
      <c r="I488" s="365"/>
      <c r="J488" s="268">
        <f t="shared" si="115"/>
        <v>0</v>
      </c>
      <c r="K488" s="268">
        <f t="shared" si="116"/>
        <v>0</v>
      </c>
      <c r="L488" s="366"/>
      <c r="M488" s="367"/>
      <c r="N488" s="368"/>
      <c r="O488" s="525">
        <v>1.2585000000000001E-2</v>
      </c>
      <c r="P488" s="489">
        <f t="shared" si="119"/>
        <v>0</v>
      </c>
      <c r="Q488" s="489">
        <f t="shared" si="120"/>
        <v>0</v>
      </c>
      <c r="R488" s="489">
        <f t="shared" si="121"/>
        <v>0</v>
      </c>
      <c r="S488" s="489">
        <f t="shared" si="122"/>
        <v>0</v>
      </c>
    </row>
    <row r="489" spans="1:19" ht="42">
      <c r="A489" s="364"/>
      <c r="B489" s="369" t="s">
        <v>94</v>
      </c>
      <c r="C489" s="370" t="s">
        <v>517</v>
      </c>
      <c r="D489" s="547">
        <v>11</v>
      </c>
      <c r="E489" s="319" t="s">
        <v>89</v>
      </c>
      <c r="F489" s="543">
        <v>2855</v>
      </c>
      <c r="G489" s="529">
        <f t="shared" si="113"/>
        <v>2890.930175</v>
      </c>
      <c r="H489" s="268">
        <f t="shared" si="114"/>
        <v>31800.231925</v>
      </c>
      <c r="I489" s="545">
        <v>485</v>
      </c>
      <c r="J489" s="268">
        <f t="shared" si="115"/>
        <v>491.103725</v>
      </c>
      <c r="K489" s="268">
        <f t="shared" si="116"/>
        <v>5402.1409750000003</v>
      </c>
      <c r="L489" s="268">
        <f t="shared" ref="L489:L506" si="123">K489+H489</f>
        <v>37202.372900000002</v>
      </c>
      <c r="M489" s="367"/>
      <c r="N489" s="368"/>
      <c r="O489" s="525">
        <v>1.2585000000000001E-2</v>
      </c>
      <c r="P489" s="489">
        <f t="shared" si="119"/>
        <v>2855</v>
      </c>
      <c r="Q489" s="489">
        <f t="shared" si="120"/>
        <v>2890.930175</v>
      </c>
      <c r="R489" s="489">
        <f t="shared" si="121"/>
        <v>485</v>
      </c>
      <c r="S489" s="489">
        <f t="shared" si="122"/>
        <v>491.103725</v>
      </c>
    </row>
    <row r="490" spans="1:19" ht="63">
      <c r="A490" s="364"/>
      <c r="B490" s="369" t="s">
        <v>201</v>
      </c>
      <c r="C490" s="370" t="s">
        <v>344</v>
      </c>
      <c r="D490" s="547">
        <v>11</v>
      </c>
      <c r="E490" s="319" t="s">
        <v>89</v>
      </c>
      <c r="F490" s="543">
        <v>525</v>
      </c>
      <c r="G490" s="529">
        <f t="shared" si="113"/>
        <v>531.607125</v>
      </c>
      <c r="H490" s="268">
        <f t="shared" si="114"/>
        <v>5847.6783749999995</v>
      </c>
      <c r="I490" s="545">
        <v>70</v>
      </c>
      <c r="J490" s="268">
        <f t="shared" si="115"/>
        <v>70.880949999999999</v>
      </c>
      <c r="K490" s="268">
        <f t="shared" si="116"/>
        <v>779.69044999999994</v>
      </c>
      <c r="L490" s="268">
        <f t="shared" si="123"/>
        <v>6627.3688249999996</v>
      </c>
      <c r="M490" s="367"/>
      <c r="N490" s="368"/>
      <c r="O490" s="525">
        <v>1.2585000000000001E-2</v>
      </c>
      <c r="P490" s="489">
        <f t="shared" si="119"/>
        <v>525</v>
      </c>
      <c r="Q490" s="489">
        <f t="shared" si="120"/>
        <v>531.607125</v>
      </c>
      <c r="R490" s="489">
        <f t="shared" si="121"/>
        <v>70</v>
      </c>
      <c r="S490" s="489">
        <f t="shared" si="122"/>
        <v>70.880949999999999</v>
      </c>
    </row>
    <row r="491" spans="1:19" s="375" customFormat="1" ht="42">
      <c r="A491" s="372"/>
      <c r="B491" s="365" t="s">
        <v>97</v>
      </c>
      <c r="C491" s="373" t="s">
        <v>346</v>
      </c>
      <c r="D491" s="547">
        <v>11</v>
      </c>
      <c r="E491" s="319" t="s">
        <v>89</v>
      </c>
      <c r="F491" s="543">
        <v>3189</v>
      </c>
      <c r="G491" s="529">
        <f t="shared" si="113"/>
        <v>3229.1335650000001</v>
      </c>
      <c r="H491" s="268">
        <f t="shared" si="114"/>
        <v>35520.469215000005</v>
      </c>
      <c r="I491" s="545">
        <v>450</v>
      </c>
      <c r="J491" s="268">
        <f t="shared" si="115"/>
        <v>455.66325000000001</v>
      </c>
      <c r="K491" s="268">
        <f t="shared" si="116"/>
        <v>5012.2957500000002</v>
      </c>
      <c r="L491" s="268">
        <f t="shared" si="123"/>
        <v>40532.764965000002</v>
      </c>
      <c r="M491" s="374"/>
      <c r="N491" s="368"/>
      <c r="O491" s="525">
        <v>1.2585000000000001E-2</v>
      </c>
      <c r="P491" s="489">
        <f t="shared" si="119"/>
        <v>3189</v>
      </c>
      <c r="Q491" s="489">
        <f t="shared" si="120"/>
        <v>3229.1335650000001</v>
      </c>
      <c r="R491" s="489">
        <f t="shared" si="121"/>
        <v>450</v>
      </c>
      <c r="S491" s="489">
        <f t="shared" si="122"/>
        <v>455.66325000000001</v>
      </c>
    </row>
    <row r="492" spans="1:19" s="375" customFormat="1" ht="42">
      <c r="A492" s="372"/>
      <c r="B492" s="543" t="s">
        <v>48</v>
      </c>
      <c r="C492" s="373" t="s">
        <v>349</v>
      </c>
      <c r="D492" s="547">
        <v>11</v>
      </c>
      <c r="E492" s="319" t="s">
        <v>89</v>
      </c>
      <c r="F492" s="543">
        <v>1087</v>
      </c>
      <c r="G492" s="529">
        <f t="shared" si="113"/>
        <v>1100.679895</v>
      </c>
      <c r="H492" s="268">
        <f t="shared" si="114"/>
        <v>12107.478845</v>
      </c>
      <c r="I492" s="545">
        <v>35</v>
      </c>
      <c r="J492" s="268">
        <f t="shared" si="115"/>
        <v>35.440474999999999</v>
      </c>
      <c r="K492" s="268">
        <f t="shared" si="116"/>
        <v>389.84522499999997</v>
      </c>
      <c r="L492" s="268">
        <f t="shared" si="123"/>
        <v>12497.324069999999</v>
      </c>
      <c r="M492" s="374"/>
      <c r="N492" s="368"/>
      <c r="O492" s="525">
        <v>1.2585000000000001E-2</v>
      </c>
      <c r="P492" s="489">
        <f t="shared" si="119"/>
        <v>1087</v>
      </c>
      <c r="Q492" s="489">
        <f t="shared" si="120"/>
        <v>1100.679895</v>
      </c>
      <c r="R492" s="489">
        <f t="shared" si="121"/>
        <v>35</v>
      </c>
      <c r="S492" s="489">
        <f t="shared" si="122"/>
        <v>35.440474999999999</v>
      </c>
    </row>
    <row r="493" spans="1:19" s="375" customFormat="1">
      <c r="A493" s="372"/>
      <c r="B493" s="543" t="s">
        <v>49</v>
      </c>
      <c r="C493" s="376" t="s">
        <v>350</v>
      </c>
      <c r="D493" s="547">
        <v>11</v>
      </c>
      <c r="E493" s="319" t="s">
        <v>89</v>
      </c>
      <c r="F493" s="543">
        <v>195</v>
      </c>
      <c r="G493" s="529">
        <f t="shared" si="113"/>
        <v>197.45407499999999</v>
      </c>
      <c r="H493" s="268">
        <f t="shared" si="114"/>
        <v>2171.9948249999998</v>
      </c>
      <c r="I493" s="545">
        <v>25</v>
      </c>
      <c r="J493" s="268">
        <f t="shared" si="115"/>
        <v>25.314624999999999</v>
      </c>
      <c r="K493" s="268">
        <f t="shared" si="116"/>
        <v>278.46087499999999</v>
      </c>
      <c r="L493" s="268">
        <f t="shared" si="123"/>
        <v>2450.4556999999995</v>
      </c>
      <c r="M493" s="374"/>
      <c r="N493" s="368"/>
      <c r="O493" s="525">
        <v>1.2585000000000001E-2</v>
      </c>
      <c r="P493" s="489">
        <f t="shared" si="119"/>
        <v>195</v>
      </c>
      <c r="Q493" s="489">
        <f t="shared" si="120"/>
        <v>197.45407499999999</v>
      </c>
      <c r="R493" s="489">
        <f t="shared" si="121"/>
        <v>25</v>
      </c>
      <c r="S493" s="489">
        <f t="shared" si="122"/>
        <v>25.314624999999999</v>
      </c>
    </row>
    <row r="494" spans="1:19" s="375" customFormat="1" ht="42">
      <c r="A494" s="372"/>
      <c r="B494" s="543" t="s">
        <v>352</v>
      </c>
      <c r="C494" s="373" t="s">
        <v>351</v>
      </c>
      <c r="D494" s="547">
        <v>11</v>
      </c>
      <c r="E494" s="319" t="s">
        <v>89</v>
      </c>
      <c r="F494" s="543">
        <v>2902</v>
      </c>
      <c r="G494" s="529">
        <f t="shared" si="113"/>
        <v>2938.5216700000001</v>
      </c>
      <c r="H494" s="268">
        <f t="shared" si="114"/>
        <v>32323.738369999999</v>
      </c>
      <c r="I494" s="545">
        <v>70</v>
      </c>
      <c r="J494" s="268">
        <f t="shared" si="115"/>
        <v>70.880949999999999</v>
      </c>
      <c r="K494" s="268">
        <f t="shared" si="116"/>
        <v>779.69044999999994</v>
      </c>
      <c r="L494" s="268">
        <f t="shared" si="123"/>
        <v>33103.428820000001</v>
      </c>
      <c r="M494" s="374"/>
      <c r="N494" s="368"/>
      <c r="O494" s="525">
        <v>1.2585000000000001E-2</v>
      </c>
      <c r="P494" s="489">
        <f t="shared" si="119"/>
        <v>2902</v>
      </c>
      <c r="Q494" s="489">
        <f t="shared" si="120"/>
        <v>2938.5216700000001</v>
      </c>
      <c r="R494" s="489">
        <f t="shared" si="121"/>
        <v>70</v>
      </c>
      <c r="S494" s="489">
        <f t="shared" si="122"/>
        <v>70.880949999999999</v>
      </c>
    </row>
    <row r="495" spans="1:19" s="375" customFormat="1">
      <c r="A495" s="372"/>
      <c r="B495" s="543" t="s">
        <v>101</v>
      </c>
      <c r="C495" s="377" t="s">
        <v>242</v>
      </c>
      <c r="D495" s="547">
        <v>11</v>
      </c>
      <c r="E495" s="319" t="s">
        <v>89</v>
      </c>
      <c r="F495" s="543">
        <v>1943</v>
      </c>
      <c r="G495" s="529">
        <f t="shared" si="113"/>
        <v>1967.452655</v>
      </c>
      <c r="H495" s="268">
        <f t="shared" si="114"/>
        <v>21641.979205</v>
      </c>
      <c r="I495" s="545">
        <v>70</v>
      </c>
      <c r="J495" s="268">
        <f t="shared" si="115"/>
        <v>70.880949999999999</v>
      </c>
      <c r="K495" s="268">
        <f t="shared" si="116"/>
        <v>779.69044999999994</v>
      </c>
      <c r="L495" s="268">
        <f t="shared" si="123"/>
        <v>22421.669654999998</v>
      </c>
      <c r="M495" s="374"/>
      <c r="N495" s="368"/>
      <c r="O495" s="525">
        <v>1.2585000000000001E-2</v>
      </c>
      <c r="P495" s="489">
        <f t="shared" si="119"/>
        <v>1943</v>
      </c>
      <c r="Q495" s="489">
        <f t="shared" si="120"/>
        <v>1967.452655</v>
      </c>
      <c r="R495" s="489">
        <f t="shared" si="121"/>
        <v>70</v>
      </c>
      <c r="S495" s="489">
        <f t="shared" si="122"/>
        <v>70.880949999999999</v>
      </c>
    </row>
    <row r="496" spans="1:19" s="375" customFormat="1" ht="42">
      <c r="A496" s="372"/>
      <c r="B496" s="543" t="s">
        <v>102</v>
      </c>
      <c r="C496" s="373" t="s">
        <v>243</v>
      </c>
      <c r="D496" s="547">
        <v>23</v>
      </c>
      <c r="E496" s="319" t="s">
        <v>89</v>
      </c>
      <c r="F496" s="543">
        <v>1787</v>
      </c>
      <c r="G496" s="529">
        <f t="shared" si="113"/>
        <v>1809.4893950000001</v>
      </c>
      <c r="H496" s="268">
        <f t="shared" si="114"/>
        <v>41618.256085000001</v>
      </c>
      <c r="I496" s="545">
        <v>70</v>
      </c>
      <c r="J496" s="268">
        <f t="shared" si="115"/>
        <v>70.880949999999999</v>
      </c>
      <c r="K496" s="268">
        <f t="shared" si="116"/>
        <v>1630.2618499999999</v>
      </c>
      <c r="L496" s="268">
        <f t="shared" si="123"/>
        <v>43248.517935000003</v>
      </c>
      <c r="M496" s="374"/>
      <c r="N496" s="368"/>
      <c r="O496" s="525">
        <v>1.2585000000000001E-2</v>
      </c>
      <c r="P496" s="489">
        <f t="shared" si="119"/>
        <v>1787</v>
      </c>
      <c r="Q496" s="489">
        <f t="shared" si="120"/>
        <v>1809.4893950000001</v>
      </c>
      <c r="R496" s="489">
        <f t="shared" si="121"/>
        <v>70</v>
      </c>
      <c r="S496" s="489">
        <f t="shared" si="122"/>
        <v>70.880949999999999</v>
      </c>
    </row>
    <row r="497" spans="1:19" s="375" customFormat="1">
      <c r="A497" s="372"/>
      <c r="B497" s="543" t="s">
        <v>104</v>
      </c>
      <c r="C497" s="373" t="s">
        <v>217</v>
      </c>
      <c r="D497" s="547">
        <v>11</v>
      </c>
      <c r="E497" s="319" t="s">
        <v>89</v>
      </c>
      <c r="F497" s="543">
        <v>490</v>
      </c>
      <c r="G497" s="529">
        <f t="shared" ref="G497:G525" si="124">Q497</f>
        <v>496.16665</v>
      </c>
      <c r="H497" s="268">
        <f t="shared" ref="H497:H525" si="125">G497*D497</f>
        <v>5457.8331500000004</v>
      </c>
      <c r="I497" s="545">
        <v>70</v>
      </c>
      <c r="J497" s="268">
        <f t="shared" ref="J497:J525" si="126">S497</f>
        <v>70.880949999999999</v>
      </c>
      <c r="K497" s="268">
        <f t="shared" ref="K497:K525" si="127">J497*D497</f>
        <v>779.69044999999994</v>
      </c>
      <c r="L497" s="268">
        <f t="shared" si="123"/>
        <v>6237.5236000000004</v>
      </c>
      <c r="M497" s="374"/>
      <c r="N497" s="368"/>
      <c r="O497" s="525">
        <v>1.2585000000000001E-2</v>
      </c>
      <c r="P497" s="489">
        <f t="shared" si="119"/>
        <v>490</v>
      </c>
      <c r="Q497" s="489">
        <f t="shared" si="120"/>
        <v>496.16665</v>
      </c>
      <c r="R497" s="489">
        <f t="shared" si="121"/>
        <v>70</v>
      </c>
      <c r="S497" s="489">
        <f t="shared" si="122"/>
        <v>70.880949999999999</v>
      </c>
    </row>
    <row r="498" spans="1:19" s="375" customFormat="1">
      <c r="A498" s="372"/>
      <c r="B498" s="543" t="s">
        <v>200</v>
      </c>
      <c r="C498" s="377" t="s">
        <v>245</v>
      </c>
      <c r="D498" s="547">
        <v>11</v>
      </c>
      <c r="E498" s="319" t="s">
        <v>89</v>
      </c>
      <c r="F498" s="543">
        <v>0</v>
      </c>
      <c r="G498" s="529">
        <f t="shared" si="124"/>
        <v>0</v>
      </c>
      <c r="H498" s="268">
        <f t="shared" si="125"/>
        <v>0</v>
      </c>
      <c r="I498" s="545">
        <v>0</v>
      </c>
      <c r="J498" s="268">
        <f t="shared" si="126"/>
        <v>0</v>
      </c>
      <c r="K498" s="268">
        <f t="shared" si="127"/>
        <v>0</v>
      </c>
      <c r="L498" s="268">
        <f t="shared" si="123"/>
        <v>0</v>
      </c>
      <c r="M498" s="378" t="s">
        <v>246</v>
      </c>
      <c r="N498" s="368"/>
      <c r="O498" s="525">
        <v>1.2585000000000001E-2</v>
      </c>
      <c r="P498" s="489">
        <f t="shared" si="119"/>
        <v>0</v>
      </c>
      <c r="Q498" s="489">
        <f t="shared" si="120"/>
        <v>0</v>
      </c>
      <c r="R498" s="489">
        <f t="shared" si="121"/>
        <v>0</v>
      </c>
      <c r="S498" s="489">
        <f t="shared" si="122"/>
        <v>0</v>
      </c>
    </row>
    <row r="499" spans="1:19" s="375" customFormat="1">
      <c r="A499" s="372"/>
      <c r="B499" s="543" t="s">
        <v>100</v>
      </c>
      <c r="C499" s="377" t="s">
        <v>218</v>
      </c>
      <c r="D499" s="547">
        <v>11</v>
      </c>
      <c r="E499" s="319" t="s">
        <v>89</v>
      </c>
      <c r="F499" s="543">
        <v>937</v>
      </c>
      <c r="G499" s="529">
        <f t="shared" si="124"/>
        <v>948.792145</v>
      </c>
      <c r="H499" s="268">
        <f t="shared" si="125"/>
        <v>10436.713594999999</v>
      </c>
      <c r="I499" s="545">
        <v>70</v>
      </c>
      <c r="J499" s="268">
        <f t="shared" si="126"/>
        <v>70.880949999999999</v>
      </c>
      <c r="K499" s="268">
        <f t="shared" si="127"/>
        <v>779.69044999999994</v>
      </c>
      <c r="L499" s="268">
        <f t="shared" si="123"/>
        <v>11216.404044999999</v>
      </c>
      <c r="M499" s="374"/>
      <c r="N499" s="368"/>
      <c r="O499" s="525">
        <v>1.2585000000000001E-2</v>
      </c>
      <c r="P499" s="489">
        <f t="shared" si="119"/>
        <v>937</v>
      </c>
      <c r="Q499" s="489">
        <f t="shared" si="120"/>
        <v>948.792145</v>
      </c>
      <c r="R499" s="489">
        <f t="shared" si="121"/>
        <v>70</v>
      </c>
      <c r="S499" s="489">
        <f t="shared" si="122"/>
        <v>70.880949999999999</v>
      </c>
    </row>
    <row r="500" spans="1:19" s="375" customFormat="1">
      <c r="A500" s="372"/>
      <c r="B500" s="543" t="s">
        <v>203</v>
      </c>
      <c r="C500" s="377" t="s">
        <v>219</v>
      </c>
      <c r="D500" s="547">
        <v>11</v>
      </c>
      <c r="E500" s="319" t="s">
        <v>89</v>
      </c>
      <c r="F500" s="543">
        <v>159</v>
      </c>
      <c r="G500" s="529">
        <f t="shared" si="124"/>
        <v>161.001015</v>
      </c>
      <c r="H500" s="268">
        <f t="shared" si="125"/>
        <v>1771.0111649999999</v>
      </c>
      <c r="I500" s="545">
        <v>70</v>
      </c>
      <c r="J500" s="268">
        <f t="shared" si="126"/>
        <v>70.880949999999999</v>
      </c>
      <c r="K500" s="268">
        <f t="shared" si="127"/>
        <v>779.69044999999994</v>
      </c>
      <c r="L500" s="268">
        <f t="shared" si="123"/>
        <v>2550.7016149999999</v>
      </c>
      <c r="M500" s="346"/>
      <c r="N500" s="242"/>
      <c r="O500" s="525">
        <v>1.2585000000000001E-2</v>
      </c>
      <c r="P500" s="489">
        <f t="shared" si="119"/>
        <v>159</v>
      </c>
      <c r="Q500" s="489">
        <f t="shared" si="120"/>
        <v>161.001015</v>
      </c>
      <c r="R500" s="489">
        <f t="shared" si="121"/>
        <v>70</v>
      </c>
      <c r="S500" s="489">
        <f t="shared" si="122"/>
        <v>70.880949999999999</v>
      </c>
    </row>
    <row r="501" spans="1:19" s="375" customFormat="1">
      <c r="A501" s="372"/>
      <c r="B501" s="543" t="s">
        <v>251</v>
      </c>
      <c r="C501" s="373" t="s">
        <v>252</v>
      </c>
      <c r="D501" s="547">
        <v>11</v>
      </c>
      <c r="E501" s="319" t="s">
        <v>89</v>
      </c>
      <c r="F501" s="543">
        <v>2917</v>
      </c>
      <c r="G501" s="529">
        <f t="shared" si="124"/>
        <v>2953.7104450000002</v>
      </c>
      <c r="H501" s="268">
        <f t="shared" si="125"/>
        <v>32490.814895000003</v>
      </c>
      <c r="I501" s="545">
        <v>70</v>
      </c>
      <c r="J501" s="268">
        <f t="shared" si="126"/>
        <v>70.880949999999999</v>
      </c>
      <c r="K501" s="268">
        <f t="shared" si="127"/>
        <v>779.69044999999994</v>
      </c>
      <c r="L501" s="268">
        <f t="shared" si="123"/>
        <v>33270.505345000005</v>
      </c>
      <c r="M501" s="374"/>
      <c r="N501" s="368"/>
      <c r="O501" s="525">
        <v>1.2585000000000001E-2</v>
      </c>
      <c r="P501" s="489">
        <f t="shared" si="119"/>
        <v>2917</v>
      </c>
      <c r="Q501" s="489">
        <f t="shared" si="120"/>
        <v>2953.7104450000002</v>
      </c>
      <c r="R501" s="489">
        <f t="shared" si="121"/>
        <v>70</v>
      </c>
      <c r="S501" s="489">
        <f t="shared" si="122"/>
        <v>70.880949999999999</v>
      </c>
    </row>
    <row r="502" spans="1:19" s="375" customFormat="1">
      <c r="A502" s="372"/>
      <c r="B502" s="543" t="s">
        <v>105</v>
      </c>
      <c r="C502" s="373" t="s">
        <v>253</v>
      </c>
      <c r="D502" s="547">
        <v>35</v>
      </c>
      <c r="E502" s="319" t="s">
        <v>89</v>
      </c>
      <c r="F502" s="543">
        <v>285</v>
      </c>
      <c r="G502" s="529">
        <f t="shared" si="124"/>
        <v>288.586725</v>
      </c>
      <c r="H502" s="268">
        <f t="shared" si="125"/>
        <v>10100.535374999999</v>
      </c>
      <c r="I502" s="545">
        <v>75</v>
      </c>
      <c r="J502" s="268">
        <f t="shared" si="126"/>
        <v>75.943875000000006</v>
      </c>
      <c r="K502" s="268">
        <f t="shared" si="127"/>
        <v>2658.035625</v>
      </c>
      <c r="L502" s="268">
        <f t="shared" si="123"/>
        <v>12758.571</v>
      </c>
      <c r="M502" s="374"/>
      <c r="N502" s="368"/>
      <c r="O502" s="525">
        <v>1.2585000000000001E-2</v>
      </c>
      <c r="P502" s="489">
        <f t="shared" si="119"/>
        <v>285</v>
      </c>
      <c r="Q502" s="489">
        <f t="shared" si="120"/>
        <v>288.586725</v>
      </c>
      <c r="R502" s="489">
        <f t="shared" si="121"/>
        <v>75</v>
      </c>
      <c r="S502" s="489">
        <f t="shared" si="122"/>
        <v>75.943875000000006</v>
      </c>
    </row>
    <row r="503" spans="1:19" s="375" customFormat="1" ht="63">
      <c r="A503" s="372"/>
      <c r="B503" s="543" t="s">
        <v>207</v>
      </c>
      <c r="C503" s="373" t="s">
        <v>254</v>
      </c>
      <c r="D503" s="547">
        <v>11</v>
      </c>
      <c r="E503" s="319" t="s">
        <v>89</v>
      </c>
      <c r="F503" s="543">
        <v>1992</v>
      </c>
      <c r="G503" s="529">
        <f t="shared" si="124"/>
        <v>2017.0693200000001</v>
      </c>
      <c r="H503" s="268">
        <f t="shared" si="125"/>
        <v>22187.76252</v>
      </c>
      <c r="I503" s="545">
        <v>75</v>
      </c>
      <c r="J503" s="268">
        <f t="shared" si="126"/>
        <v>75.943875000000006</v>
      </c>
      <c r="K503" s="268">
        <f t="shared" si="127"/>
        <v>835.38262500000008</v>
      </c>
      <c r="L503" s="268">
        <f t="shared" si="123"/>
        <v>23023.145144999999</v>
      </c>
      <c r="M503" s="374"/>
      <c r="N503" s="368"/>
      <c r="O503" s="525">
        <v>1.2585000000000001E-2</v>
      </c>
      <c r="P503" s="489">
        <f t="shared" si="119"/>
        <v>1992</v>
      </c>
      <c r="Q503" s="489">
        <f t="shared" si="120"/>
        <v>2017.0693200000001</v>
      </c>
      <c r="R503" s="489">
        <f t="shared" si="121"/>
        <v>75</v>
      </c>
      <c r="S503" s="489">
        <f t="shared" si="122"/>
        <v>75.943875000000006</v>
      </c>
    </row>
    <row r="504" spans="1:19" s="375" customFormat="1" ht="42">
      <c r="A504" s="372"/>
      <c r="B504" s="543" t="s">
        <v>209</v>
      </c>
      <c r="C504" s="373" t="s">
        <v>255</v>
      </c>
      <c r="D504" s="547">
        <v>11</v>
      </c>
      <c r="E504" s="319" t="s">
        <v>89</v>
      </c>
      <c r="F504" s="543">
        <v>1102</v>
      </c>
      <c r="G504" s="529">
        <f t="shared" si="124"/>
        <v>1115.8686700000001</v>
      </c>
      <c r="H504" s="268">
        <f t="shared" si="125"/>
        <v>12274.55537</v>
      </c>
      <c r="I504" s="545">
        <v>70</v>
      </c>
      <c r="J504" s="268">
        <f t="shared" si="126"/>
        <v>70.880949999999999</v>
      </c>
      <c r="K504" s="268">
        <f t="shared" si="127"/>
        <v>779.69044999999994</v>
      </c>
      <c r="L504" s="268">
        <f t="shared" si="123"/>
        <v>13054.24582</v>
      </c>
      <c r="M504" s="374"/>
      <c r="N504" s="368"/>
      <c r="O504" s="525">
        <v>1.2585000000000001E-2</v>
      </c>
      <c r="P504" s="489">
        <f t="shared" si="119"/>
        <v>1102</v>
      </c>
      <c r="Q504" s="489">
        <f t="shared" si="120"/>
        <v>1115.8686700000001</v>
      </c>
      <c r="R504" s="489">
        <f t="shared" si="121"/>
        <v>70</v>
      </c>
      <c r="S504" s="489">
        <f t="shared" si="122"/>
        <v>70.880949999999999</v>
      </c>
    </row>
    <row r="505" spans="1:19" s="375" customFormat="1" ht="63">
      <c r="A505" s="372"/>
      <c r="B505" s="543" t="s">
        <v>106</v>
      </c>
      <c r="C505" s="373" t="s">
        <v>473</v>
      </c>
      <c r="D505" s="547">
        <v>11</v>
      </c>
      <c r="E505" s="319" t="s">
        <v>89</v>
      </c>
      <c r="F505" s="487">
        <v>465</v>
      </c>
      <c r="G505" s="529">
        <f t="shared" si="124"/>
        <v>470.85202500000003</v>
      </c>
      <c r="H505" s="268">
        <f t="shared" si="125"/>
        <v>5179.3722750000006</v>
      </c>
      <c r="I505" s="545">
        <v>228</v>
      </c>
      <c r="J505" s="268">
        <f t="shared" si="126"/>
        <v>230.86938000000001</v>
      </c>
      <c r="K505" s="268">
        <f t="shared" si="127"/>
        <v>2539.5631800000001</v>
      </c>
      <c r="L505" s="268">
        <f t="shared" si="123"/>
        <v>7718.9354550000007</v>
      </c>
      <c r="M505" s="374"/>
      <c r="N505" s="368"/>
      <c r="O505" s="525">
        <v>1.2585000000000001E-2</v>
      </c>
      <c r="P505" s="489">
        <f t="shared" si="119"/>
        <v>465</v>
      </c>
      <c r="Q505" s="489">
        <f t="shared" si="120"/>
        <v>470.85202500000003</v>
      </c>
      <c r="R505" s="489">
        <f t="shared" si="121"/>
        <v>228</v>
      </c>
      <c r="S505" s="489">
        <f t="shared" si="122"/>
        <v>230.86938000000001</v>
      </c>
    </row>
    <row r="506" spans="1:19" s="375" customFormat="1" ht="63">
      <c r="A506" s="372"/>
      <c r="B506" s="543" t="s">
        <v>353</v>
      </c>
      <c r="C506" s="376" t="s">
        <v>354</v>
      </c>
      <c r="D506" s="547">
        <v>11</v>
      </c>
      <c r="E506" s="319" t="s">
        <v>89</v>
      </c>
      <c r="F506" s="487">
        <v>476</v>
      </c>
      <c r="G506" s="529">
        <f t="shared" si="124"/>
        <v>481.99045999999998</v>
      </c>
      <c r="H506" s="268">
        <f t="shared" si="125"/>
        <v>5301.8950599999998</v>
      </c>
      <c r="I506" s="545">
        <v>339</v>
      </c>
      <c r="J506" s="268">
        <f t="shared" si="126"/>
        <v>343.26631500000002</v>
      </c>
      <c r="K506" s="268">
        <f t="shared" si="127"/>
        <v>3775.9294650000002</v>
      </c>
      <c r="L506" s="268">
        <f t="shared" si="123"/>
        <v>9077.824525</v>
      </c>
      <c r="M506" s="374"/>
      <c r="N506" s="368"/>
      <c r="O506" s="525">
        <v>1.2585000000000001E-2</v>
      </c>
      <c r="P506" s="489">
        <f t="shared" si="119"/>
        <v>476</v>
      </c>
      <c r="Q506" s="489">
        <f t="shared" si="120"/>
        <v>481.99045999999998</v>
      </c>
      <c r="R506" s="489">
        <f t="shared" si="121"/>
        <v>339</v>
      </c>
      <c r="S506" s="489">
        <f t="shared" si="122"/>
        <v>343.26631500000002</v>
      </c>
    </row>
    <row r="507" spans="1:19">
      <c r="A507" s="364"/>
      <c r="B507" s="308" t="s">
        <v>62</v>
      </c>
      <c r="C507" s="311"/>
      <c r="D507" s="268"/>
      <c r="E507" s="319"/>
      <c r="F507" s="365"/>
      <c r="G507" s="529">
        <f t="shared" si="124"/>
        <v>0</v>
      </c>
      <c r="H507" s="268">
        <f t="shared" si="125"/>
        <v>0</v>
      </c>
      <c r="I507" s="365"/>
      <c r="J507" s="268">
        <f t="shared" si="126"/>
        <v>0</v>
      </c>
      <c r="K507" s="268">
        <f t="shared" si="127"/>
        <v>0</v>
      </c>
      <c r="L507" s="366"/>
      <c r="M507" s="367"/>
      <c r="N507" s="368"/>
      <c r="O507" s="525">
        <v>1.2585000000000001E-2</v>
      </c>
      <c r="P507" s="489">
        <f t="shared" si="119"/>
        <v>0</v>
      </c>
      <c r="Q507" s="489">
        <f t="shared" si="120"/>
        <v>0</v>
      </c>
      <c r="R507" s="489">
        <f t="shared" si="121"/>
        <v>0</v>
      </c>
      <c r="S507" s="489">
        <f t="shared" si="122"/>
        <v>0</v>
      </c>
    </row>
    <row r="508" spans="1:19" ht="42">
      <c r="A508" s="364"/>
      <c r="B508" s="369" t="s">
        <v>94</v>
      </c>
      <c r="C508" s="370" t="s">
        <v>517</v>
      </c>
      <c r="D508" s="547">
        <v>10</v>
      </c>
      <c r="E508" s="319" t="s">
        <v>89</v>
      </c>
      <c r="F508" s="543">
        <v>2855</v>
      </c>
      <c r="G508" s="529">
        <f t="shared" si="124"/>
        <v>2890.930175</v>
      </c>
      <c r="H508" s="268">
        <f t="shared" si="125"/>
        <v>28909.301749999999</v>
      </c>
      <c r="I508" s="545">
        <v>485</v>
      </c>
      <c r="J508" s="268">
        <f t="shared" si="126"/>
        <v>491.103725</v>
      </c>
      <c r="K508" s="268">
        <f t="shared" si="127"/>
        <v>4911.0372500000003</v>
      </c>
      <c r="L508" s="268">
        <f t="shared" ref="L508:L525" si="128">K508+H508</f>
        <v>33820.339</v>
      </c>
      <c r="M508" s="367"/>
      <c r="N508" s="368"/>
      <c r="O508" s="525">
        <v>1.2585000000000001E-2</v>
      </c>
      <c r="P508" s="489">
        <f t="shared" si="119"/>
        <v>2855</v>
      </c>
      <c r="Q508" s="489">
        <f t="shared" si="120"/>
        <v>2890.930175</v>
      </c>
      <c r="R508" s="489">
        <f t="shared" si="121"/>
        <v>485</v>
      </c>
      <c r="S508" s="489">
        <f t="shared" si="122"/>
        <v>491.103725</v>
      </c>
    </row>
    <row r="509" spans="1:19" ht="63">
      <c r="A509" s="364"/>
      <c r="B509" s="369" t="s">
        <v>201</v>
      </c>
      <c r="C509" s="370" t="s">
        <v>344</v>
      </c>
      <c r="D509" s="547">
        <v>10</v>
      </c>
      <c r="E509" s="319" t="s">
        <v>89</v>
      </c>
      <c r="F509" s="543">
        <v>525</v>
      </c>
      <c r="G509" s="529">
        <f t="shared" si="124"/>
        <v>531.607125</v>
      </c>
      <c r="H509" s="268">
        <f t="shared" si="125"/>
        <v>5316.07125</v>
      </c>
      <c r="I509" s="545">
        <v>70</v>
      </c>
      <c r="J509" s="268">
        <f t="shared" si="126"/>
        <v>70.880949999999999</v>
      </c>
      <c r="K509" s="268">
        <f t="shared" si="127"/>
        <v>708.80949999999996</v>
      </c>
      <c r="L509" s="268">
        <f t="shared" si="128"/>
        <v>6024.8807500000003</v>
      </c>
      <c r="M509" s="367"/>
      <c r="N509" s="368"/>
      <c r="O509" s="525">
        <v>1.2585000000000001E-2</v>
      </c>
      <c r="P509" s="489">
        <f t="shared" si="119"/>
        <v>525</v>
      </c>
      <c r="Q509" s="489">
        <f t="shared" si="120"/>
        <v>531.607125</v>
      </c>
      <c r="R509" s="489">
        <f t="shared" si="121"/>
        <v>70</v>
      </c>
      <c r="S509" s="489">
        <f t="shared" si="122"/>
        <v>70.880949999999999</v>
      </c>
    </row>
    <row r="510" spans="1:19" s="375" customFormat="1" ht="42">
      <c r="A510" s="372"/>
      <c r="B510" s="365" t="s">
        <v>97</v>
      </c>
      <c r="C510" s="373" t="s">
        <v>346</v>
      </c>
      <c r="D510" s="547">
        <v>10</v>
      </c>
      <c r="E510" s="319" t="s">
        <v>89</v>
      </c>
      <c r="F510" s="543">
        <v>3189</v>
      </c>
      <c r="G510" s="529">
        <f t="shared" si="124"/>
        <v>3229.1335650000001</v>
      </c>
      <c r="H510" s="268">
        <f t="shared" si="125"/>
        <v>32291.335650000001</v>
      </c>
      <c r="I510" s="545">
        <v>450</v>
      </c>
      <c r="J510" s="268">
        <f t="shared" si="126"/>
        <v>455.66325000000001</v>
      </c>
      <c r="K510" s="268">
        <f t="shared" si="127"/>
        <v>4556.6324999999997</v>
      </c>
      <c r="L510" s="268">
        <f t="shared" si="128"/>
        <v>36847.968150000001</v>
      </c>
      <c r="M510" s="374"/>
      <c r="N510" s="368"/>
      <c r="O510" s="525">
        <v>1.2585000000000001E-2</v>
      </c>
      <c r="P510" s="489">
        <f t="shared" si="119"/>
        <v>3189</v>
      </c>
      <c r="Q510" s="489">
        <f t="shared" si="120"/>
        <v>3229.1335650000001</v>
      </c>
      <c r="R510" s="489">
        <f t="shared" si="121"/>
        <v>450</v>
      </c>
      <c r="S510" s="489">
        <f t="shared" si="122"/>
        <v>455.66325000000001</v>
      </c>
    </row>
    <row r="511" spans="1:19" s="375" customFormat="1" ht="42">
      <c r="A511" s="372"/>
      <c r="B511" s="543" t="s">
        <v>48</v>
      </c>
      <c r="C511" s="373" t="s">
        <v>349</v>
      </c>
      <c r="D511" s="547">
        <v>10</v>
      </c>
      <c r="E511" s="319" t="s">
        <v>89</v>
      </c>
      <c r="F511" s="543">
        <v>1087</v>
      </c>
      <c r="G511" s="529">
        <f t="shared" si="124"/>
        <v>1100.679895</v>
      </c>
      <c r="H511" s="268">
        <f t="shared" si="125"/>
        <v>11006.79895</v>
      </c>
      <c r="I511" s="545">
        <v>35</v>
      </c>
      <c r="J511" s="268">
        <f t="shared" si="126"/>
        <v>35.440474999999999</v>
      </c>
      <c r="K511" s="268">
        <f t="shared" si="127"/>
        <v>354.40474999999998</v>
      </c>
      <c r="L511" s="268">
        <f t="shared" si="128"/>
        <v>11361.2037</v>
      </c>
      <c r="M511" s="374"/>
      <c r="N511" s="368"/>
      <c r="O511" s="525">
        <v>1.2585000000000001E-2</v>
      </c>
      <c r="P511" s="489">
        <f t="shared" si="119"/>
        <v>1087</v>
      </c>
      <c r="Q511" s="489">
        <f t="shared" si="120"/>
        <v>1100.679895</v>
      </c>
      <c r="R511" s="489">
        <f t="shared" si="121"/>
        <v>35</v>
      </c>
      <c r="S511" s="489">
        <f t="shared" si="122"/>
        <v>35.440474999999999</v>
      </c>
    </row>
    <row r="512" spans="1:19" s="375" customFormat="1">
      <c r="A512" s="372"/>
      <c r="B512" s="543" t="s">
        <v>49</v>
      </c>
      <c r="C512" s="376" t="s">
        <v>350</v>
      </c>
      <c r="D512" s="547">
        <v>10</v>
      </c>
      <c r="E512" s="319" t="s">
        <v>89</v>
      </c>
      <c r="F512" s="543">
        <v>195</v>
      </c>
      <c r="G512" s="529">
        <f t="shared" si="124"/>
        <v>197.45407499999999</v>
      </c>
      <c r="H512" s="268">
        <f t="shared" si="125"/>
        <v>1974.5407499999999</v>
      </c>
      <c r="I512" s="545">
        <v>25</v>
      </c>
      <c r="J512" s="268">
        <f t="shared" si="126"/>
        <v>25.314624999999999</v>
      </c>
      <c r="K512" s="268">
        <f t="shared" si="127"/>
        <v>253.14625000000001</v>
      </c>
      <c r="L512" s="268">
        <f t="shared" si="128"/>
        <v>2227.6869999999999</v>
      </c>
      <c r="M512" s="374"/>
      <c r="N512" s="368"/>
      <c r="O512" s="525">
        <v>1.2585000000000001E-2</v>
      </c>
      <c r="P512" s="489">
        <f t="shared" si="119"/>
        <v>195</v>
      </c>
      <c r="Q512" s="489">
        <f t="shared" si="120"/>
        <v>197.45407499999999</v>
      </c>
      <c r="R512" s="489">
        <f t="shared" si="121"/>
        <v>25</v>
      </c>
      <c r="S512" s="489">
        <f t="shared" si="122"/>
        <v>25.314624999999999</v>
      </c>
    </row>
    <row r="513" spans="1:79" s="375" customFormat="1" ht="42">
      <c r="A513" s="372"/>
      <c r="B513" s="543" t="s">
        <v>352</v>
      </c>
      <c r="C513" s="373" t="s">
        <v>351</v>
      </c>
      <c r="D513" s="547">
        <v>10</v>
      </c>
      <c r="E513" s="319" t="s">
        <v>89</v>
      </c>
      <c r="F513" s="543">
        <v>2902</v>
      </c>
      <c r="G513" s="529">
        <f t="shared" si="124"/>
        <v>2938.5216700000001</v>
      </c>
      <c r="H513" s="268">
        <f t="shared" si="125"/>
        <v>29385.216700000001</v>
      </c>
      <c r="I513" s="545">
        <v>70</v>
      </c>
      <c r="J513" s="268">
        <f t="shared" si="126"/>
        <v>70.880949999999999</v>
      </c>
      <c r="K513" s="268">
        <f t="shared" si="127"/>
        <v>708.80949999999996</v>
      </c>
      <c r="L513" s="268">
        <f t="shared" si="128"/>
        <v>30094.0262</v>
      </c>
      <c r="M513" s="374"/>
      <c r="N513" s="368"/>
      <c r="O513" s="525">
        <v>1.2585000000000001E-2</v>
      </c>
      <c r="P513" s="489">
        <f t="shared" si="119"/>
        <v>2902</v>
      </c>
      <c r="Q513" s="489">
        <f t="shared" si="120"/>
        <v>2938.5216700000001</v>
      </c>
      <c r="R513" s="489">
        <f t="shared" si="121"/>
        <v>70</v>
      </c>
      <c r="S513" s="489">
        <f t="shared" si="122"/>
        <v>70.880949999999999</v>
      </c>
    </row>
    <row r="514" spans="1:79" s="375" customFormat="1">
      <c r="A514" s="372"/>
      <c r="B514" s="543" t="s">
        <v>101</v>
      </c>
      <c r="C514" s="377" t="s">
        <v>242</v>
      </c>
      <c r="D514" s="547">
        <v>10</v>
      </c>
      <c r="E514" s="319" t="s">
        <v>89</v>
      </c>
      <c r="F514" s="543">
        <v>1943</v>
      </c>
      <c r="G514" s="529">
        <f t="shared" si="124"/>
        <v>1967.452655</v>
      </c>
      <c r="H514" s="268">
        <f t="shared" si="125"/>
        <v>19674.526550000002</v>
      </c>
      <c r="I514" s="545">
        <v>70</v>
      </c>
      <c r="J514" s="268">
        <f t="shared" si="126"/>
        <v>70.880949999999999</v>
      </c>
      <c r="K514" s="268">
        <f t="shared" si="127"/>
        <v>708.80949999999996</v>
      </c>
      <c r="L514" s="268">
        <f t="shared" si="128"/>
        <v>20383.336050000002</v>
      </c>
      <c r="M514" s="374"/>
      <c r="N514" s="368"/>
      <c r="O514" s="525">
        <v>1.2585000000000001E-2</v>
      </c>
      <c r="P514" s="489">
        <f t="shared" si="119"/>
        <v>1943</v>
      </c>
      <c r="Q514" s="489">
        <f t="shared" si="120"/>
        <v>1967.452655</v>
      </c>
      <c r="R514" s="489">
        <f t="shared" si="121"/>
        <v>70</v>
      </c>
      <c r="S514" s="489">
        <f t="shared" si="122"/>
        <v>70.880949999999999</v>
      </c>
    </row>
    <row r="515" spans="1:79" s="375" customFormat="1" ht="42">
      <c r="A515" s="372"/>
      <c r="B515" s="543" t="s">
        <v>102</v>
      </c>
      <c r="C515" s="373" t="s">
        <v>243</v>
      </c>
      <c r="D515" s="547">
        <v>21</v>
      </c>
      <c r="E515" s="319" t="s">
        <v>89</v>
      </c>
      <c r="F515" s="543">
        <v>1787</v>
      </c>
      <c r="G515" s="529">
        <f t="shared" si="124"/>
        <v>1809.4893950000001</v>
      </c>
      <c r="H515" s="268">
        <f t="shared" si="125"/>
        <v>37999.277295</v>
      </c>
      <c r="I515" s="545">
        <v>70</v>
      </c>
      <c r="J515" s="268">
        <f t="shared" si="126"/>
        <v>70.880949999999999</v>
      </c>
      <c r="K515" s="268">
        <f t="shared" si="127"/>
        <v>1488.4999499999999</v>
      </c>
      <c r="L515" s="268">
        <f t="shared" si="128"/>
        <v>39487.777244999997</v>
      </c>
      <c r="M515" s="374"/>
      <c r="N515" s="368"/>
      <c r="O515" s="525">
        <v>1.2585000000000001E-2</v>
      </c>
      <c r="P515" s="489">
        <f t="shared" si="119"/>
        <v>1787</v>
      </c>
      <c r="Q515" s="489">
        <f t="shared" si="120"/>
        <v>1809.4893950000001</v>
      </c>
      <c r="R515" s="489">
        <f t="shared" si="121"/>
        <v>70</v>
      </c>
      <c r="S515" s="489">
        <f t="shared" si="122"/>
        <v>70.880949999999999</v>
      </c>
    </row>
    <row r="516" spans="1:79" s="375" customFormat="1">
      <c r="A516" s="372"/>
      <c r="B516" s="543" t="s">
        <v>104</v>
      </c>
      <c r="C516" s="373" t="s">
        <v>217</v>
      </c>
      <c r="D516" s="547">
        <v>10</v>
      </c>
      <c r="E516" s="319" t="s">
        <v>89</v>
      </c>
      <c r="F516" s="543">
        <v>490</v>
      </c>
      <c r="G516" s="529">
        <f t="shared" si="124"/>
        <v>496.16665</v>
      </c>
      <c r="H516" s="268">
        <f t="shared" si="125"/>
        <v>4961.6665000000003</v>
      </c>
      <c r="I516" s="545">
        <v>70</v>
      </c>
      <c r="J516" s="268">
        <f t="shared" si="126"/>
        <v>70.880949999999999</v>
      </c>
      <c r="K516" s="268">
        <f t="shared" si="127"/>
        <v>708.80949999999996</v>
      </c>
      <c r="L516" s="268">
        <f t="shared" si="128"/>
        <v>5670.4760000000006</v>
      </c>
      <c r="M516" s="374"/>
      <c r="N516" s="368"/>
      <c r="O516" s="525">
        <v>1.2585000000000001E-2</v>
      </c>
      <c r="P516" s="489">
        <f t="shared" si="119"/>
        <v>490</v>
      </c>
      <c r="Q516" s="489">
        <f t="shared" si="120"/>
        <v>496.16665</v>
      </c>
      <c r="R516" s="489">
        <f t="shared" si="121"/>
        <v>70</v>
      </c>
      <c r="S516" s="489">
        <f t="shared" si="122"/>
        <v>70.880949999999999</v>
      </c>
    </row>
    <row r="517" spans="1:79" s="375" customFormat="1">
      <c r="A517" s="372"/>
      <c r="B517" s="543" t="s">
        <v>200</v>
      </c>
      <c r="C517" s="377" t="s">
        <v>245</v>
      </c>
      <c r="D517" s="547">
        <v>10</v>
      </c>
      <c r="E517" s="319" t="s">
        <v>89</v>
      </c>
      <c r="F517" s="543">
        <v>0</v>
      </c>
      <c r="G517" s="529">
        <f t="shared" si="124"/>
        <v>0</v>
      </c>
      <c r="H517" s="268">
        <f t="shared" si="125"/>
        <v>0</v>
      </c>
      <c r="I517" s="545">
        <v>0</v>
      </c>
      <c r="J517" s="268">
        <f t="shared" si="126"/>
        <v>0</v>
      </c>
      <c r="K517" s="268">
        <f t="shared" si="127"/>
        <v>0</v>
      </c>
      <c r="L517" s="268">
        <f t="shared" si="128"/>
        <v>0</v>
      </c>
      <c r="M517" s="378" t="s">
        <v>246</v>
      </c>
      <c r="N517" s="368"/>
      <c r="O517" s="525">
        <v>1.2585000000000001E-2</v>
      </c>
      <c r="P517" s="489">
        <f t="shared" si="119"/>
        <v>0</v>
      </c>
      <c r="Q517" s="489">
        <f t="shared" si="120"/>
        <v>0</v>
      </c>
      <c r="R517" s="489">
        <f t="shared" si="121"/>
        <v>0</v>
      </c>
      <c r="S517" s="489">
        <f t="shared" si="122"/>
        <v>0</v>
      </c>
    </row>
    <row r="518" spans="1:79" s="375" customFormat="1">
      <c r="A518" s="372"/>
      <c r="B518" s="543" t="s">
        <v>100</v>
      </c>
      <c r="C518" s="377" t="s">
        <v>218</v>
      </c>
      <c r="D518" s="547">
        <v>10</v>
      </c>
      <c r="E518" s="319" t="s">
        <v>89</v>
      </c>
      <c r="F518" s="543">
        <v>937</v>
      </c>
      <c r="G518" s="529">
        <f t="shared" si="124"/>
        <v>948.792145</v>
      </c>
      <c r="H518" s="268">
        <f t="shared" si="125"/>
        <v>9487.9214499999998</v>
      </c>
      <c r="I518" s="545">
        <v>70</v>
      </c>
      <c r="J518" s="268">
        <f t="shared" si="126"/>
        <v>70.880949999999999</v>
      </c>
      <c r="K518" s="268">
        <f t="shared" si="127"/>
        <v>708.80949999999996</v>
      </c>
      <c r="L518" s="268">
        <f t="shared" si="128"/>
        <v>10196.730949999999</v>
      </c>
      <c r="M518" s="374"/>
      <c r="N518" s="368"/>
      <c r="O518" s="525">
        <v>1.2585000000000001E-2</v>
      </c>
      <c r="P518" s="489">
        <f t="shared" si="119"/>
        <v>937</v>
      </c>
      <c r="Q518" s="489">
        <f t="shared" si="120"/>
        <v>948.792145</v>
      </c>
      <c r="R518" s="489">
        <f t="shared" si="121"/>
        <v>70</v>
      </c>
      <c r="S518" s="489">
        <f t="shared" si="122"/>
        <v>70.880949999999999</v>
      </c>
    </row>
    <row r="519" spans="1:79" s="375" customFormat="1">
      <c r="A519" s="372"/>
      <c r="B519" s="543" t="s">
        <v>203</v>
      </c>
      <c r="C519" s="377" t="s">
        <v>219</v>
      </c>
      <c r="D519" s="547">
        <v>10</v>
      </c>
      <c r="E519" s="319" t="s">
        <v>89</v>
      </c>
      <c r="F519" s="543">
        <v>159</v>
      </c>
      <c r="G519" s="529">
        <f t="shared" si="124"/>
        <v>161.001015</v>
      </c>
      <c r="H519" s="268">
        <f t="shared" si="125"/>
        <v>1610.0101500000001</v>
      </c>
      <c r="I519" s="545">
        <v>70</v>
      </c>
      <c r="J519" s="268">
        <f t="shared" si="126"/>
        <v>70.880949999999999</v>
      </c>
      <c r="K519" s="268">
        <f t="shared" si="127"/>
        <v>708.80949999999996</v>
      </c>
      <c r="L519" s="268">
        <f t="shared" si="128"/>
        <v>2318.8196499999999</v>
      </c>
      <c r="M519" s="346"/>
      <c r="N519" s="242"/>
      <c r="O519" s="525">
        <v>1.2585000000000001E-2</v>
      </c>
      <c r="P519" s="489">
        <f t="shared" si="119"/>
        <v>159</v>
      </c>
      <c r="Q519" s="489">
        <f t="shared" si="120"/>
        <v>161.001015</v>
      </c>
      <c r="R519" s="489">
        <f t="shared" si="121"/>
        <v>70</v>
      </c>
      <c r="S519" s="489">
        <f t="shared" si="122"/>
        <v>70.880949999999999</v>
      </c>
    </row>
    <row r="520" spans="1:79" s="375" customFormat="1">
      <c r="A520" s="372"/>
      <c r="B520" s="543" t="s">
        <v>251</v>
      </c>
      <c r="C520" s="373" t="s">
        <v>252</v>
      </c>
      <c r="D520" s="547">
        <v>10</v>
      </c>
      <c r="E520" s="319" t="s">
        <v>89</v>
      </c>
      <c r="F520" s="543">
        <v>2917</v>
      </c>
      <c r="G520" s="529">
        <f t="shared" si="124"/>
        <v>2953.7104450000002</v>
      </c>
      <c r="H520" s="268">
        <f t="shared" si="125"/>
        <v>29537.104450000003</v>
      </c>
      <c r="I520" s="545">
        <v>70</v>
      </c>
      <c r="J520" s="268">
        <f t="shared" si="126"/>
        <v>70.880949999999999</v>
      </c>
      <c r="K520" s="268">
        <f t="shared" si="127"/>
        <v>708.80949999999996</v>
      </c>
      <c r="L520" s="268">
        <f t="shared" si="128"/>
        <v>30245.913950000002</v>
      </c>
      <c r="M520" s="374"/>
      <c r="N520" s="368"/>
      <c r="O520" s="525">
        <v>1.2585000000000001E-2</v>
      </c>
      <c r="P520" s="489">
        <f t="shared" si="119"/>
        <v>2917</v>
      </c>
      <c r="Q520" s="489">
        <f t="shared" si="120"/>
        <v>2953.7104450000002</v>
      </c>
      <c r="R520" s="489">
        <f t="shared" si="121"/>
        <v>70</v>
      </c>
      <c r="S520" s="489">
        <f t="shared" si="122"/>
        <v>70.880949999999999</v>
      </c>
    </row>
    <row r="521" spans="1:79" s="375" customFormat="1">
      <c r="A521" s="372"/>
      <c r="B521" s="543" t="s">
        <v>105</v>
      </c>
      <c r="C521" s="373" t="s">
        <v>253</v>
      </c>
      <c r="D521" s="547">
        <v>32</v>
      </c>
      <c r="E521" s="319" t="s">
        <v>89</v>
      </c>
      <c r="F521" s="543">
        <v>285</v>
      </c>
      <c r="G521" s="529">
        <f t="shared" si="124"/>
        <v>288.586725</v>
      </c>
      <c r="H521" s="268">
        <f t="shared" si="125"/>
        <v>9234.7752</v>
      </c>
      <c r="I521" s="545">
        <v>75</v>
      </c>
      <c r="J521" s="268">
        <f t="shared" si="126"/>
        <v>75.943875000000006</v>
      </c>
      <c r="K521" s="268">
        <f t="shared" si="127"/>
        <v>2430.2040000000002</v>
      </c>
      <c r="L521" s="268">
        <f t="shared" si="128"/>
        <v>11664.9792</v>
      </c>
      <c r="M521" s="374"/>
      <c r="N521" s="368"/>
      <c r="O521" s="525">
        <v>1.2585000000000001E-2</v>
      </c>
      <c r="P521" s="489">
        <f t="shared" si="119"/>
        <v>285</v>
      </c>
      <c r="Q521" s="489">
        <f t="shared" si="120"/>
        <v>288.586725</v>
      </c>
      <c r="R521" s="489">
        <f t="shared" si="121"/>
        <v>75</v>
      </c>
      <c r="S521" s="489">
        <f t="shared" si="122"/>
        <v>75.943875000000006</v>
      </c>
    </row>
    <row r="522" spans="1:79" s="375" customFormat="1" ht="63">
      <c r="A522" s="372"/>
      <c r="B522" s="543" t="s">
        <v>207</v>
      </c>
      <c r="C522" s="373" t="s">
        <v>254</v>
      </c>
      <c r="D522" s="547">
        <v>10</v>
      </c>
      <c r="E522" s="319" t="s">
        <v>89</v>
      </c>
      <c r="F522" s="543">
        <v>1992</v>
      </c>
      <c r="G522" s="529">
        <f t="shared" si="124"/>
        <v>2017.0693200000001</v>
      </c>
      <c r="H522" s="268">
        <f t="shared" si="125"/>
        <v>20170.693200000002</v>
      </c>
      <c r="I522" s="545">
        <v>75</v>
      </c>
      <c r="J522" s="268">
        <f t="shared" si="126"/>
        <v>75.943875000000006</v>
      </c>
      <c r="K522" s="268">
        <f t="shared" si="127"/>
        <v>759.43875000000003</v>
      </c>
      <c r="L522" s="268">
        <f t="shared" si="128"/>
        <v>20930.131950000003</v>
      </c>
      <c r="M522" s="374"/>
      <c r="N522" s="368"/>
      <c r="O522" s="525">
        <v>1.2585000000000001E-2</v>
      </c>
      <c r="P522" s="489">
        <f t="shared" si="119"/>
        <v>1992</v>
      </c>
      <c r="Q522" s="489">
        <f t="shared" si="120"/>
        <v>2017.0693200000001</v>
      </c>
      <c r="R522" s="489">
        <f t="shared" si="121"/>
        <v>75</v>
      </c>
      <c r="S522" s="489">
        <f t="shared" si="122"/>
        <v>75.943875000000006</v>
      </c>
    </row>
    <row r="523" spans="1:79" s="375" customFormat="1" ht="42">
      <c r="A523" s="372"/>
      <c r="B523" s="543" t="s">
        <v>209</v>
      </c>
      <c r="C523" s="373" t="s">
        <v>255</v>
      </c>
      <c r="D523" s="547">
        <v>10</v>
      </c>
      <c r="E523" s="319" t="s">
        <v>89</v>
      </c>
      <c r="F523" s="543">
        <v>1102</v>
      </c>
      <c r="G523" s="529">
        <f t="shared" si="124"/>
        <v>1115.8686700000001</v>
      </c>
      <c r="H523" s="268">
        <f t="shared" si="125"/>
        <v>11158.6867</v>
      </c>
      <c r="I523" s="545">
        <v>70</v>
      </c>
      <c r="J523" s="268">
        <f t="shared" si="126"/>
        <v>70.880949999999999</v>
      </c>
      <c r="K523" s="268">
        <f t="shared" si="127"/>
        <v>708.80949999999996</v>
      </c>
      <c r="L523" s="268">
        <f t="shared" si="128"/>
        <v>11867.4962</v>
      </c>
      <c r="M523" s="374"/>
      <c r="N523" s="368"/>
      <c r="O523" s="525">
        <v>1.2585000000000001E-2</v>
      </c>
      <c r="P523" s="489">
        <f t="shared" si="119"/>
        <v>1102</v>
      </c>
      <c r="Q523" s="489">
        <f t="shared" si="120"/>
        <v>1115.8686700000001</v>
      </c>
      <c r="R523" s="489">
        <f t="shared" si="121"/>
        <v>70</v>
      </c>
      <c r="S523" s="489">
        <f t="shared" si="122"/>
        <v>70.880949999999999</v>
      </c>
    </row>
    <row r="524" spans="1:79" s="375" customFormat="1" ht="63">
      <c r="A524" s="372"/>
      <c r="B524" s="543" t="s">
        <v>106</v>
      </c>
      <c r="C524" s="373" t="s">
        <v>473</v>
      </c>
      <c r="D524" s="547">
        <v>10</v>
      </c>
      <c r="E524" s="319" t="s">
        <v>89</v>
      </c>
      <c r="F524" s="487">
        <v>465</v>
      </c>
      <c r="G524" s="529">
        <f t="shared" si="124"/>
        <v>470.85202500000003</v>
      </c>
      <c r="H524" s="268">
        <f t="shared" si="125"/>
        <v>4708.5202500000005</v>
      </c>
      <c r="I524" s="545">
        <v>228</v>
      </c>
      <c r="J524" s="268">
        <f t="shared" si="126"/>
        <v>230.86938000000001</v>
      </c>
      <c r="K524" s="268">
        <f t="shared" si="127"/>
        <v>2308.6938</v>
      </c>
      <c r="L524" s="268">
        <f t="shared" si="128"/>
        <v>7017.2140500000005</v>
      </c>
      <c r="M524" s="374"/>
      <c r="N524" s="368"/>
      <c r="O524" s="525">
        <v>1.2585000000000001E-2</v>
      </c>
      <c r="P524" s="489">
        <f t="shared" si="119"/>
        <v>465</v>
      </c>
      <c r="Q524" s="489">
        <f t="shared" si="120"/>
        <v>470.85202500000003</v>
      </c>
      <c r="R524" s="489">
        <f t="shared" si="121"/>
        <v>228</v>
      </c>
      <c r="S524" s="489">
        <f t="shared" si="122"/>
        <v>230.86938000000001</v>
      </c>
    </row>
    <row r="525" spans="1:79" s="375" customFormat="1" ht="63">
      <c r="A525" s="372"/>
      <c r="B525" s="543" t="s">
        <v>353</v>
      </c>
      <c r="C525" s="376" t="s">
        <v>354</v>
      </c>
      <c r="D525" s="547">
        <v>10</v>
      </c>
      <c r="E525" s="319" t="s">
        <v>89</v>
      </c>
      <c r="F525" s="487">
        <v>476</v>
      </c>
      <c r="G525" s="529">
        <f t="shared" si="124"/>
        <v>481.99045999999998</v>
      </c>
      <c r="H525" s="268">
        <f t="shared" si="125"/>
        <v>4819.9045999999998</v>
      </c>
      <c r="I525" s="545">
        <v>339</v>
      </c>
      <c r="J525" s="268">
        <f t="shared" si="126"/>
        <v>343.26631500000002</v>
      </c>
      <c r="K525" s="268">
        <f t="shared" si="127"/>
        <v>3432.6631500000003</v>
      </c>
      <c r="L525" s="268">
        <f t="shared" si="128"/>
        <v>8252.5677500000002</v>
      </c>
      <c r="M525" s="374"/>
      <c r="N525" s="368"/>
      <c r="O525" s="525">
        <v>1.2585000000000001E-2</v>
      </c>
      <c r="P525" s="489">
        <f t="shared" si="119"/>
        <v>476</v>
      </c>
      <c r="Q525" s="489">
        <f t="shared" si="120"/>
        <v>481.99045999999998</v>
      </c>
      <c r="R525" s="489">
        <f t="shared" si="121"/>
        <v>339</v>
      </c>
      <c r="S525" s="489">
        <f t="shared" si="122"/>
        <v>343.26631500000002</v>
      </c>
    </row>
    <row r="526" spans="1:79">
      <c r="A526" s="379"/>
      <c r="B526" s="312"/>
      <c r="C526" s="380"/>
      <c r="D526" s="323"/>
      <c r="E526" s="332"/>
      <c r="F526" s="314"/>
      <c r="G526" s="314"/>
      <c r="H526" s="478"/>
      <c r="I526" s="479"/>
      <c r="J526" s="479"/>
      <c r="K526" s="478"/>
      <c r="L526" s="478"/>
      <c r="M526" s="475"/>
      <c r="N526" s="242"/>
      <c r="O526" s="525">
        <v>1.2585000000000001E-2</v>
      </c>
      <c r="P526" s="489">
        <f t="shared" si="119"/>
        <v>0</v>
      </c>
      <c r="Q526" s="489">
        <f t="shared" si="120"/>
        <v>0</v>
      </c>
      <c r="R526" s="489">
        <f t="shared" si="121"/>
        <v>0</v>
      </c>
      <c r="S526" s="489">
        <f t="shared" si="122"/>
        <v>0</v>
      </c>
    </row>
    <row r="527" spans="1:79" s="275" customFormat="1">
      <c r="A527" s="291"/>
      <c r="B527" s="291"/>
      <c r="C527" s="292" t="s">
        <v>109</v>
      </c>
      <c r="D527" s="270"/>
      <c r="E527" s="385"/>
      <c r="F527" s="270"/>
      <c r="G527" s="270"/>
      <c r="H527" s="358">
        <f>SUM(H367:H526)</f>
        <v>2789112.7280799993</v>
      </c>
      <c r="I527" s="358"/>
      <c r="J527" s="358"/>
      <c r="K527" s="358">
        <f>SUM(K367:K526)</f>
        <v>277713.58726999967</v>
      </c>
      <c r="L527" s="358">
        <f>SUM(L367:L526)</f>
        <v>3066826.3153500003</v>
      </c>
      <c r="M527" s="470"/>
      <c r="N527" s="295"/>
      <c r="O527" s="525">
        <v>1.2585000000000001E-2</v>
      </c>
      <c r="P527" s="489">
        <f t="shared" si="119"/>
        <v>0</v>
      </c>
      <c r="Q527" s="489">
        <f t="shared" si="120"/>
        <v>0</v>
      </c>
      <c r="R527" s="489">
        <f t="shared" si="121"/>
        <v>0</v>
      </c>
      <c r="S527" s="489">
        <f t="shared" si="122"/>
        <v>0</v>
      </c>
      <c r="T527" s="231"/>
      <c r="U527" s="231"/>
      <c r="V527" s="231"/>
      <c r="W527" s="231"/>
      <c r="X527" s="231"/>
      <c r="Y527" s="231"/>
      <c r="Z527" s="231"/>
      <c r="AA527" s="231"/>
      <c r="AB527" s="231"/>
      <c r="AC527" s="231"/>
      <c r="AD527" s="231"/>
      <c r="AE527" s="231"/>
      <c r="AF527" s="231"/>
      <c r="AG527" s="231"/>
      <c r="AH527" s="231"/>
      <c r="AI527" s="231"/>
      <c r="AJ527" s="231"/>
      <c r="AK527" s="231"/>
      <c r="AL527" s="231"/>
      <c r="AM527" s="231"/>
      <c r="AN527" s="231"/>
      <c r="AO527" s="231"/>
      <c r="AP527" s="231"/>
      <c r="AQ527" s="231"/>
      <c r="AR527" s="231"/>
      <c r="AS527" s="231"/>
      <c r="AT527" s="231"/>
      <c r="AU527" s="231"/>
      <c r="AV527" s="231"/>
      <c r="AW527" s="231"/>
      <c r="AX527" s="231"/>
      <c r="AY527" s="231"/>
      <c r="AZ527" s="231"/>
      <c r="BA527" s="231"/>
      <c r="BB527" s="231"/>
      <c r="BC527" s="231"/>
      <c r="BD527" s="231"/>
      <c r="BE527" s="231"/>
      <c r="BF527" s="231"/>
      <c r="BG527" s="231"/>
      <c r="BH527" s="231"/>
      <c r="BI527" s="231"/>
      <c r="BJ527" s="231"/>
      <c r="BK527" s="231"/>
      <c r="BL527" s="231"/>
      <c r="BM527" s="231"/>
      <c r="BN527" s="231"/>
      <c r="BO527" s="231"/>
      <c r="BP527" s="231"/>
      <c r="BQ527" s="231"/>
      <c r="BR527" s="231"/>
      <c r="BS527" s="231"/>
      <c r="BT527" s="231"/>
      <c r="BU527" s="231"/>
      <c r="BV527" s="231"/>
      <c r="BW527" s="231"/>
      <c r="BX527" s="231"/>
      <c r="BY527" s="231"/>
      <c r="BZ527" s="231"/>
      <c r="CA527" s="231"/>
    </row>
    <row r="528" spans="1:79">
      <c r="A528" s="296">
        <v>2.8</v>
      </c>
      <c r="B528" s="277" t="s">
        <v>110</v>
      </c>
      <c r="C528" s="278"/>
      <c r="D528" s="298"/>
      <c r="E528" s="386"/>
      <c r="F528" s="298"/>
      <c r="G528" s="298"/>
      <c r="H528" s="298"/>
      <c r="I528" s="298"/>
      <c r="J528" s="298"/>
      <c r="K528" s="298"/>
      <c r="L528" s="298"/>
      <c r="M528" s="280"/>
      <c r="N528" s="242"/>
      <c r="O528" s="525">
        <v>1.2585000000000001E-2</v>
      </c>
      <c r="P528" s="489">
        <f t="shared" si="119"/>
        <v>0</v>
      </c>
      <c r="Q528" s="489">
        <f t="shared" si="120"/>
        <v>0</v>
      </c>
      <c r="R528" s="489">
        <f t="shared" si="121"/>
        <v>0</v>
      </c>
      <c r="S528" s="489">
        <f t="shared" si="122"/>
        <v>0</v>
      </c>
    </row>
    <row r="529" spans="1:19">
      <c r="A529" s="387" t="s">
        <v>131</v>
      </c>
      <c r="B529" s="388" t="s">
        <v>130</v>
      </c>
      <c r="C529" s="389"/>
      <c r="D529" s="537"/>
      <c r="E529" s="390"/>
      <c r="F529" s="529"/>
      <c r="G529" s="529"/>
      <c r="H529" s="529"/>
      <c r="I529" s="529"/>
      <c r="J529" s="529"/>
      <c r="K529" s="529"/>
      <c r="L529" s="529"/>
      <c r="M529" s="302"/>
      <c r="N529" s="242"/>
      <c r="O529" s="525">
        <v>1.2585000000000001E-2</v>
      </c>
      <c r="P529" s="489">
        <f t="shared" si="119"/>
        <v>0</v>
      </c>
      <c r="Q529" s="489">
        <f t="shared" si="120"/>
        <v>0</v>
      </c>
      <c r="R529" s="489">
        <f t="shared" si="121"/>
        <v>0</v>
      </c>
      <c r="S529" s="489">
        <f t="shared" si="122"/>
        <v>0</v>
      </c>
    </row>
    <row r="530" spans="1:19">
      <c r="A530" s="283"/>
      <c r="B530" s="308" t="s">
        <v>45</v>
      </c>
      <c r="C530" s="285"/>
      <c r="D530" s="545"/>
      <c r="E530" s="309"/>
      <c r="F530" s="268"/>
      <c r="G530" s="268"/>
      <c r="H530" s="268"/>
      <c r="I530" s="268"/>
      <c r="J530" s="268"/>
      <c r="K530" s="268"/>
      <c r="L530" s="268"/>
      <c r="M530" s="257"/>
      <c r="N530" s="242"/>
      <c r="O530" s="525">
        <v>1.2585000000000001E-2</v>
      </c>
      <c r="P530" s="489">
        <f t="shared" si="119"/>
        <v>0</v>
      </c>
      <c r="Q530" s="489">
        <f t="shared" si="120"/>
        <v>0</v>
      </c>
      <c r="R530" s="489">
        <f t="shared" si="121"/>
        <v>0</v>
      </c>
      <c r="S530" s="489">
        <f t="shared" si="122"/>
        <v>0</v>
      </c>
    </row>
    <row r="531" spans="1:19" ht="42">
      <c r="A531" s="283"/>
      <c r="B531" s="310" t="s">
        <v>70</v>
      </c>
      <c r="C531" s="311" t="s">
        <v>437</v>
      </c>
      <c r="D531" s="268">
        <v>489.42</v>
      </c>
      <c r="E531" s="309" t="s">
        <v>47</v>
      </c>
      <c r="F531" s="268">
        <v>51</v>
      </c>
      <c r="G531" s="529">
        <f t="shared" ref="G531:G594" si="129">Q531</f>
        <v>51.641835</v>
      </c>
      <c r="H531" s="268">
        <f t="shared" ref="H531:H594" si="130">G531*D531</f>
        <v>25274.546885700001</v>
      </c>
      <c r="I531" s="268">
        <v>28</v>
      </c>
      <c r="J531" s="268">
        <f t="shared" ref="J531:J594" si="131">S531</f>
        <v>28.35238</v>
      </c>
      <c r="K531" s="268">
        <f t="shared" ref="K531:K594" si="132">J531*D531</f>
        <v>13876.221819600001</v>
      </c>
      <c r="L531" s="268">
        <f>K531+H531</f>
        <v>39150.768705300005</v>
      </c>
      <c r="M531" s="257"/>
      <c r="N531" s="242"/>
      <c r="O531" s="525">
        <v>1.2585000000000001E-2</v>
      </c>
      <c r="P531" s="489">
        <f t="shared" si="119"/>
        <v>51</v>
      </c>
      <c r="Q531" s="489">
        <f t="shared" si="120"/>
        <v>51.641835</v>
      </c>
      <c r="R531" s="489">
        <f t="shared" si="121"/>
        <v>28</v>
      </c>
      <c r="S531" s="489">
        <f t="shared" si="122"/>
        <v>28.35238</v>
      </c>
    </row>
    <row r="532" spans="1:19" ht="63">
      <c r="A532" s="283"/>
      <c r="B532" s="310" t="s">
        <v>71</v>
      </c>
      <c r="C532" s="311" t="s">
        <v>438</v>
      </c>
      <c r="D532" s="268">
        <v>101.75</v>
      </c>
      <c r="E532" s="309" t="s">
        <v>47</v>
      </c>
      <c r="F532" s="268">
        <v>51</v>
      </c>
      <c r="G532" s="529">
        <f t="shared" si="129"/>
        <v>51.641835</v>
      </c>
      <c r="H532" s="268">
        <f t="shared" si="130"/>
        <v>5254.5567112500003</v>
      </c>
      <c r="I532" s="268">
        <v>28</v>
      </c>
      <c r="J532" s="268">
        <f t="shared" si="131"/>
        <v>28.35238</v>
      </c>
      <c r="K532" s="268">
        <f t="shared" si="132"/>
        <v>2884.8546649999998</v>
      </c>
      <c r="L532" s="268">
        <f>K532+H532</f>
        <v>8139.4113762500001</v>
      </c>
      <c r="M532" s="257"/>
      <c r="N532" s="242"/>
      <c r="O532" s="525">
        <v>1.2585000000000001E-2</v>
      </c>
      <c r="P532" s="489">
        <f t="shared" si="119"/>
        <v>51</v>
      </c>
      <c r="Q532" s="489">
        <f t="shared" si="120"/>
        <v>51.641835</v>
      </c>
      <c r="R532" s="489">
        <f t="shared" si="121"/>
        <v>28</v>
      </c>
      <c r="S532" s="489">
        <f t="shared" si="122"/>
        <v>28.35238</v>
      </c>
    </row>
    <row r="533" spans="1:19">
      <c r="A533" s="283"/>
      <c r="B533" s="310" t="s">
        <v>72</v>
      </c>
      <c r="C533" s="290" t="s">
        <v>73</v>
      </c>
      <c r="D533" s="268">
        <v>91.2</v>
      </c>
      <c r="E533" s="309" t="s">
        <v>47</v>
      </c>
      <c r="F533" s="268">
        <v>58</v>
      </c>
      <c r="G533" s="529">
        <f t="shared" si="129"/>
        <v>58.729930000000003</v>
      </c>
      <c r="H533" s="268">
        <f t="shared" si="130"/>
        <v>5356.1696160000001</v>
      </c>
      <c r="I533" s="268">
        <v>31</v>
      </c>
      <c r="J533" s="268">
        <f t="shared" si="131"/>
        <v>31.390135000000001</v>
      </c>
      <c r="K533" s="268">
        <f t="shared" si="132"/>
        <v>2862.7803120000003</v>
      </c>
      <c r="L533" s="268">
        <f>K533+H533</f>
        <v>8218.949928</v>
      </c>
      <c r="M533" s="257"/>
      <c r="N533" s="242"/>
      <c r="O533" s="525">
        <v>1.2585000000000001E-2</v>
      </c>
      <c r="P533" s="489">
        <f t="shared" si="119"/>
        <v>58</v>
      </c>
      <c r="Q533" s="489">
        <f t="shared" si="120"/>
        <v>58.729930000000003</v>
      </c>
      <c r="R533" s="489">
        <f t="shared" si="121"/>
        <v>31</v>
      </c>
      <c r="S533" s="489">
        <f t="shared" si="122"/>
        <v>31.390135000000001</v>
      </c>
    </row>
    <row r="534" spans="1:19">
      <c r="A534" s="267"/>
      <c r="B534" s="308" t="s">
        <v>56</v>
      </c>
      <c r="C534" s="259"/>
      <c r="D534" s="545"/>
      <c r="E534" s="257"/>
      <c r="F534" s="268"/>
      <c r="G534" s="529">
        <f t="shared" si="129"/>
        <v>0</v>
      </c>
      <c r="H534" s="268">
        <f t="shared" si="130"/>
        <v>0</v>
      </c>
      <c r="I534" s="268"/>
      <c r="J534" s="268">
        <f t="shared" si="131"/>
        <v>0</v>
      </c>
      <c r="K534" s="268">
        <f t="shared" si="132"/>
        <v>0</v>
      </c>
      <c r="L534" s="268"/>
      <c r="M534" s="257"/>
      <c r="N534" s="242"/>
      <c r="O534" s="525">
        <v>1.2585000000000001E-2</v>
      </c>
      <c r="P534" s="489">
        <f t="shared" si="119"/>
        <v>0</v>
      </c>
      <c r="Q534" s="489">
        <f t="shared" si="120"/>
        <v>0</v>
      </c>
      <c r="R534" s="489">
        <f t="shared" si="121"/>
        <v>0</v>
      </c>
      <c r="S534" s="489">
        <f t="shared" si="122"/>
        <v>0</v>
      </c>
    </row>
    <row r="535" spans="1:19" ht="42">
      <c r="A535" s="283"/>
      <c r="B535" s="310" t="s">
        <v>70</v>
      </c>
      <c r="C535" s="311" t="s">
        <v>437</v>
      </c>
      <c r="D535" s="268">
        <v>526.76</v>
      </c>
      <c r="E535" s="309" t="s">
        <v>47</v>
      </c>
      <c r="F535" s="268">
        <v>51</v>
      </c>
      <c r="G535" s="529">
        <f t="shared" si="129"/>
        <v>51.641835</v>
      </c>
      <c r="H535" s="268">
        <f t="shared" si="130"/>
        <v>27202.853004600001</v>
      </c>
      <c r="I535" s="268">
        <v>28</v>
      </c>
      <c r="J535" s="268">
        <f t="shared" si="131"/>
        <v>28.35238</v>
      </c>
      <c r="K535" s="268">
        <f t="shared" si="132"/>
        <v>14934.8996888</v>
      </c>
      <c r="L535" s="268">
        <f>K535+H535</f>
        <v>42137.752693400005</v>
      </c>
      <c r="M535" s="257"/>
      <c r="N535" s="242"/>
      <c r="O535" s="525">
        <v>1.2585000000000001E-2</v>
      </c>
      <c r="P535" s="489">
        <f t="shared" si="119"/>
        <v>51</v>
      </c>
      <c r="Q535" s="489">
        <f t="shared" si="120"/>
        <v>51.641835</v>
      </c>
      <c r="R535" s="489">
        <f t="shared" si="121"/>
        <v>28</v>
      </c>
      <c r="S535" s="489">
        <f t="shared" si="122"/>
        <v>28.35238</v>
      </c>
    </row>
    <row r="536" spans="1:19" ht="63">
      <c r="A536" s="283"/>
      <c r="B536" s="310" t="s">
        <v>71</v>
      </c>
      <c r="C536" s="311" t="s">
        <v>438</v>
      </c>
      <c r="D536" s="268">
        <v>119</v>
      </c>
      <c r="E536" s="309" t="s">
        <v>47</v>
      </c>
      <c r="F536" s="268">
        <v>51</v>
      </c>
      <c r="G536" s="529">
        <f t="shared" si="129"/>
        <v>51.641835</v>
      </c>
      <c r="H536" s="268">
        <f t="shared" si="130"/>
        <v>6145.3783650000005</v>
      </c>
      <c r="I536" s="268">
        <v>28</v>
      </c>
      <c r="J536" s="268">
        <f t="shared" si="131"/>
        <v>28.35238</v>
      </c>
      <c r="K536" s="268">
        <f t="shared" si="132"/>
        <v>3373.9332199999999</v>
      </c>
      <c r="L536" s="268">
        <f>K536+H536</f>
        <v>9519.3115849999995</v>
      </c>
      <c r="M536" s="257"/>
      <c r="N536" s="242"/>
      <c r="O536" s="525">
        <v>1.2585000000000001E-2</v>
      </c>
      <c r="P536" s="489">
        <f t="shared" si="119"/>
        <v>51</v>
      </c>
      <c r="Q536" s="489">
        <f t="shared" si="120"/>
        <v>51.641835</v>
      </c>
      <c r="R536" s="489">
        <f t="shared" si="121"/>
        <v>28</v>
      </c>
      <c r="S536" s="489">
        <f t="shared" si="122"/>
        <v>28.35238</v>
      </c>
    </row>
    <row r="537" spans="1:19">
      <c r="A537" s="283"/>
      <c r="B537" s="310" t="s">
        <v>72</v>
      </c>
      <c r="C537" s="290" t="s">
        <v>73</v>
      </c>
      <c r="D537" s="268">
        <v>112.2</v>
      </c>
      <c r="E537" s="309" t="s">
        <v>47</v>
      </c>
      <c r="F537" s="268">
        <v>58</v>
      </c>
      <c r="G537" s="529">
        <f t="shared" si="129"/>
        <v>58.729930000000003</v>
      </c>
      <c r="H537" s="268">
        <f t="shared" si="130"/>
        <v>6589.4981460000008</v>
      </c>
      <c r="I537" s="268">
        <v>31</v>
      </c>
      <c r="J537" s="268">
        <f t="shared" si="131"/>
        <v>31.390135000000001</v>
      </c>
      <c r="K537" s="268">
        <f t="shared" si="132"/>
        <v>3521.9731470000002</v>
      </c>
      <c r="L537" s="268">
        <f>K537+H537</f>
        <v>10111.471293000001</v>
      </c>
      <c r="M537" s="257"/>
      <c r="N537" s="242"/>
      <c r="O537" s="525">
        <v>1.2585000000000001E-2</v>
      </c>
      <c r="P537" s="489">
        <f t="shared" si="119"/>
        <v>58</v>
      </c>
      <c r="Q537" s="489">
        <f t="shared" si="120"/>
        <v>58.729930000000003</v>
      </c>
      <c r="R537" s="489">
        <f t="shared" si="121"/>
        <v>31</v>
      </c>
      <c r="S537" s="489">
        <f t="shared" si="122"/>
        <v>31.390135000000001</v>
      </c>
    </row>
    <row r="538" spans="1:19">
      <c r="A538" s="267"/>
      <c r="B538" s="308" t="s">
        <v>57</v>
      </c>
      <c r="C538" s="259"/>
      <c r="D538" s="545"/>
      <c r="E538" s="257"/>
      <c r="F538" s="268"/>
      <c r="G538" s="529">
        <f t="shared" si="129"/>
        <v>0</v>
      </c>
      <c r="H538" s="268">
        <f t="shared" si="130"/>
        <v>0</v>
      </c>
      <c r="I538" s="268"/>
      <c r="J538" s="268">
        <f t="shared" si="131"/>
        <v>0</v>
      </c>
      <c r="K538" s="268">
        <f t="shared" si="132"/>
        <v>0</v>
      </c>
      <c r="L538" s="268"/>
      <c r="M538" s="257"/>
      <c r="N538" s="242"/>
      <c r="O538" s="525">
        <v>1.2585000000000001E-2</v>
      </c>
      <c r="P538" s="489">
        <f t="shared" si="119"/>
        <v>0</v>
      </c>
      <c r="Q538" s="489">
        <f t="shared" si="120"/>
        <v>0</v>
      </c>
      <c r="R538" s="489">
        <f t="shared" si="121"/>
        <v>0</v>
      </c>
      <c r="S538" s="489">
        <f t="shared" si="122"/>
        <v>0</v>
      </c>
    </row>
    <row r="539" spans="1:19" ht="42">
      <c r="A539" s="283"/>
      <c r="B539" s="310" t="s">
        <v>70</v>
      </c>
      <c r="C539" s="311" t="s">
        <v>437</v>
      </c>
      <c r="D539" s="268">
        <v>526.76</v>
      </c>
      <c r="E539" s="309" t="s">
        <v>47</v>
      </c>
      <c r="F539" s="268">
        <v>51</v>
      </c>
      <c r="G539" s="529">
        <f t="shared" si="129"/>
        <v>51.641835</v>
      </c>
      <c r="H539" s="268">
        <f t="shared" si="130"/>
        <v>27202.853004600001</v>
      </c>
      <c r="I539" s="268">
        <v>28</v>
      </c>
      <c r="J539" s="268">
        <f t="shared" si="131"/>
        <v>28.35238</v>
      </c>
      <c r="K539" s="268">
        <f t="shared" si="132"/>
        <v>14934.8996888</v>
      </c>
      <c r="L539" s="268">
        <f>K539+H539</f>
        <v>42137.752693400005</v>
      </c>
      <c r="M539" s="257"/>
      <c r="N539" s="242"/>
      <c r="O539" s="525">
        <v>1.2585000000000001E-2</v>
      </c>
      <c r="P539" s="489">
        <f t="shared" si="119"/>
        <v>51</v>
      </c>
      <c r="Q539" s="489">
        <f t="shared" si="120"/>
        <v>51.641835</v>
      </c>
      <c r="R539" s="489">
        <f t="shared" si="121"/>
        <v>28</v>
      </c>
      <c r="S539" s="489">
        <f t="shared" si="122"/>
        <v>28.35238</v>
      </c>
    </row>
    <row r="540" spans="1:19" ht="63">
      <c r="A540" s="283"/>
      <c r="B540" s="310" t="s">
        <v>71</v>
      </c>
      <c r="C540" s="311" t="s">
        <v>438</v>
      </c>
      <c r="D540" s="268">
        <v>119</v>
      </c>
      <c r="E540" s="309" t="s">
        <v>47</v>
      </c>
      <c r="F540" s="268">
        <v>51</v>
      </c>
      <c r="G540" s="529">
        <f t="shared" si="129"/>
        <v>51.641835</v>
      </c>
      <c r="H540" s="268">
        <f t="shared" si="130"/>
        <v>6145.3783650000005</v>
      </c>
      <c r="I540" s="268">
        <v>28</v>
      </c>
      <c r="J540" s="268">
        <f t="shared" si="131"/>
        <v>28.35238</v>
      </c>
      <c r="K540" s="268">
        <f t="shared" si="132"/>
        <v>3373.9332199999999</v>
      </c>
      <c r="L540" s="268">
        <f>K540+H540</f>
        <v>9519.3115849999995</v>
      </c>
      <c r="M540" s="257"/>
      <c r="N540" s="242"/>
      <c r="O540" s="525">
        <v>1.2585000000000001E-2</v>
      </c>
      <c r="P540" s="489">
        <f t="shared" si="119"/>
        <v>51</v>
      </c>
      <c r="Q540" s="489">
        <f t="shared" si="120"/>
        <v>51.641835</v>
      </c>
      <c r="R540" s="489">
        <f t="shared" si="121"/>
        <v>28</v>
      </c>
      <c r="S540" s="489">
        <f t="shared" si="122"/>
        <v>28.35238</v>
      </c>
    </row>
    <row r="541" spans="1:19">
      <c r="A541" s="283"/>
      <c r="B541" s="310" t="s">
        <v>72</v>
      </c>
      <c r="C541" s="290" t="s">
        <v>73</v>
      </c>
      <c r="D541" s="268">
        <v>112.2</v>
      </c>
      <c r="E541" s="309" t="s">
        <v>47</v>
      </c>
      <c r="F541" s="268">
        <v>58</v>
      </c>
      <c r="G541" s="529">
        <f t="shared" si="129"/>
        <v>58.729930000000003</v>
      </c>
      <c r="H541" s="268">
        <f t="shared" si="130"/>
        <v>6589.4981460000008</v>
      </c>
      <c r="I541" s="268">
        <v>31</v>
      </c>
      <c r="J541" s="268">
        <f t="shared" si="131"/>
        <v>31.390135000000001</v>
      </c>
      <c r="K541" s="268">
        <f t="shared" si="132"/>
        <v>3521.9731470000002</v>
      </c>
      <c r="L541" s="268">
        <f>K541+H541</f>
        <v>10111.471293000001</v>
      </c>
      <c r="M541" s="257"/>
      <c r="N541" s="242"/>
      <c r="O541" s="525">
        <v>1.2585000000000001E-2</v>
      </c>
      <c r="P541" s="489">
        <f t="shared" ref="P541:P604" si="133">F541</f>
        <v>58</v>
      </c>
      <c r="Q541" s="489">
        <f t="shared" ref="Q541:Q604" si="134">O541*P541+P541</f>
        <v>58.729930000000003</v>
      </c>
      <c r="R541" s="489">
        <f t="shared" ref="R541:R604" si="135">I541</f>
        <v>31</v>
      </c>
      <c r="S541" s="489">
        <f t="shared" ref="S541:S604" si="136">R541*O541+R541</f>
        <v>31.390135000000001</v>
      </c>
    </row>
    <row r="542" spans="1:19">
      <c r="A542" s="267"/>
      <c r="B542" s="308" t="s">
        <v>58</v>
      </c>
      <c r="C542" s="259"/>
      <c r="D542" s="545"/>
      <c r="E542" s="257"/>
      <c r="F542" s="268"/>
      <c r="G542" s="529">
        <f t="shared" si="129"/>
        <v>0</v>
      </c>
      <c r="H542" s="268">
        <f t="shared" si="130"/>
        <v>0</v>
      </c>
      <c r="I542" s="268"/>
      <c r="J542" s="268">
        <f t="shared" si="131"/>
        <v>0</v>
      </c>
      <c r="K542" s="268">
        <f t="shared" si="132"/>
        <v>0</v>
      </c>
      <c r="L542" s="268"/>
      <c r="M542" s="257"/>
      <c r="N542" s="242"/>
      <c r="O542" s="525">
        <v>1.2585000000000001E-2</v>
      </c>
      <c r="P542" s="489">
        <f t="shared" si="133"/>
        <v>0</v>
      </c>
      <c r="Q542" s="489">
        <f t="shared" si="134"/>
        <v>0</v>
      </c>
      <c r="R542" s="489">
        <f t="shared" si="135"/>
        <v>0</v>
      </c>
      <c r="S542" s="489">
        <f t="shared" si="136"/>
        <v>0</v>
      </c>
    </row>
    <row r="543" spans="1:19" ht="42">
      <c r="A543" s="283"/>
      <c r="B543" s="310" t="s">
        <v>70</v>
      </c>
      <c r="C543" s="311" t="s">
        <v>437</v>
      </c>
      <c r="D543" s="268">
        <v>480.76</v>
      </c>
      <c r="E543" s="309" t="s">
        <v>47</v>
      </c>
      <c r="F543" s="268">
        <v>51</v>
      </c>
      <c r="G543" s="529">
        <f t="shared" si="129"/>
        <v>51.641835</v>
      </c>
      <c r="H543" s="268">
        <f t="shared" si="130"/>
        <v>24827.3285946</v>
      </c>
      <c r="I543" s="268">
        <v>28</v>
      </c>
      <c r="J543" s="268">
        <f t="shared" si="131"/>
        <v>28.35238</v>
      </c>
      <c r="K543" s="268">
        <f t="shared" si="132"/>
        <v>13630.690208800001</v>
      </c>
      <c r="L543" s="268">
        <f>K543+H543</f>
        <v>38458.018803400002</v>
      </c>
      <c r="M543" s="257"/>
      <c r="N543" s="242"/>
      <c r="O543" s="525">
        <v>1.2585000000000001E-2</v>
      </c>
      <c r="P543" s="489">
        <f t="shared" si="133"/>
        <v>51</v>
      </c>
      <c r="Q543" s="489">
        <f t="shared" si="134"/>
        <v>51.641835</v>
      </c>
      <c r="R543" s="489">
        <f t="shared" si="135"/>
        <v>28</v>
      </c>
      <c r="S543" s="489">
        <f t="shared" si="136"/>
        <v>28.35238</v>
      </c>
    </row>
    <row r="544" spans="1:19" ht="63">
      <c r="A544" s="283"/>
      <c r="B544" s="310" t="s">
        <v>71</v>
      </c>
      <c r="C544" s="311" t="s">
        <v>438</v>
      </c>
      <c r="D544" s="268">
        <v>105</v>
      </c>
      <c r="E544" s="309" t="s">
        <v>47</v>
      </c>
      <c r="F544" s="268">
        <v>51</v>
      </c>
      <c r="G544" s="529">
        <f t="shared" si="129"/>
        <v>51.641835</v>
      </c>
      <c r="H544" s="268">
        <f t="shared" si="130"/>
        <v>5422.3926750000001</v>
      </c>
      <c r="I544" s="268">
        <v>28</v>
      </c>
      <c r="J544" s="268">
        <f t="shared" si="131"/>
        <v>28.35238</v>
      </c>
      <c r="K544" s="268">
        <f t="shared" si="132"/>
        <v>2976.9998999999998</v>
      </c>
      <c r="L544" s="268">
        <f>K544+H544</f>
        <v>8399.3925749999999</v>
      </c>
      <c r="M544" s="257"/>
      <c r="N544" s="242"/>
      <c r="O544" s="525">
        <v>1.2585000000000001E-2</v>
      </c>
      <c r="P544" s="489">
        <f t="shared" si="133"/>
        <v>51</v>
      </c>
      <c r="Q544" s="489">
        <f t="shared" si="134"/>
        <v>51.641835</v>
      </c>
      <c r="R544" s="489">
        <f t="shared" si="135"/>
        <v>28</v>
      </c>
      <c r="S544" s="489">
        <f t="shared" si="136"/>
        <v>28.35238</v>
      </c>
    </row>
    <row r="545" spans="1:19">
      <c r="A545" s="283"/>
      <c r="B545" s="310" t="s">
        <v>72</v>
      </c>
      <c r="C545" s="290" t="s">
        <v>73</v>
      </c>
      <c r="D545" s="268">
        <v>102</v>
      </c>
      <c r="E545" s="309" t="s">
        <v>47</v>
      </c>
      <c r="F545" s="268">
        <v>58</v>
      </c>
      <c r="G545" s="529">
        <f t="shared" si="129"/>
        <v>58.729930000000003</v>
      </c>
      <c r="H545" s="268">
        <f t="shared" si="130"/>
        <v>5990.4528600000003</v>
      </c>
      <c r="I545" s="268">
        <v>31</v>
      </c>
      <c r="J545" s="268">
        <f t="shared" si="131"/>
        <v>31.390135000000001</v>
      </c>
      <c r="K545" s="268">
        <f t="shared" si="132"/>
        <v>3201.7937700000002</v>
      </c>
      <c r="L545" s="268">
        <f>K545+H545</f>
        <v>9192.2466300000015</v>
      </c>
      <c r="M545" s="257"/>
      <c r="N545" s="242"/>
      <c r="O545" s="525">
        <v>1.2585000000000001E-2</v>
      </c>
      <c r="P545" s="489">
        <f t="shared" si="133"/>
        <v>58</v>
      </c>
      <c r="Q545" s="489">
        <f t="shared" si="134"/>
        <v>58.729930000000003</v>
      </c>
      <c r="R545" s="489">
        <f t="shared" si="135"/>
        <v>31</v>
      </c>
      <c r="S545" s="489">
        <f t="shared" si="136"/>
        <v>31.390135000000001</v>
      </c>
    </row>
    <row r="546" spans="1:19">
      <c r="A546" s="267"/>
      <c r="B546" s="308" t="s">
        <v>59</v>
      </c>
      <c r="C546" s="259"/>
      <c r="D546" s="545"/>
      <c r="E546" s="257"/>
      <c r="F546" s="268"/>
      <c r="G546" s="529">
        <f t="shared" si="129"/>
        <v>0</v>
      </c>
      <c r="H546" s="268">
        <f t="shared" si="130"/>
        <v>0</v>
      </c>
      <c r="I546" s="268"/>
      <c r="J546" s="268">
        <f t="shared" si="131"/>
        <v>0</v>
      </c>
      <c r="K546" s="268">
        <f t="shared" si="132"/>
        <v>0</v>
      </c>
      <c r="L546" s="268"/>
      <c r="M546" s="257"/>
      <c r="N546" s="242"/>
      <c r="O546" s="525">
        <v>1.2585000000000001E-2</v>
      </c>
      <c r="P546" s="489">
        <f t="shared" si="133"/>
        <v>0</v>
      </c>
      <c r="Q546" s="489">
        <f t="shared" si="134"/>
        <v>0</v>
      </c>
      <c r="R546" s="489">
        <f t="shared" si="135"/>
        <v>0</v>
      </c>
      <c r="S546" s="489">
        <f t="shared" si="136"/>
        <v>0</v>
      </c>
    </row>
    <row r="547" spans="1:19" ht="42">
      <c r="A547" s="283"/>
      <c r="B547" s="310" t="s">
        <v>70</v>
      </c>
      <c r="C547" s="311" t="s">
        <v>437</v>
      </c>
      <c r="D547" s="268">
        <v>457.76</v>
      </c>
      <c r="E547" s="309" t="s">
        <v>47</v>
      </c>
      <c r="F547" s="268">
        <v>51</v>
      </c>
      <c r="G547" s="529">
        <f t="shared" si="129"/>
        <v>51.641835</v>
      </c>
      <c r="H547" s="268">
        <f t="shared" si="130"/>
        <v>23639.566389600001</v>
      </c>
      <c r="I547" s="268">
        <v>28</v>
      </c>
      <c r="J547" s="268">
        <f t="shared" si="131"/>
        <v>28.35238</v>
      </c>
      <c r="K547" s="268">
        <f t="shared" si="132"/>
        <v>12978.5854688</v>
      </c>
      <c r="L547" s="268">
        <f>K547+H547</f>
        <v>36618.1518584</v>
      </c>
      <c r="M547" s="257"/>
      <c r="N547" s="242"/>
      <c r="O547" s="525">
        <v>1.2585000000000001E-2</v>
      </c>
      <c r="P547" s="489">
        <f t="shared" si="133"/>
        <v>51</v>
      </c>
      <c r="Q547" s="489">
        <f t="shared" si="134"/>
        <v>51.641835</v>
      </c>
      <c r="R547" s="489">
        <f t="shared" si="135"/>
        <v>28</v>
      </c>
      <c r="S547" s="489">
        <f t="shared" si="136"/>
        <v>28.35238</v>
      </c>
    </row>
    <row r="548" spans="1:19" ht="63">
      <c r="A548" s="283"/>
      <c r="B548" s="310" t="s">
        <v>71</v>
      </c>
      <c r="C548" s="311" t="s">
        <v>438</v>
      </c>
      <c r="D548" s="268">
        <v>98</v>
      </c>
      <c r="E548" s="309" t="s">
        <v>47</v>
      </c>
      <c r="F548" s="268">
        <v>51</v>
      </c>
      <c r="G548" s="529">
        <f t="shared" si="129"/>
        <v>51.641835</v>
      </c>
      <c r="H548" s="268">
        <f t="shared" si="130"/>
        <v>5060.8998300000003</v>
      </c>
      <c r="I548" s="268">
        <v>28</v>
      </c>
      <c r="J548" s="268">
        <f t="shared" si="131"/>
        <v>28.35238</v>
      </c>
      <c r="K548" s="268">
        <f t="shared" si="132"/>
        <v>2778.5332400000002</v>
      </c>
      <c r="L548" s="268">
        <f>K548+H548</f>
        <v>7839.433070000001</v>
      </c>
      <c r="M548" s="257"/>
      <c r="N548" s="242"/>
      <c r="O548" s="525">
        <v>1.2585000000000001E-2</v>
      </c>
      <c r="P548" s="489">
        <f t="shared" si="133"/>
        <v>51</v>
      </c>
      <c r="Q548" s="489">
        <f t="shared" si="134"/>
        <v>51.641835</v>
      </c>
      <c r="R548" s="489">
        <f t="shared" si="135"/>
        <v>28</v>
      </c>
      <c r="S548" s="489">
        <f t="shared" si="136"/>
        <v>28.35238</v>
      </c>
    </row>
    <row r="549" spans="1:19">
      <c r="A549" s="283"/>
      <c r="B549" s="310" t="s">
        <v>72</v>
      </c>
      <c r="C549" s="290" t="s">
        <v>73</v>
      </c>
      <c r="D549" s="268">
        <v>98.4</v>
      </c>
      <c r="E549" s="309" t="s">
        <v>47</v>
      </c>
      <c r="F549" s="268">
        <v>58</v>
      </c>
      <c r="G549" s="529">
        <f t="shared" si="129"/>
        <v>58.729930000000003</v>
      </c>
      <c r="H549" s="268">
        <f t="shared" si="130"/>
        <v>5779.0251120000003</v>
      </c>
      <c r="I549" s="268">
        <v>31</v>
      </c>
      <c r="J549" s="268">
        <f t="shared" si="131"/>
        <v>31.390135000000001</v>
      </c>
      <c r="K549" s="268">
        <f t="shared" si="132"/>
        <v>3088.7892840000004</v>
      </c>
      <c r="L549" s="268">
        <f>K549+H549</f>
        <v>8867.8143960000016</v>
      </c>
      <c r="M549" s="257"/>
      <c r="N549" s="242"/>
      <c r="O549" s="525">
        <v>1.2585000000000001E-2</v>
      </c>
      <c r="P549" s="489">
        <f t="shared" si="133"/>
        <v>58</v>
      </c>
      <c r="Q549" s="489">
        <f t="shared" si="134"/>
        <v>58.729930000000003</v>
      </c>
      <c r="R549" s="489">
        <f t="shared" si="135"/>
        <v>31</v>
      </c>
      <c r="S549" s="489">
        <f t="shared" si="136"/>
        <v>31.390135000000001</v>
      </c>
    </row>
    <row r="550" spans="1:19">
      <c r="A550" s="267"/>
      <c r="B550" s="308" t="s">
        <v>60</v>
      </c>
      <c r="C550" s="259"/>
      <c r="D550" s="545"/>
      <c r="E550" s="257"/>
      <c r="F550" s="268"/>
      <c r="G550" s="529">
        <f t="shared" si="129"/>
        <v>0</v>
      </c>
      <c r="H550" s="268">
        <f t="shared" si="130"/>
        <v>0</v>
      </c>
      <c r="I550" s="268"/>
      <c r="J550" s="268">
        <f t="shared" si="131"/>
        <v>0</v>
      </c>
      <c r="K550" s="268">
        <f t="shared" si="132"/>
        <v>0</v>
      </c>
      <c r="L550" s="268"/>
      <c r="M550" s="257"/>
      <c r="N550" s="242"/>
      <c r="O550" s="525">
        <v>1.2585000000000001E-2</v>
      </c>
      <c r="P550" s="489">
        <f t="shared" si="133"/>
        <v>0</v>
      </c>
      <c r="Q550" s="489">
        <f t="shared" si="134"/>
        <v>0</v>
      </c>
      <c r="R550" s="489">
        <f t="shared" si="135"/>
        <v>0</v>
      </c>
      <c r="S550" s="489">
        <f t="shared" si="136"/>
        <v>0</v>
      </c>
    </row>
    <row r="551" spans="1:19" ht="42">
      <c r="A551" s="283"/>
      <c r="B551" s="310" t="s">
        <v>70</v>
      </c>
      <c r="C551" s="311" t="s">
        <v>437</v>
      </c>
      <c r="D551" s="268">
        <v>434.76</v>
      </c>
      <c r="E551" s="309" t="s">
        <v>47</v>
      </c>
      <c r="F551" s="268">
        <v>51</v>
      </c>
      <c r="G551" s="529">
        <f t="shared" si="129"/>
        <v>51.641835</v>
      </c>
      <c r="H551" s="268">
        <f t="shared" si="130"/>
        <v>22451.804184600001</v>
      </c>
      <c r="I551" s="268">
        <v>28</v>
      </c>
      <c r="J551" s="268">
        <f t="shared" si="131"/>
        <v>28.35238</v>
      </c>
      <c r="K551" s="268">
        <f t="shared" si="132"/>
        <v>12326.480728799999</v>
      </c>
      <c r="L551" s="268">
        <f>K551+H551</f>
        <v>34778.284913399999</v>
      </c>
      <c r="M551" s="257"/>
      <c r="N551" s="242"/>
      <c r="O551" s="525">
        <v>1.2585000000000001E-2</v>
      </c>
      <c r="P551" s="489">
        <f t="shared" si="133"/>
        <v>51</v>
      </c>
      <c r="Q551" s="489">
        <f t="shared" si="134"/>
        <v>51.641835</v>
      </c>
      <c r="R551" s="489">
        <f t="shared" si="135"/>
        <v>28</v>
      </c>
      <c r="S551" s="489">
        <f t="shared" si="136"/>
        <v>28.35238</v>
      </c>
    </row>
    <row r="552" spans="1:19" ht="63">
      <c r="A552" s="283"/>
      <c r="B552" s="310" t="s">
        <v>71</v>
      </c>
      <c r="C552" s="311" t="s">
        <v>438</v>
      </c>
      <c r="D552" s="268">
        <v>91</v>
      </c>
      <c r="E552" s="309" t="s">
        <v>47</v>
      </c>
      <c r="F552" s="268">
        <v>51</v>
      </c>
      <c r="G552" s="529">
        <f t="shared" si="129"/>
        <v>51.641835</v>
      </c>
      <c r="H552" s="268">
        <f t="shared" si="130"/>
        <v>4699.4069849999996</v>
      </c>
      <c r="I552" s="268">
        <v>28</v>
      </c>
      <c r="J552" s="268">
        <f t="shared" si="131"/>
        <v>28.35238</v>
      </c>
      <c r="K552" s="268">
        <f t="shared" si="132"/>
        <v>2580.0665800000002</v>
      </c>
      <c r="L552" s="268">
        <f>K552+H552</f>
        <v>7279.4735650000002</v>
      </c>
      <c r="M552" s="257"/>
      <c r="N552" s="242"/>
      <c r="O552" s="525">
        <v>1.2585000000000001E-2</v>
      </c>
      <c r="P552" s="489">
        <f t="shared" si="133"/>
        <v>51</v>
      </c>
      <c r="Q552" s="489">
        <f t="shared" si="134"/>
        <v>51.641835</v>
      </c>
      <c r="R552" s="489">
        <f t="shared" si="135"/>
        <v>28</v>
      </c>
      <c r="S552" s="489">
        <f t="shared" si="136"/>
        <v>28.35238</v>
      </c>
    </row>
    <row r="553" spans="1:19">
      <c r="A553" s="283"/>
      <c r="B553" s="310" t="s">
        <v>72</v>
      </c>
      <c r="C553" s="290" t="s">
        <v>73</v>
      </c>
      <c r="D553" s="268">
        <v>94.8</v>
      </c>
      <c r="E553" s="309" t="s">
        <v>47</v>
      </c>
      <c r="F553" s="268">
        <v>58</v>
      </c>
      <c r="G553" s="529">
        <f t="shared" si="129"/>
        <v>58.729930000000003</v>
      </c>
      <c r="H553" s="268">
        <f t="shared" si="130"/>
        <v>5567.5973640000002</v>
      </c>
      <c r="I553" s="268">
        <v>31</v>
      </c>
      <c r="J553" s="268">
        <f t="shared" si="131"/>
        <v>31.390135000000001</v>
      </c>
      <c r="K553" s="268">
        <f t="shared" si="132"/>
        <v>2975.7847980000001</v>
      </c>
      <c r="L553" s="268">
        <f>K553+H553</f>
        <v>8543.3821619999999</v>
      </c>
      <c r="M553" s="257"/>
      <c r="N553" s="242"/>
      <c r="O553" s="525">
        <v>1.2585000000000001E-2</v>
      </c>
      <c r="P553" s="489">
        <f t="shared" si="133"/>
        <v>58</v>
      </c>
      <c r="Q553" s="489">
        <f t="shared" si="134"/>
        <v>58.729930000000003</v>
      </c>
      <c r="R553" s="489">
        <f t="shared" si="135"/>
        <v>31</v>
      </c>
      <c r="S553" s="489">
        <f t="shared" si="136"/>
        <v>31.390135000000001</v>
      </c>
    </row>
    <row r="554" spans="1:19">
      <c r="A554" s="267"/>
      <c r="B554" s="308" t="s">
        <v>61</v>
      </c>
      <c r="C554" s="259"/>
      <c r="D554" s="545"/>
      <c r="E554" s="257"/>
      <c r="F554" s="268"/>
      <c r="G554" s="529">
        <f t="shared" si="129"/>
        <v>0</v>
      </c>
      <c r="H554" s="268">
        <f t="shared" si="130"/>
        <v>0</v>
      </c>
      <c r="I554" s="268"/>
      <c r="J554" s="268">
        <f t="shared" si="131"/>
        <v>0</v>
      </c>
      <c r="K554" s="268">
        <f t="shared" si="132"/>
        <v>0</v>
      </c>
      <c r="L554" s="268"/>
      <c r="M554" s="257"/>
      <c r="N554" s="242"/>
      <c r="O554" s="525">
        <v>1.2585000000000001E-2</v>
      </c>
      <c r="P554" s="489">
        <f t="shared" si="133"/>
        <v>0</v>
      </c>
      <c r="Q554" s="489">
        <f t="shared" si="134"/>
        <v>0</v>
      </c>
      <c r="R554" s="489">
        <f t="shared" si="135"/>
        <v>0</v>
      </c>
      <c r="S554" s="489">
        <f t="shared" si="136"/>
        <v>0</v>
      </c>
    </row>
    <row r="555" spans="1:19" ht="42">
      <c r="A555" s="283"/>
      <c r="B555" s="310" t="s">
        <v>70</v>
      </c>
      <c r="C555" s="311" t="s">
        <v>437</v>
      </c>
      <c r="D555" s="268">
        <v>411.76</v>
      </c>
      <c r="E555" s="309" t="s">
        <v>47</v>
      </c>
      <c r="F555" s="268">
        <v>51</v>
      </c>
      <c r="G555" s="529">
        <f t="shared" si="129"/>
        <v>51.641835</v>
      </c>
      <c r="H555" s="268">
        <f t="shared" si="130"/>
        <v>21264.041979599999</v>
      </c>
      <c r="I555" s="268">
        <v>28</v>
      </c>
      <c r="J555" s="268">
        <f t="shared" si="131"/>
        <v>28.35238</v>
      </c>
      <c r="K555" s="268">
        <f t="shared" si="132"/>
        <v>11674.3759888</v>
      </c>
      <c r="L555" s="268">
        <f>K555+H555</f>
        <v>32938.417968399997</v>
      </c>
      <c r="M555" s="257"/>
      <c r="N555" s="242"/>
      <c r="O555" s="525">
        <v>1.2585000000000001E-2</v>
      </c>
      <c r="P555" s="489">
        <f t="shared" si="133"/>
        <v>51</v>
      </c>
      <c r="Q555" s="489">
        <f t="shared" si="134"/>
        <v>51.641835</v>
      </c>
      <c r="R555" s="489">
        <f t="shared" si="135"/>
        <v>28</v>
      </c>
      <c r="S555" s="489">
        <f t="shared" si="136"/>
        <v>28.35238</v>
      </c>
    </row>
    <row r="556" spans="1:19" ht="63">
      <c r="A556" s="283"/>
      <c r="B556" s="310" t="s">
        <v>71</v>
      </c>
      <c r="C556" s="311" t="s">
        <v>438</v>
      </c>
      <c r="D556" s="268">
        <v>84</v>
      </c>
      <c r="E556" s="309" t="s">
        <v>47</v>
      </c>
      <c r="F556" s="268">
        <v>51</v>
      </c>
      <c r="G556" s="529">
        <f t="shared" si="129"/>
        <v>51.641835</v>
      </c>
      <c r="H556" s="268">
        <f t="shared" si="130"/>
        <v>4337.9141399999999</v>
      </c>
      <c r="I556" s="268">
        <v>28</v>
      </c>
      <c r="J556" s="268">
        <f t="shared" si="131"/>
        <v>28.35238</v>
      </c>
      <c r="K556" s="268">
        <f t="shared" si="132"/>
        <v>2381.5999200000001</v>
      </c>
      <c r="L556" s="268">
        <f>K556+H556</f>
        <v>6719.5140599999995</v>
      </c>
      <c r="M556" s="257"/>
      <c r="N556" s="242"/>
      <c r="O556" s="525">
        <v>1.2585000000000001E-2</v>
      </c>
      <c r="P556" s="489">
        <f t="shared" si="133"/>
        <v>51</v>
      </c>
      <c r="Q556" s="489">
        <f t="shared" si="134"/>
        <v>51.641835</v>
      </c>
      <c r="R556" s="489">
        <f t="shared" si="135"/>
        <v>28</v>
      </c>
      <c r="S556" s="489">
        <f t="shared" si="136"/>
        <v>28.35238</v>
      </c>
    </row>
    <row r="557" spans="1:19">
      <c r="A557" s="283"/>
      <c r="B557" s="310" t="s">
        <v>72</v>
      </c>
      <c r="C557" s="290" t="s">
        <v>73</v>
      </c>
      <c r="D557" s="268">
        <v>91.2</v>
      </c>
      <c r="E557" s="309" t="s">
        <v>47</v>
      </c>
      <c r="F557" s="268">
        <v>58</v>
      </c>
      <c r="G557" s="529">
        <f t="shared" si="129"/>
        <v>58.729930000000003</v>
      </c>
      <c r="H557" s="268">
        <f t="shared" si="130"/>
        <v>5356.1696160000001</v>
      </c>
      <c r="I557" s="268">
        <v>31</v>
      </c>
      <c r="J557" s="268">
        <f t="shared" si="131"/>
        <v>31.390135000000001</v>
      </c>
      <c r="K557" s="268">
        <f t="shared" si="132"/>
        <v>2862.7803120000003</v>
      </c>
      <c r="L557" s="268">
        <f>K557+H557</f>
        <v>8218.949928</v>
      </c>
      <c r="M557" s="257"/>
      <c r="N557" s="242"/>
      <c r="O557" s="525">
        <v>1.2585000000000001E-2</v>
      </c>
      <c r="P557" s="489">
        <f t="shared" si="133"/>
        <v>58</v>
      </c>
      <c r="Q557" s="489">
        <f t="shared" si="134"/>
        <v>58.729930000000003</v>
      </c>
      <c r="R557" s="489">
        <f t="shared" si="135"/>
        <v>31</v>
      </c>
      <c r="S557" s="489">
        <f t="shared" si="136"/>
        <v>31.390135000000001</v>
      </c>
    </row>
    <row r="558" spans="1:19">
      <c r="A558" s="267"/>
      <c r="B558" s="308" t="s">
        <v>62</v>
      </c>
      <c r="C558" s="259"/>
      <c r="D558" s="545"/>
      <c r="E558" s="257"/>
      <c r="F558" s="268"/>
      <c r="G558" s="529">
        <f t="shared" si="129"/>
        <v>0</v>
      </c>
      <c r="H558" s="268">
        <f t="shared" si="130"/>
        <v>0</v>
      </c>
      <c r="I558" s="268"/>
      <c r="J558" s="268">
        <f t="shared" si="131"/>
        <v>0</v>
      </c>
      <c r="K558" s="268">
        <f t="shared" si="132"/>
        <v>0</v>
      </c>
      <c r="L558" s="268"/>
      <c r="M558" s="257"/>
      <c r="N558" s="242"/>
      <c r="O558" s="525">
        <v>1.2585000000000001E-2</v>
      </c>
      <c r="P558" s="489">
        <f t="shared" si="133"/>
        <v>0</v>
      </c>
      <c r="Q558" s="489">
        <f t="shared" si="134"/>
        <v>0</v>
      </c>
      <c r="R558" s="489">
        <f t="shared" si="135"/>
        <v>0</v>
      </c>
      <c r="S558" s="489">
        <f t="shared" si="136"/>
        <v>0</v>
      </c>
    </row>
    <row r="559" spans="1:19" ht="42">
      <c r="A559" s="283"/>
      <c r="B559" s="310" t="s">
        <v>70</v>
      </c>
      <c r="C559" s="311" t="s">
        <v>437</v>
      </c>
      <c r="D559" s="268">
        <v>268.76</v>
      </c>
      <c r="E559" s="309" t="s">
        <v>47</v>
      </c>
      <c r="F559" s="268">
        <v>51</v>
      </c>
      <c r="G559" s="529">
        <f t="shared" si="129"/>
        <v>51.641835</v>
      </c>
      <c r="H559" s="268">
        <f t="shared" si="130"/>
        <v>13879.259574599999</v>
      </c>
      <c r="I559" s="268">
        <v>28</v>
      </c>
      <c r="J559" s="268">
        <f t="shared" si="131"/>
        <v>28.35238</v>
      </c>
      <c r="K559" s="268">
        <f t="shared" si="132"/>
        <v>7619.9856487999996</v>
      </c>
      <c r="L559" s="268">
        <f>K559+H559</f>
        <v>21499.245223399997</v>
      </c>
      <c r="M559" s="257"/>
      <c r="N559" s="242"/>
      <c r="O559" s="525">
        <v>1.2585000000000001E-2</v>
      </c>
      <c r="P559" s="489">
        <f t="shared" si="133"/>
        <v>51</v>
      </c>
      <c r="Q559" s="489">
        <f t="shared" si="134"/>
        <v>51.641835</v>
      </c>
      <c r="R559" s="489">
        <f t="shared" si="135"/>
        <v>28</v>
      </c>
      <c r="S559" s="489">
        <f t="shared" si="136"/>
        <v>28.35238</v>
      </c>
    </row>
    <row r="560" spans="1:19" ht="63">
      <c r="A560" s="283"/>
      <c r="B560" s="310" t="s">
        <v>71</v>
      </c>
      <c r="C560" s="311" t="s">
        <v>438</v>
      </c>
      <c r="D560" s="268">
        <v>77</v>
      </c>
      <c r="E560" s="309" t="s">
        <v>47</v>
      </c>
      <c r="F560" s="268">
        <v>51</v>
      </c>
      <c r="G560" s="529">
        <f t="shared" si="129"/>
        <v>51.641835</v>
      </c>
      <c r="H560" s="268">
        <f t="shared" si="130"/>
        <v>3976.4212950000001</v>
      </c>
      <c r="I560" s="268">
        <v>28</v>
      </c>
      <c r="J560" s="268">
        <f t="shared" si="131"/>
        <v>28.35238</v>
      </c>
      <c r="K560" s="268">
        <f t="shared" si="132"/>
        <v>2183.1332600000001</v>
      </c>
      <c r="L560" s="268">
        <f>K560+H560</f>
        <v>6159.5545550000006</v>
      </c>
      <c r="M560" s="257"/>
      <c r="N560" s="242"/>
      <c r="O560" s="525">
        <v>1.2585000000000001E-2</v>
      </c>
      <c r="P560" s="489">
        <f t="shared" si="133"/>
        <v>51</v>
      </c>
      <c r="Q560" s="489">
        <f t="shared" si="134"/>
        <v>51.641835</v>
      </c>
      <c r="R560" s="489">
        <f t="shared" si="135"/>
        <v>28</v>
      </c>
      <c r="S560" s="489">
        <f t="shared" si="136"/>
        <v>28.35238</v>
      </c>
    </row>
    <row r="561" spans="1:79">
      <c r="A561" s="283"/>
      <c r="B561" s="310" t="s">
        <v>72</v>
      </c>
      <c r="C561" s="290" t="s">
        <v>73</v>
      </c>
      <c r="D561" s="268">
        <v>87.6</v>
      </c>
      <c r="E561" s="309" t="s">
        <v>47</v>
      </c>
      <c r="F561" s="268">
        <v>58</v>
      </c>
      <c r="G561" s="529">
        <f t="shared" si="129"/>
        <v>58.729930000000003</v>
      </c>
      <c r="H561" s="268">
        <f t="shared" si="130"/>
        <v>5144.7418680000001</v>
      </c>
      <c r="I561" s="268">
        <v>31</v>
      </c>
      <c r="J561" s="268">
        <f t="shared" si="131"/>
        <v>31.390135000000001</v>
      </c>
      <c r="K561" s="268">
        <f t="shared" si="132"/>
        <v>2749.7758260000001</v>
      </c>
      <c r="L561" s="268">
        <f>K561+H561</f>
        <v>7894.5176940000001</v>
      </c>
      <c r="M561" s="257"/>
      <c r="N561" s="242"/>
      <c r="O561" s="525">
        <v>1.2585000000000001E-2</v>
      </c>
      <c r="P561" s="489">
        <f t="shared" si="133"/>
        <v>58</v>
      </c>
      <c r="Q561" s="489">
        <f t="shared" si="134"/>
        <v>58.729930000000003</v>
      </c>
      <c r="R561" s="489">
        <f t="shared" si="135"/>
        <v>31</v>
      </c>
      <c r="S561" s="489">
        <f t="shared" si="136"/>
        <v>31.390135000000001</v>
      </c>
    </row>
    <row r="562" spans="1:79">
      <c r="A562" s="387" t="s">
        <v>132</v>
      </c>
      <c r="B562" s="388" t="s">
        <v>133</v>
      </c>
      <c r="C562" s="389"/>
      <c r="D562" s="529"/>
      <c r="E562" s="302"/>
      <c r="F562" s="529"/>
      <c r="G562" s="529">
        <f t="shared" si="129"/>
        <v>0</v>
      </c>
      <c r="H562" s="268">
        <f t="shared" si="130"/>
        <v>0</v>
      </c>
      <c r="I562" s="529"/>
      <c r="J562" s="268">
        <f t="shared" si="131"/>
        <v>0</v>
      </c>
      <c r="K562" s="268">
        <f t="shared" si="132"/>
        <v>0</v>
      </c>
      <c r="L562" s="529"/>
      <c r="M562" s="302"/>
      <c r="N562" s="242"/>
      <c r="O562" s="525">
        <v>1.2585000000000001E-2</v>
      </c>
      <c r="P562" s="489">
        <f t="shared" si="133"/>
        <v>0</v>
      </c>
      <c r="Q562" s="489">
        <f t="shared" si="134"/>
        <v>0</v>
      </c>
      <c r="R562" s="489">
        <f t="shared" si="135"/>
        <v>0</v>
      </c>
      <c r="S562" s="489">
        <f t="shared" si="136"/>
        <v>0</v>
      </c>
    </row>
    <row r="563" spans="1:79" s="320" customFormat="1">
      <c r="A563" s="267"/>
      <c r="B563" s="308" t="s">
        <v>45</v>
      </c>
      <c r="C563" s="259"/>
      <c r="D563" s="268"/>
      <c r="E563" s="319"/>
      <c r="F563" s="268"/>
      <c r="G563" s="529">
        <f t="shared" si="129"/>
        <v>0</v>
      </c>
      <c r="H563" s="268">
        <f t="shared" si="130"/>
        <v>0</v>
      </c>
      <c r="I563" s="268"/>
      <c r="J563" s="268">
        <f t="shared" si="131"/>
        <v>0</v>
      </c>
      <c r="K563" s="268">
        <f t="shared" si="132"/>
        <v>0</v>
      </c>
      <c r="L563" s="268"/>
      <c r="M563" s="257"/>
      <c r="N563" s="242"/>
      <c r="O563" s="525">
        <v>1.2585000000000001E-2</v>
      </c>
      <c r="P563" s="489">
        <f t="shared" si="133"/>
        <v>0</v>
      </c>
      <c r="Q563" s="489">
        <f t="shared" si="134"/>
        <v>0</v>
      </c>
      <c r="R563" s="489">
        <f t="shared" si="135"/>
        <v>0</v>
      </c>
      <c r="S563" s="489">
        <f t="shared" si="136"/>
        <v>0</v>
      </c>
      <c r="T563" s="231"/>
      <c r="U563" s="231"/>
      <c r="V563" s="231"/>
      <c r="W563" s="231"/>
      <c r="X563" s="231"/>
      <c r="Y563" s="231"/>
      <c r="Z563" s="231"/>
      <c r="AA563" s="231"/>
      <c r="AB563" s="231"/>
      <c r="AC563" s="231"/>
      <c r="AD563" s="231"/>
      <c r="AE563" s="231"/>
      <c r="AF563" s="231"/>
      <c r="AG563" s="231"/>
      <c r="AH563" s="231"/>
      <c r="AI563" s="231"/>
      <c r="AJ563" s="231"/>
      <c r="AK563" s="231"/>
      <c r="AL563" s="231"/>
      <c r="AM563" s="231"/>
      <c r="AN563" s="231"/>
      <c r="AO563" s="231"/>
      <c r="AP563" s="231"/>
      <c r="AQ563" s="231"/>
      <c r="AR563" s="231"/>
      <c r="AS563" s="231"/>
      <c r="AT563" s="231"/>
      <c r="AU563" s="231"/>
      <c r="AV563" s="231"/>
      <c r="AW563" s="231"/>
      <c r="AX563" s="231"/>
      <c r="AY563" s="231"/>
      <c r="AZ563" s="231"/>
      <c r="BA563" s="231"/>
      <c r="BB563" s="231"/>
      <c r="BC563" s="231"/>
      <c r="BD563" s="231"/>
      <c r="BE563" s="231"/>
      <c r="BF563" s="231"/>
      <c r="BG563" s="231"/>
      <c r="BH563" s="231"/>
      <c r="BI563" s="231"/>
      <c r="BJ563" s="231"/>
      <c r="BK563" s="231"/>
      <c r="BL563" s="231"/>
      <c r="BM563" s="231"/>
      <c r="BN563" s="231"/>
      <c r="BO563" s="231"/>
      <c r="BP563" s="231"/>
      <c r="BQ563" s="231"/>
      <c r="BR563" s="231"/>
      <c r="BS563" s="231"/>
      <c r="BT563" s="231"/>
      <c r="BU563" s="231"/>
      <c r="BV563" s="231"/>
      <c r="BW563" s="231"/>
      <c r="BX563" s="231"/>
      <c r="BY563" s="231"/>
      <c r="BZ563" s="231"/>
      <c r="CA563" s="231"/>
    </row>
    <row r="564" spans="1:79" s="320" customFormat="1">
      <c r="A564" s="267"/>
      <c r="B564" s="310" t="s">
        <v>79</v>
      </c>
      <c r="C564" s="290" t="s">
        <v>128</v>
      </c>
      <c r="D564" s="268">
        <v>352.5</v>
      </c>
      <c r="E564" s="309" t="s">
        <v>47</v>
      </c>
      <c r="F564" s="268">
        <v>58</v>
      </c>
      <c r="G564" s="529">
        <f t="shared" si="129"/>
        <v>58.729930000000003</v>
      </c>
      <c r="H564" s="268">
        <f t="shared" si="130"/>
        <v>20702.300325</v>
      </c>
      <c r="I564" s="268">
        <v>31</v>
      </c>
      <c r="J564" s="268">
        <f t="shared" si="131"/>
        <v>31.390135000000001</v>
      </c>
      <c r="K564" s="268">
        <f t="shared" si="132"/>
        <v>11065.0225875</v>
      </c>
      <c r="L564" s="268">
        <f>K564+H564</f>
        <v>31767.3229125</v>
      </c>
      <c r="M564" s="257"/>
      <c r="N564" s="242"/>
      <c r="O564" s="525">
        <v>1.2585000000000001E-2</v>
      </c>
      <c r="P564" s="489">
        <f t="shared" si="133"/>
        <v>58</v>
      </c>
      <c r="Q564" s="489">
        <f t="shared" si="134"/>
        <v>58.729930000000003</v>
      </c>
      <c r="R564" s="489">
        <f t="shared" si="135"/>
        <v>31</v>
      </c>
      <c r="S564" s="489">
        <f t="shared" si="136"/>
        <v>31.390135000000001</v>
      </c>
      <c r="T564" s="231"/>
      <c r="U564" s="231"/>
      <c r="V564" s="231"/>
      <c r="W564" s="231"/>
      <c r="X564" s="231"/>
      <c r="Y564" s="231"/>
      <c r="Z564" s="231"/>
      <c r="AA564" s="231"/>
      <c r="AB564" s="231"/>
      <c r="AC564" s="231"/>
      <c r="AD564" s="231"/>
      <c r="AE564" s="231"/>
      <c r="AF564" s="231"/>
      <c r="AG564" s="231"/>
      <c r="AH564" s="231"/>
      <c r="AI564" s="231"/>
      <c r="AJ564" s="231"/>
      <c r="AK564" s="231"/>
      <c r="AL564" s="231"/>
      <c r="AM564" s="231"/>
      <c r="AN564" s="231"/>
      <c r="AO564" s="231"/>
      <c r="AP564" s="231"/>
      <c r="AQ564" s="231"/>
      <c r="AR564" s="231"/>
      <c r="AS564" s="231"/>
      <c r="AT564" s="231"/>
      <c r="AU564" s="231"/>
      <c r="AV564" s="231"/>
      <c r="AW564" s="231"/>
      <c r="AX564" s="231"/>
      <c r="AY564" s="231"/>
      <c r="AZ564" s="231"/>
      <c r="BA564" s="231"/>
      <c r="BB564" s="231"/>
      <c r="BC564" s="231"/>
      <c r="BD564" s="231"/>
      <c r="BE564" s="231"/>
      <c r="BF564" s="231"/>
      <c r="BG564" s="231"/>
      <c r="BH564" s="231"/>
      <c r="BI564" s="231"/>
      <c r="BJ564" s="231"/>
      <c r="BK564" s="231"/>
      <c r="BL564" s="231"/>
      <c r="BM564" s="231"/>
      <c r="BN564" s="231"/>
      <c r="BO564" s="231"/>
      <c r="BP564" s="231"/>
      <c r="BQ564" s="231"/>
      <c r="BR564" s="231"/>
      <c r="BS564" s="231"/>
      <c r="BT564" s="231"/>
      <c r="BU564" s="231"/>
      <c r="BV564" s="231"/>
      <c r="BW564" s="231"/>
      <c r="BX564" s="231"/>
      <c r="BY564" s="231"/>
      <c r="BZ564" s="231"/>
      <c r="CA564" s="231"/>
    </row>
    <row r="565" spans="1:79" s="320" customFormat="1">
      <c r="A565" s="267"/>
      <c r="B565" s="310" t="s">
        <v>80</v>
      </c>
      <c r="C565" s="290" t="s">
        <v>129</v>
      </c>
      <c r="D565" s="268">
        <v>1538.53</v>
      </c>
      <c r="E565" s="309" t="s">
        <v>47</v>
      </c>
      <c r="F565" s="268">
        <v>51</v>
      </c>
      <c r="G565" s="529">
        <f t="shared" si="129"/>
        <v>51.641835</v>
      </c>
      <c r="H565" s="268">
        <f t="shared" si="130"/>
        <v>79452.512402549997</v>
      </c>
      <c r="I565" s="268">
        <v>28</v>
      </c>
      <c r="J565" s="268">
        <f t="shared" si="131"/>
        <v>28.35238</v>
      </c>
      <c r="K565" s="268">
        <f t="shared" si="132"/>
        <v>43620.987201399999</v>
      </c>
      <c r="L565" s="268">
        <f>K565+H565</f>
        <v>123073.49960395</v>
      </c>
      <c r="M565" s="257"/>
      <c r="N565" s="242"/>
      <c r="O565" s="525">
        <v>1.2585000000000001E-2</v>
      </c>
      <c r="P565" s="489">
        <f t="shared" si="133"/>
        <v>51</v>
      </c>
      <c r="Q565" s="489">
        <f t="shared" si="134"/>
        <v>51.641835</v>
      </c>
      <c r="R565" s="489">
        <f t="shared" si="135"/>
        <v>28</v>
      </c>
      <c r="S565" s="489">
        <f t="shared" si="136"/>
        <v>28.35238</v>
      </c>
      <c r="T565" s="231"/>
      <c r="U565" s="231"/>
      <c r="V565" s="231"/>
      <c r="W565" s="231"/>
      <c r="X565" s="231"/>
      <c r="Y565" s="231"/>
      <c r="Z565" s="231"/>
      <c r="AA565" s="231"/>
      <c r="AB565" s="231"/>
      <c r="AC565" s="231"/>
      <c r="AD565" s="231"/>
      <c r="AE565" s="231"/>
      <c r="AF565" s="231"/>
      <c r="AG565" s="231"/>
      <c r="AH565" s="231"/>
      <c r="AI565" s="231"/>
      <c r="AJ565" s="231"/>
      <c r="AK565" s="231"/>
      <c r="AL565" s="231"/>
      <c r="AM565" s="231"/>
      <c r="AN565" s="231"/>
      <c r="AO565" s="231"/>
      <c r="AP565" s="231"/>
      <c r="AQ565" s="231"/>
      <c r="AR565" s="231"/>
      <c r="AS565" s="231"/>
      <c r="AT565" s="231"/>
      <c r="AU565" s="231"/>
      <c r="AV565" s="231"/>
      <c r="AW565" s="231"/>
      <c r="AX565" s="231"/>
      <c r="AY565" s="231"/>
      <c r="AZ565" s="231"/>
      <c r="BA565" s="231"/>
      <c r="BB565" s="231"/>
      <c r="BC565" s="231"/>
      <c r="BD565" s="231"/>
      <c r="BE565" s="231"/>
      <c r="BF565" s="231"/>
      <c r="BG565" s="231"/>
      <c r="BH565" s="231"/>
      <c r="BI565" s="231"/>
      <c r="BJ565" s="231"/>
      <c r="BK565" s="231"/>
      <c r="BL565" s="231"/>
      <c r="BM565" s="231"/>
      <c r="BN565" s="231"/>
      <c r="BO565" s="231"/>
      <c r="BP565" s="231"/>
      <c r="BQ565" s="231"/>
      <c r="BR565" s="231"/>
      <c r="BS565" s="231"/>
      <c r="BT565" s="231"/>
      <c r="BU565" s="231"/>
      <c r="BV565" s="231"/>
      <c r="BW565" s="231"/>
      <c r="BX565" s="231"/>
      <c r="BY565" s="231"/>
      <c r="BZ565" s="231"/>
      <c r="CA565" s="231"/>
    </row>
    <row r="566" spans="1:79" s="320" customFormat="1" ht="42">
      <c r="A566" s="267"/>
      <c r="B566" s="310" t="s">
        <v>81</v>
      </c>
      <c r="C566" s="265" t="s">
        <v>439</v>
      </c>
      <c r="D566" s="268">
        <v>10</v>
      </c>
      <c r="E566" s="309" t="s">
        <v>47</v>
      </c>
      <c r="F566" s="268">
        <v>51</v>
      </c>
      <c r="G566" s="529">
        <f t="shared" si="129"/>
        <v>51.641835</v>
      </c>
      <c r="H566" s="268">
        <f t="shared" si="130"/>
        <v>516.41835000000003</v>
      </c>
      <c r="I566" s="268">
        <v>28</v>
      </c>
      <c r="J566" s="268">
        <f t="shared" si="131"/>
        <v>28.35238</v>
      </c>
      <c r="K566" s="268">
        <f t="shared" si="132"/>
        <v>283.52379999999999</v>
      </c>
      <c r="L566" s="268">
        <f>K566+H566</f>
        <v>799.94215000000008</v>
      </c>
      <c r="M566" s="257"/>
      <c r="N566" s="242"/>
      <c r="O566" s="525">
        <v>1.2585000000000001E-2</v>
      </c>
      <c r="P566" s="489">
        <f t="shared" si="133"/>
        <v>51</v>
      </c>
      <c r="Q566" s="489">
        <f t="shared" si="134"/>
        <v>51.641835</v>
      </c>
      <c r="R566" s="489">
        <f t="shared" si="135"/>
        <v>28</v>
      </c>
      <c r="S566" s="489">
        <f t="shared" si="136"/>
        <v>28.35238</v>
      </c>
      <c r="T566" s="231"/>
      <c r="U566" s="231"/>
      <c r="V566" s="231"/>
      <c r="W566" s="231"/>
      <c r="X566" s="231"/>
      <c r="Y566" s="231"/>
      <c r="Z566" s="231"/>
      <c r="AA566" s="231"/>
      <c r="AB566" s="231"/>
      <c r="AC566" s="231"/>
      <c r="AD566" s="231"/>
      <c r="AE566" s="231"/>
      <c r="AF566" s="231"/>
      <c r="AG566" s="231"/>
      <c r="AH566" s="231"/>
      <c r="AI566" s="231"/>
      <c r="AJ566" s="231"/>
      <c r="AK566" s="231"/>
      <c r="AL566" s="231"/>
      <c r="AM566" s="231"/>
      <c r="AN566" s="231"/>
      <c r="AO566" s="231"/>
      <c r="AP566" s="231"/>
      <c r="AQ566" s="231"/>
      <c r="AR566" s="231"/>
      <c r="AS566" s="231"/>
      <c r="AT566" s="231"/>
      <c r="AU566" s="231"/>
      <c r="AV566" s="231"/>
      <c r="AW566" s="231"/>
      <c r="AX566" s="231"/>
      <c r="AY566" s="231"/>
      <c r="AZ566" s="231"/>
      <c r="BA566" s="231"/>
      <c r="BB566" s="231"/>
      <c r="BC566" s="231"/>
      <c r="BD566" s="231"/>
      <c r="BE566" s="231"/>
      <c r="BF566" s="231"/>
      <c r="BG566" s="231"/>
      <c r="BH566" s="231"/>
      <c r="BI566" s="231"/>
      <c r="BJ566" s="231"/>
      <c r="BK566" s="231"/>
      <c r="BL566" s="231"/>
      <c r="BM566" s="231"/>
      <c r="BN566" s="231"/>
      <c r="BO566" s="231"/>
      <c r="BP566" s="231"/>
      <c r="BQ566" s="231"/>
      <c r="BR566" s="231"/>
      <c r="BS566" s="231"/>
      <c r="BT566" s="231"/>
      <c r="BU566" s="231"/>
      <c r="BV566" s="231"/>
      <c r="BW566" s="231"/>
      <c r="BX566" s="231"/>
      <c r="BY566" s="231"/>
      <c r="BZ566" s="231"/>
      <c r="CA566" s="231"/>
    </row>
    <row r="567" spans="1:79" s="320" customFormat="1" ht="42">
      <c r="A567" s="267"/>
      <c r="B567" s="310" t="s">
        <v>258</v>
      </c>
      <c r="C567" s="265" t="s">
        <v>440</v>
      </c>
      <c r="D567" s="268">
        <v>38.353499999999997</v>
      </c>
      <c r="E567" s="309" t="s">
        <v>47</v>
      </c>
      <c r="F567" s="268">
        <v>58</v>
      </c>
      <c r="G567" s="529">
        <f t="shared" si="129"/>
        <v>58.729930000000003</v>
      </c>
      <c r="H567" s="268">
        <f t="shared" si="130"/>
        <v>2252.4983702549998</v>
      </c>
      <c r="I567" s="268">
        <v>31</v>
      </c>
      <c r="J567" s="268">
        <f t="shared" si="131"/>
        <v>31.390135000000001</v>
      </c>
      <c r="K567" s="268">
        <f t="shared" si="132"/>
        <v>1203.9215427224999</v>
      </c>
      <c r="L567" s="268">
        <f>K567+H567</f>
        <v>3456.4199129774997</v>
      </c>
      <c r="M567" s="391"/>
      <c r="N567" s="242"/>
      <c r="O567" s="525">
        <v>1.2585000000000001E-2</v>
      </c>
      <c r="P567" s="489">
        <f t="shared" si="133"/>
        <v>58</v>
      </c>
      <c r="Q567" s="489">
        <f t="shared" si="134"/>
        <v>58.729930000000003</v>
      </c>
      <c r="R567" s="489">
        <f t="shared" si="135"/>
        <v>31</v>
      </c>
      <c r="S567" s="489">
        <f t="shared" si="136"/>
        <v>31.390135000000001</v>
      </c>
      <c r="T567" s="231"/>
      <c r="U567" s="231"/>
      <c r="V567" s="231"/>
      <c r="W567" s="231"/>
      <c r="X567" s="231"/>
      <c r="Y567" s="231"/>
      <c r="Z567" s="231"/>
      <c r="AA567" s="231"/>
      <c r="AB567" s="231"/>
      <c r="AC567" s="231"/>
      <c r="AD567" s="231"/>
      <c r="AE567" s="231"/>
      <c r="AF567" s="231"/>
      <c r="AG567" s="231"/>
      <c r="AH567" s="231"/>
      <c r="AI567" s="231"/>
      <c r="AJ567" s="231"/>
      <c r="AK567" s="231"/>
      <c r="AL567" s="231"/>
      <c r="AM567" s="231"/>
      <c r="AN567" s="231"/>
      <c r="AO567" s="231"/>
      <c r="AP567" s="231"/>
      <c r="AQ567" s="231"/>
      <c r="AR567" s="231"/>
      <c r="AS567" s="231"/>
      <c r="AT567" s="231"/>
      <c r="AU567" s="231"/>
      <c r="AV567" s="231"/>
      <c r="AW567" s="231"/>
      <c r="AX567" s="231"/>
      <c r="AY567" s="231"/>
      <c r="AZ567" s="231"/>
      <c r="BA567" s="231"/>
      <c r="BB567" s="231"/>
      <c r="BC567" s="231"/>
      <c r="BD567" s="231"/>
      <c r="BE567" s="231"/>
      <c r="BF567" s="231"/>
      <c r="BG567" s="231"/>
      <c r="BH567" s="231"/>
      <c r="BI567" s="231"/>
      <c r="BJ567" s="231"/>
      <c r="BK567" s="231"/>
      <c r="BL567" s="231"/>
      <c r="BM567" s="231"/>
      <c r="BN567" s="231"/>
      <c r="BO567" s="231"/>
      <c r="BP567" s="231"/>
      <c r="BQ567" s="231"/>
      <c r="BR567" s="231"/>
      <c r="BS567" s="231"/>
      <c r="BT567" s="231"/>
      <c r="BU567" s="231"/>
      <c r="BV567" s="231"/>
      <c r="BW567" s="231"/>
      <c r="BX567" s="231"/>
      <c r="BY567" s="231"/>
      <c r="BZ567" s="231"/>
      <c r="CA567" s="231"/>
    </row>
    <row r="568" spans="1:79" s="320" customFormat="1">
      <c r="A568" s="267"/>
      <c r="B568" s="308" t="s">
        <v>56</v>
      </c>
      <c r="C568" s="259"/>
      <c r="D568" s="268"/>
      <c r="E568" s="319"/>
      <c r="F568" s="268"/>
      <c r="G568" s="529">
        <f t="shared" si="129"/>
        <v>0</v>
      </c>
      <c r="H568" s="268">
        <f t="shared" si="130"/>
        <v>0</v>
      </c>
      <c r="I568" s="268"/>
      <c r="J568" s="268">
        <f t="shared" si="131"/>
        <v>0</v>
      </c>
      <c r="K568" s="268">
        <f t="shared" si="132"/>
        <v>0</v>
      </c>
      <c r="L568" s="268"/>
      <c r="M568" s="257"/>
      <c r="N568" s="242"/>
      <c r="O568" s="525">
        <v>1.2585000000000001E-2</v>
      </c>
      <c r="P568" s="489">
        <f t="shared" si="133"/>
        <v>0</v>
      </c>
      <c r="Q568" s="489">
        <f t="shared" si="134"/>
        <v>0</v>
      </c>
      <c r="R568" s="489">
        <f t="shared" si="135"/>
        <v>0</v>
      </c>
      <c r="S568" s="489">
        <f t="shared" si="136"/>
        <v>0</v>
      </c>
      <c r="T568" s="231"/>
      <c r="U568" s="231"/>
      <c r="V568" s="231"/>
      <c r="W568" s="231"/>
      <c r="X568" s="231"/>
      <c r="Y568" s="231"/>
      <c r="Z568" s="231"/>
      <c r="AA568" s="231"/>
      <c r="AB568" s="231"/>
      <c r="AC568" s="231"/>
      <c r="AD568" s="231"/>
      <c r="AE568" s="231"/>
      <c r="AF568" s="231"/>
      <c r="AG568" s="231"/>
      <c r="AH568" s="231"/>
      <c r="AI568" s="231"/>
      <c r="AJ568" s="231"/>
      <c r="AK568" s="231"/>
      <c r="AL568" s="231"/>
      <c r="AM568" s="231"/>
      <c r="AN568" s="231"/>
      <c r="AO568" s="231"/>
      <c r="AP568" s="231"/>
      <c r="AQ568" s="231"/>
      <c r="AR568" s="231"/>
      <c r="AS568" s="231"/>
      <c r="AT568" s="231"/>
      <c r="AU568" s="231"/>
      <c r="AV568" s="231"/>
      <c r="AW568" s="231"/>
      <c r="AX568" s="231"/>
      <c r="AY568" s="231"/>
      <c r="AZ568" s="231"/>
      <c r="BA568" s="231"/>
      <c r="BB568" s="231"/>
      <c r="BC568" s="231"/>
      <c r="BD568" s="231"/>
      <c r="BE568" s="231"/>
      <c r="BF568" s="231"/>
      <c r="BG568" s="231"/>
      <c r="BH568" s="231"/>
      <c r="BI568" s="231"/>
      <c r="BJ568" s="231"/>
      <c r="BK568" s="231"/>
      <c r="BL568" s="231"/>
      <c r="BM568" s="231"/>
      <c r="BN568" s="231"/>
      <c r="BO568" s="231"/>
      <c r="BP568" s="231"/>
      <c r="BQ568" s="231"/>
      <c r="BR568" s="231"/>
      <c r="BS568" s="231"/>
      <c r="BT568" s="231"/>
      <c r="BU568" s="231"/>
      <c r="BV568" s="231"/>
      <c r="BW568" s="231"/>
      <c r="BX568" s="231"/>
      <c r="BY568" s="231"/>
      <c r="BZ568" s="231"/>
      <c r="CA568" s="231"/>
    </row>
    <row r="569" spans="1:79" s="320" customFormat="1">
      <c r="A569" s="267"/>
      <c r="B569" s="310" t="s">
        <v>79</v>
      </c>
      <c r="C569" s="290" t="s">
        <v>128</v>
      </c>
      <c r="D569" s="268">
        <v>331.5</v>
      </c>
      <c r="E569" s="309" t="s">
        <v>47</v>
      </c>
      <c r="F569" s="268">
        <v>58</v>
      </c>
      <c r="G569" s="529">
        <f t="shared" si="129"/>
        <v>58.729930000000003</v>
      </c>
      <c r="H569" s="268">
        <f t="shared" si="130"/>
        <v>19468.971795000001</v>
      </c>
      <c r="I569" s="268">
        <v>31</v>
      </c>
      <c r="J569" s="268">
        <f t="shared" si="131"/>
        <v>31.390135000000001</v>
      </c>
      <c r="K569" s="268">
        <f t="shared" si="132"/>
        <v>10405.8297525</v>
      </c>
      <c r="L569" s="268">
        <f>K569+H569</f>
        <v>29874.801547499999</v>
      </c>
      <c r="M569" s="257"/>
      <c r="N569" s="242"/>
      <c r="O569" s="525">
        <v>1.2585000000000001E-2</v>
      </c>
      <c r="P569" s="489">
        <f t="shared" si="133"/>
        <v>58</v>
      </c>
      <c r="Q569" s="489">
        <f t="shared" si="134"/>
        <v>58.729930000000003</v>
      </c>
      <c r="R569" s="489">
        <f t="shared" si="135"/>
        <v>31</v>
      </c>
      <c r="S569" s="489">
        <f t="shared" si="136"/>
        <v>31.390135000000001</v>
      </c>
      <c r="T569" s="231"/>
      <c r="U569" s="231"/>
      <c r="V569" s="231"/>
      <c r="W569" s="231"/>
      <c r="X569" s="231"/>
      <c r="Y569" s="231"/>
      <c r="Z569" s="231"/>
      <c r="AA569" s="231"/>
      <c r="AB569" s="231"/>
      <c r="AC569" s="231"/>
      <c r="AD569" s="231"/>
      <c r="AE569" s="231"/>
      <c r="AF569" s="231"/>
      <c r="AG569" s="231"/>
      <c r="AH569" s="231"/>
      <c r="AI569" s="231"/>
      <c r="AJ569" s="231"/>
      <c r="AK569" s="231"/>
      <c r="AL569" s="231"/>
      <c r="AM569" s="231"/>
      <c r="AN569" s="231"/>
      <c r="AO569" s="231"/>
      <c r="AP569" s="231"/>
      <c r="AQ569" s="231"/>
      <c r="AR569" s="231"/>
      <c r="AS569" s="231"/>
      <c r="AT569" s="231"/>
      <c r="AU569" s="231"/>
      <c r="AV569" s="231"/>
      <c r="AW569" s="231"/>
      <c r="AX569" s="231"/>
      <c r="AY569" s="231"/>
      <c r="AZ569" s="231"/>
      <c r="BA569" s="231"/>
      <c r="BB569" s="231"/>
      <c r="BC569" s="231"/>
      <c r="BD569" s="231"/>
      <c r="BE569" s="231"/>
      <c r="BF569" s="231"/>
      <c r="BG569" s="231"/>
      <c r="BH569" s="231"/>
      <c r="BI569" s="231"/>
      <c r="BJ569" s="231"/>
      <c r="BK569" s="231"/>
      <c r="BL569" s="231"/>
      <c r="BM569" s="231"/>
      <c r="BN569" s="231"/>
      <c r="BO569" s="231"/>
      <c r="BP569" s="231"/>
      <c r="BQ569" s="231"/>
      <c r="BR569" s="231"/>
      <c r="BS569" s="231"/>
      <c r="BT569" s="231"/>
      <c r="BU569" s="231"/>
      <c r="BV569" s="231"/>
      <c r="BW569" s="231"/>
      <c r="BX569" s="231"/>
      <c r="BY569" s="231"/>
      <c r="BZ569" s="231"/>
      <c r="CA569" s="231"/>
    </row>
    <row r="570" spans="1:79" s="320" customFormat="1">
      <c r="A570" s="267"/>
      <c r="B570" s="310" t="s">
        <v>80</v>
      </c>
      <c r="C570" s="290" t="s">
        <v>129</v>
      </c>
      <c r="D570" s="268">
        <v>1583.29</v>
      </c>
      <c r="E570" s="309" t="s">
        <v>47</v>
      </c>
      <c r="F570" s="268">
        <v>51</v>
      </c>
      <c r="G570" s="529">
        <f t="shared" si="129"/>
        <v>51.641835</v>
      </c>
      <c r="H570" s="268">
        <f t="shared" si="130"/>
        <v>81764.000937150005</v>
      </c>
      <c r="I570" s="268">
        <v>28</v>
      </c>
      <c r="J570" s="268">
        <f t="shared" si="131"/>
        <v>28.35238</v>
      </c>
      <c r="K570" s="268">
        <f t="shared" si="132"/>
        <v>44890.039730199998</v>
      </c>
      <c r="L570" s="268">
        <f>K570+H570</f>
        <v>126654.04066735</v>
      </c>
      <c r="M570" s="257"/>
      <c r="N570" s="242"/>
      <c r="O570" s="525">
        <v>1.2585000000000001E-2</v>
      </c>
      <c r="P570" s="489">
        <f t="shared" si="133"/>
        <v>51</v>
      </c>
      <c r="Q570" s="489">
        <f t="shared" si="134"/>
        <v>51.641835</v>
      </c>
      <c r="R570" s="489">
        <f t="shared" si="135"/>
        <v>28</v>
      </c>
      <c r="S570" s="489">
        <f t="shared" si="136"/>
        <v>28.35238</v>
      </c>
      <c r="T570" s="231"/>
      <c r="U570" s="231"/>
      <c r="V570" s="231"/>
      <c r="W570" s="231"/>
      <c r="X570" s="231"/>
      <c r="Y570" s="231"/>
      <c r="Z570" s="231"/>
      <c r="AA570" s="231"/>
      <c r="AB570" s="231"/>
      <c r="AC570" s="231"/>
      <c r="AD570" s="231"/>
      <c r="AE570" s="231"/>
      <c r="AF570" s="231"/>
      <c r="AG570" s="231"/>
      <c r="AH570" s="231"/>
      <c r="AI570" s="231"/>
      <c r="AJ570" s="231"/>
      <c r="AK570" s="231"/>
      <c r="AL570" s="231"/>
      <c r="AM570" s="231"/>
      <c r="AN570" s="231"/>
      <c r="AO570" s="231"/>
      <c r="AP570" s="231"/>
      <c r="AQ570" s="231"/>
      <c r="AR570" s="231"/>
      <c r="AS570" s="231"/>
      <c r="AT570" s="231"/>
      <c r="AU570" s="231"/>
      <c r="AV570" s="231"/>
      <c r="AW570" s="231"/>
      <c r="AX570" s="231"/>
      <c r="AY570" s="231"/>
      <c r="AZ570" s="231"/>
      <c r="BA570" s="231"/>
      <c r="BB570" s="231"/>
      <c r="BC570" s="231"/>
      <c r="BD570" s="231"/>
      <c r="BE570" s="231"/>
      <c r="BF570" s="231"/>
      <c r="BG570" s="231"/>
      <c r="BH570" s="231"/>
      <c r="BI570" s="231"/>
      <c r="BJ570" s="231"/>
      <c r="BK570" s="231"/>
      <c r="BL570" s="231"/>
      <c r="BM570" s="231"/>
      <c r="BN570" s="231"/>
      <c r="BO570" s="231"/>
      <c r="BP570" s="231"/>
      <c r="BQ570" s="231"/>
      <c r="BR570" s="231"/>
      <c r="BS570" s="231"/>
      <c r="BT570" s="231"/>
      <c r="BU570" s="231"/>
      <c r="BV570" s="231"/>
      <c r="BW570" s="231"/>
      <c r="BX570" s="231"/>
      <c r="BY570" s="231"/>
      <c r="BZ570" s="231"/>
      <c r="CA570" s="231"/>
    </row>
    <row r="571" spans="1:79" s="320" customFormat="1" ht="42">
      <c r="A571" s="267"/>
      <c r="B571" s="310" t="s">
        <v>81</v>
      </c>
      <c r="C571" s="265" t="s">
        <v>439</v>
      </c>
      <c r="D571" s="268">
        <v>10</v>
      </c>
      <c r="E571" s="309" t="s">
        <v>47</v>
      </c>
      <c r="F571" s="268">
        <v>51</v>
      </c>
      <c r="G571" s="529">
        <f t="shared" si="129"/>
        <v>51.641835</v>
      </c>
      <c r="H571" s="268">
        <f t="shared" si="130"/>
        <v>516.41835000000003</v>
      </c>
      <c r="I571" s="268">
        <v>28</v>
      </c>
      <c r="J571" s="268">
        <f t="shared" si="131"/>
        <v>28.35238</v>
      </c>
      <c r="K571" s="268">
        <f t="shared" si="132"/>
        <v>283.52379999999999</v>
      </c>
      <c r="L571" s="268">
        <f>K571+H571</f>
        <v>799.94215000000008</v>
      </c>
      <c r="M571" s="257"/>
      <c r="N571" s="242"/>
      <c r="O571" s="525">
        <v>1.2585000000000001E-2</v>
      </c>
      <c r="P571" s="489">
        <f t="shared" si="133"/>
        <v>51</v>
      </c>
      <c r="Q571" s="489">
        <f t="shared" si="134"/>
        <v>51.641835</v>
      </c>
      <c r="R571" s="489">
        <f t="shared" si="135"/>
        <v>28</v>
      </c>
      <c r="S571" s="489">
        <f t="shared" si="136"/>
        <v>28.35238</v>
      </c>
      <c r="T571" s="231"/>
      <c r="U571" s="231"/>
      <c r="V571" s="231"/>
      <c r="W571" s="231"/>
      <c r="X571" s="231"/>
      <c r="Y571" s="231"/>
      <c r="Z571" s="231"/>
      <c r="AA571" s="231"/>
      <c r="AB571" s="231"/>
      <c r="AC571" s="231"/>
      <c r="AD571" s="231"/>
      <c r="AE571" s="231"/>
      <c r="AF571" s="231"/>
      <c r="AG571" s="231"/>
      <c r="AH571" s="231"/>
      <c r="AI571" s="231"/>
      <c r="AJ571" s="231"/>
      <c r="AK571" s="231"/>
      <c r="AL571" s="231"/>
      <c r="AM571" s="231"/>
      <c r="AN571" s="231"/>
      <c r="AO571" s="231"/>
      <c r="AP571" s="231"/>
      <c r="AQ571" s="231"/>
      <c r="AR571" s="231"/>
      <c r="AS571" s="231"/>
      <c r="AT571" s="231"/>
      <c r="AU571" s="231"/>
      <c r="AV571" s="231"/>
      <c r="AW571" s="231"/>
      <c r="AX571" s="231"/>
      <c r="AY571" s="231"/>
      <c r="AZ571" s="231"/>
      <c r="BA571" s="231"/>
      <c r="BB571" s="231"/>
      <c r="BC571" s="231"/>
      <c r="BD571" s="231"/>
      <c r="BE571" s="231"/>
      <c r="BF571" s="231"/>
      <c r="BG571" s="231"/>
      <c r="BH571" s="231"/>
      <c r="BI571" s="231"/>
      <c r="BJ571" s="231"/>
      <c r="BK571" s="231"/>
      <c r="BL571" s="231"/>
      <c r="BM571" s="231"/>
      <c r="BN571" s="231"/>
      <c r="BO571" s="231"/>
      <c r="BP571" s="231"/>
      <c r="BQ571" s="231"/>
      <c r="BR571" s="231"/>
      <c r="BS571" s="231"/>
      <c r="BT571" s="231"/>
      <c r="BU571" s="231"/>
      <c r="BV571" s="231"/>
      <c r="BW571" s="231"/>
      <c r="BX571" s="231"/>
      <c r="BY571" s="231"/>
      <c r="BZ571" s="231"/>
      <c r="CA571" s="231"/>
    </row>
    <row r="572" spans="1:79" s="320" customFormat="1" ht="42">
      <c r="A572" s="267"/>
      <c r="B572" s="310" t="s">
        <v>258</v>
      </c>
      <c r="C572" s="265" t="s">
        <v>440</v>
      </c>
      <c r="D572" s="268">
        <v>101.628</v>
      </c>
      <c r="E572" s="309" t="s">
        <v>47</v>
      </c>
      <c r="F572" s="268">
        <v>58</v>
      </c>
      <c r="G572" s="529">
        <f t="shared" si="129"/>
        <v>58.729930000000003</v>
      </c>
      <c r="H572" s="268">
        <f t="shared" si="130"/>
        <v>5968.6053260400004</v>
      </c>
      <c r="I572" s="268">
        <v>31</v>
      </c>
      <c r="J572" s="268">
        <f t="shared" si="131"/>
        <v>31.390135000000001</v>
      </c>
      <c r="K572" s="268">
        <f t="shared" si="132"/>
        <v>3190.1166397800002</v>
      </c>
      <c r="L572" s="268">
        <f>K572+H572</f>
        <v>9158.7219658200011</v>
      </c>
      <c r="M572" s="391"/>
      <c r="N572" s="242"/>
      <c r="O572" s="525">
        <v>1.2585000000000001E-2</v>
      </c>
      <c r="P572" s="489">
        <f t="shared" si="133"/>
        <v>58</v>
      </c>
      <c r="Q572" s="489">
        <f t="shared" si="134"/>
        <v>58.729930000000003</v>
      </c>
      <c r="R572" s="489">
        <f t="shared" si="135"/>
        <v>31</v>
      </c>
      <c r="S572" s="489">
        <f t="shared" si="136"/>
        <v>31.390135000000001</v>
      </c>
      <c r="T572" s="231"/>
      <c r="U572" s="231"/>
      <c r="V572" s="231"/>
      <c r="W572" s="231"/>
      <c r="X572" s="231"/>
      <c r="Y572" s="231"/>
      <c r="Z572" s="231"/>
      <c r="AA572" s="231"/>
      <c r="AB572" s="231"/>
      <c r="AC572" s="231"/>
      <c r="AD572" s="231"/>
      <c r="AE572" s="231"/>
      <c r="AF572" s="231"/>
      <c r="AG572" s="231"/>
      <c r="AH572" s="231"/>
      <c r="AI572" s="231"/>
      <c r="AJ572" s="231"/>
      <c r="AK572" s="231"/>
      <c r="AL572" s="231"/>
      <c r="AM572" s="231"/>
      <c r="AN572" s="231"/>
      <c r="AO572" s="231"/>
      <c r="AP572" s="231"/>
      <c r="AQ572" s="231"/>
      <c r="AR572" s="231"/>
      <c r="AS572" s="231"/>
      <c r="AT572" s="231"/>
      <c r="AU572" s="231"/>
      <c r="AV572" s="231"/>
      <c r="AW572" s="231"/>
      <c r="AX572" s="231"/>
      <c r="AY572" s="231"/>
      <c r="AZ572" s="231"/>
      <c r="BA572" s="231"/>
      <c r="BB572" s="231"/>
      <c r="BC572" s="231"/>
      <c r="BD572" s="231"/>
      <c r="BE572" s="231"/>
      <c r="BF572" s="231"/>
      <c r="BG572" s="231"/>
      <c r="BH572" s="231"/>
      <c r="BI572" s="231"/>
      <c r="BJ572" s="231"/>
      <c r="BK572" s="231"/>
      <c r="BL572" s="231"/>
      <c r="BM572" s="231"/>
      <c r="BN572" s="231"/>
      <c r="BO572" s="231"/>
      <c r="BP572" s="231"/>
      <c r="BQ572" s="231"/>
      <c r="BR572" s="231"/>
      <c r="BS572" s="231"/>
      <c r="BT572" s="231"/>
      <c r="BU572" s="231"/>
      <c r="BV572" s="231"/>
      <c r="BW572" s="231"/>
      <c r="BX572" s="231"/>
      <c r="BY572" s="231"/>
      <c r="BZ572" s="231"/>
      <c r="CA572" s="231"/>
    </row>
    <row r="573" spans="1:79" s="320" customFormat="1">
      <c r="A573" s="267"/>
      <c r="B573" s="308" t="s">
        <v>57</v>
      </c>
      <c r="C573" s="259"/>
      <c r="D573" s="268"/>
      <c r="E573" s="319"/>
      <c r="F573" s="268"/>
      <c r="G573" s="529">
        <f t="shared" si="129"/>
        <v>0</v>
      </c>
      <c r="H573" s="268">
        <f t="shared" si="130"/>
        <v>0</v>
      </c>
      <c r="I573" s="268"/>
      <c r="J573" s="268">
        <f t="shared" si="131"/>
        <v>0</v>
      </c>
      <c r="K573" s="268">
        <f t="shared" si="132"/>
        <v>0</v>
      </c>
      <c r="L573" s="268"/>
      <c r="M573" s="257"/>
      <c r="N573" s="242"/>
      <c r="O573" s="525">
        <v>1.2585000000000001E-2</v>
      </c>
      <c r="P573" s="489">
        <f t="shared" si="133"/>
        <v>0</v>
      </c>
      <c r="Q573" s="489">
        <f t="shared" si="134"/>
        <v>0</v>
      </c>
      <c r="R573" s="489">
        <f t="shared" si="135"/>
        <v>0</v>
      </c>
      <c r="S573" s="489">
        <f t="shared" si="136"/>
        <v>0</v>
      </c>
      <c r="T573" s="231"/>
      <c r="U573" s="231"/>
      <c r="V573" s="231"/>
      <c r="W573" s="231"/>
      <c r="X573" s="231"/>
      <c r="Y573" s="231"/>
      <c r="Z573" s="231"/>
      <c r="AA573" s="231"/>
      <c r="AB573" s="231"/>
      <c r="AC573" s="231"/>
      <c r="AD573" s="231"/>
      <c r="AE573" s="231"/>
      <c r="AF573" s="231"/>
      <c r="AG573" s="231"/>
      <c r="AH573" s="231"/>
      <c r="AI573" s="231"/>
      <c r="AJ573" s="231"/>
      <c r="AK573" s="231"/>
      <c r="AL573" s="231"/>
      <c r="AM573" s="231"/>
      <c r="AN573" s="231"/>
      <c r="AO573" s="231"/>
      <c r="AP573" s="231"/>
      <c r="AQ573" s="231"/>
      <c r="AR573" s="231"/>
      <c r="AS573" s="231"/>
      <c r="AT573" s="231"/>
      <c r="AU573" s="231"/>
      <c r="AV573" s="231"/>
      <c r="AW573" s="231"/>
      <c r="AX573" s="231"/>
      <c r="AY573" s="231"/>
      <c r="AZ573" s="231"/>
      <c r="BA573" s="231"/>
      <c r="BB573" s="231"/>
      <c r="BC573" s="231"/>
      <c r="BD573" s="231"/>
      <c r="BE573" s="231"/>
      <c r="BF573" s="231"/>
      <c r="BG573" s="231"/>
      <c r="BH573" s="231"/>
      <c r="BI573" s="231"/>
      <c r="BJ573" s="231"/>
      <c r="BK573" s="231"/>
      <c r="BL573" s="231"/>
      <c r="BM573" s="231"/>
      <c r="BN573" s="231"/>
      <c r="BO573" s="231"/>
      <c r="BP573" s="231"/>
      <c r="BQ573" s="231"/>
      <c r="BR573" s="231"/>
      <c r="BS573" s="231"/>
      <c r="BT573" s="231"/>
      <c r="BU573" s="231"/>
      <c r="BV573" s="231"/>
      <c r="BW573" s="231"/>
      <c r="BX573" s="231"/>
      <c r="BY573" s="231"/>
      <c r="BZ573" s="231"/>
      <c r="CA573" s="231"/>
    </row>
    <row r="574" spans="1:79" s="320" customFormat="1">
      <c r="A574" s="267"/>
      <c r="B574" s="310" t="s">
        <v>79</v>
      </c>
      <c r="C574" s="290" t="s">
        <v>128</v>
      </c>
      <c r="D574" s="268">
        <v>331.5</v>
      </c>
      <c r="E574" s="309" t="s">
        <v>47</v>
      </c>
      <c r="F574" s="268">
        <v>58</v>
      </c>
      <c r="G574" s="529">
        <f t="shared" si="129"/>
        <v>58.729930000000003</v>
      </c>
      <c r="H574" s="268">
        <f t="shared" si="130"/>
        <v>19468.971795000001</v>
      </c>
      <c r="I574" s="268">
        <v>31</v>
      </c>
      <c r="J574" s="268">
        <f t="shared" si="131"/>
        <v>31.390135000000001</v>
      </c>
      <c r="K574" s="268">
        <f t="shared" si="132"/>
        <v>10405.8297525</v>
      </c>
      <c r="L574" s="268">
        <f>K574+H574</f>
        <v>29874.801547499999</v>
      </c>
      <c r="M574" s="257"/>
      <c r="N574" s="242"/>
      <c r="O574" s="525">
        <v>1.2585000000000001E-2</v>
      </c>
      <c r="P574" s="489">
        <f t="shared" si="133"/>
        <v>58</v>
      </c>
      <c r="Q574" s="489">
        <f t="shared" si="134"/>
        <v>58.729930000000003</v>
      </c>
      <c r="R574" s="489">
        <f t="shared" si="135"/>
        <v>31</v>
      </c>
      <c r="S574" s="489">
        <f t="shared" si="136"/>
        <v>31.390135000000001</v>
      </c>
      <c r="T574" s="231"/>
      <c r="U574" s="231"/>
      <c r="V574" s="231"/>
      <c r="W574" s="231"/>
      <c r="X574" s="231"/>
      <c r="Y574" s="231"/>
      <c r="Z574" s="231"/>
      <c r="AA574" s="231"/>
      <c r="AB574" s="231"/>
      <c r="AC574" s="231"/>
      <c r="AD574" s="231"/>
      <c r="AE574" s="231"/>
      <c r="AF574" s="231"/>
      <c r="AG574" s="231"/>
      <c r="AH574" s="231"/>
      <c r="AI574" s="231"/>
      <c r="AJ574" s="231"/>
      <c r="AK574" s="231"/>
      <c r="AL574" s="231"/>
      <c r="AM574" s="231"/>
      <c r="AN574" s="231"/>
      <c r="AO574" s="231"/>
      <c r="AP574" s="231"/>
      <c r="AQ574" s="231"/>
      <c r="AR574" s="231"/>
      <c r="AS574" s="231"/>
      <c r="AT574" s="231"/>
      <c r="AU574" s="231"/>
      <c r="AV574" s="231"/>
      <c r="AW574" s="231"/>
      <c r="AX574" s="231"/>
      <c r="AY574" s="231"/>
      <c r="AZ574" s="231"/>
      <c r="BA574" s="231"/>
      <c r="BB574" s="231"/>
      <c r="BC574" s="231"/>
      <c r="BD574" s="231"/>
      <c r="BE574" s="231"/>
      <c r="BF574" s="231"/>
      <c r="BG574" s="231"/>
      <c r="BH574" s="231"/>
      <c r="BI574" s="231"/>
      <c r="BJ574" s="231"/>
      <c r="BK574" s="231"/>
      <c r="BL574" s="231"/>
      <c r="BM574" s="231"/>
      <c r="BN574" s="231"/>
      <c r="BO574" s="231"/>
      <c r="BP574" s="231"/>
      <c r="BQ574" s="231"/>
      <c r="BR574" s="231"/>
      <c r="BS574" s="231"/>
      <c r="BT574" s="231"/>
      <c r="BU574" s="231"/>
      <c r="BV574" s="231"/>
      <c r="BW574" s="231"/>
      <c r="BX574" s="231"/>
      <c r="BY574" s="231"/>
      <c r="BZ574" s="231"/>
      <c r="CA574" s="231"/>
    </row>
    <row r="575" spans="1:79" s="320" customFormat="1">
      <c r="A575" s="267"/>
      <c r="B575" s="310" t="s">
        <v>80</v>
      </c>
      <c r="C575" s="290" t="s">
        <v>129</v>
      </c>
      <c r="D575" s="268">
        <v>1583.29</v>
      </c>
      <c r="E575" s="309" t="s">
        <v>47</v>
      </c>
      <c r="F575" s="268">
        <v>51</v>
      </c>
      <c r="G575" s="529">
        <f t="shared" si="129"/>
        <v>51.641835</v>
      </c>
      <c r="H575" s="268">
        <f t="shared" si="130"/>
        <v>81764.000937150005</v>
      </c>
      <c r="I575" s="268">
        <v>28</v>
      </c>
      <c r="J575" s="268">
        <f t="shared" si="131"/>
        <v>28.35238</v>
      </c>
      <c r="K575" s="268">
        <f t="shared" si="132"/>
        <v>44890.039730199998</v>
      </c>
      <c r="L575" s="268">
        <f>K575+H575</f>
        <v>126654.04066735</v>
      </c>
      <c r="M575" s="257"/>
      <c r="N575" s="242"/>
      <c r="O575" s="525">
        <v>1.2585000000000001E-2</v>
      </c>
      <c r="P575" s="489">
        <f t="shared" si="133"/>
        <v>51</v>
      </c>
      <c r="Q575" s="489">
        <f t="shared" si="134"/>
        <v>51.641835</v>
      </c>
      <c r="R575" s="489">
        <f t="shared" si="135"/>
        <v>28</v>
      </c>
      <c r="S575" s="489">
        <f t="shared" si="136"/>
        <v>28.35238</v>
      </c>
      <c r="T575" s="231"/>
      <c r="U575" s="231"/>
      <c r="V575" s="231"/>
      <c r="W575" s="231"/>
      <c r="X575" s="231"/>
      <c r="Y575" s="231"/>
      <c r="Z575" s="231"/>
      <c r="AA575" s="231"/>
      <c r="AB575" s="231"/>
      <c r="AC575" s="231"/>
      <c r="AD575" s="231"/>
      <c r="AE575" s="231"/>
      <c r="AF575" s="231"/>
      <c r="AG575" s="231"/>
      <c r="AH575" s="231"/>
      <c r="AI575" s="231"/>
      <c r="AJ575" s="231"/>
      <c r="AK575" s="231"/>
      <c r="AL575" s="231"/>
      <c r="AM575" s="231"/>
      <c r="AN575" s="231"/>
      <c r="AO575" s="231"/>
      <c r="AP575" s="231"/>
      <c r="AQ575" s="231"/>
      <c r="AR575" s="231"/>
      <c r="AS575" s="231"/>
      <c r="AT575" s="231"/>
      <c r="AU575" s="231"/>
      <c r="AV575" s="231"/>
      <c r="AW575" s="231"/>
      <c r="AX575" s="231"/>
      <c r="AY575" s="231"/>
      <c r="AZ575" s="231"/>
      <c r="BA575" s="231"/>
      <c r="BB575" s="231"/>
      <c r="BC575" s="231"/>
      <c r="BD575" s="231"/>
      <c r="BE575" s="231"/>
      <c r="BF575" s="231"/>
      <c r="BG575" s="231"/>
      <c r="BH575" s="231"/>
      <c r="BI575" s="231"/>
      <c r="BJ575" s="231"/>
      <c r="BK575" s="231"/>
      <c r="BL575" s="231"/>
      <c r="BM575" s="231"/>
      <c r="BN575" s="231"/>
      <c r="BO575" s="231"/>
      <c r="BP575" s="231"/>
      <c r="BQ575" s="231"/>
      <c r="BR575" s="231"/>
      <c r="BS575" s="231"/>
      <c r="BT575" s="231"/>
      <c r="BU575" s="231"/>
      <c r="BV575" s="231"/>
      <c r="BW575" s="231"/>
      <c r="BX575" s="231"/>
      <c r="BY575" s="231"/>
      <c r="BZ575" s="231"/>
      <c r="CA575" s="231"/>
    </row>
    <row r="576" spans="1:79" s="320" customFormat="1" ht="42">
      <c r="A576" s="267"/>
      <c r="B576" s="310" t="s">
        <v>81</v>
      </c>
      <c r="C576" s="265" t="s">
        <v>439</v>
      </c>
      <c r="D576" s="268">
        <v>10</v>
      </c>
      <c r="E576" s="309" t="s">
        <v>47</v>
      </c>
      <c r="F576" s="268">
        <v>51</v>
      </c>
      <c r="G576" s="529">
        <f t="shared" si="129"/>
        <v>51.641835</v>
      </c>
      <c r="H576" s="268">
        <f t="shared" si="130"/>
        <v>516.41835000000003</v>
      </c>
      <c r="I576" s="268">
        <v>28</v>
      </c>
      <c r="J576" s="268">
        <f t="shared" si="131"/>
        <v>28.35238</v>
      </c>
      <c r="K576" s="268">
        <f t="shared" si="132"/>
        <v>283.52379999999999</v>
      </c>
      <c r="L576" s="268">
        <f>K576+H576</f>
        <v>799.94215000000008</v>
      </c>
      <c r="M576" s="257"/>
      <c r="N576" s="242"/>
      <c r="O576" s="525">
        <v>1.2585000000000001E-2</v>
      </c>
      <c r="P576" s="489">
        <f t="shared" si="133"/>
        <v>51</v>
      </c>
      <c r="Q576" s="489">
        <f t="shared" si="134"/>
        <v>51.641835</v>
      </c>
      <c r="R576" s="489">
        <f t="shared" si="135"/>
        <v>28</v>
      </c>
      <c r="S576" s="489">
        <f t="shared" si="136"/>
        <v>28.35238</v>
      </c>
      <c r="T576" s="231"/>
      <c r="U576" s="231"/>
      <c r="V576" s="231"/>
      <c r="W576" s="231"/>
      <c r="X576" s="231"/>
      <c r="Y576" s="231"/>
      <c r="Z576" s="231"/>
      <c r="AA576" s="231"/>
      <c r="AB576" s="231"/>
      <c r="AC576" s="231"/>
      <c r="AD576" s="231"/>
      <c r="AE576" s="231"/>
      <c r="AF576" s="231"/>
      <c r="AG576" s="231"/>
      <c r="AH576" s="231"/>
      <c r="AI576" s="231"/>
      <c r="AJ576" s="231"/>
      <c r="AK576" s="231"/>
      <c r="AL576" s="231"/>
      <c r="AM576" s="231"/>
      <c r="AN576" s="231"/>
      <c r="AO576" s="231"/>
      <c r="AP576" s="231"/>
      <c r="AQ576" s="231"/>
      <c r="AR576" s="231"/>
      <c r="AS576" s="231"/>
      <c r="AT576" s="231"/>
      <c r="AU576" s="231"/>
      <c r="AV576" s="231"/>
      <c r="AW576" s="231"/>
      <c r="AX576" s="231"/>
      <c r="AY576" s="231"/>
      <c r="AZ576" s="231"/>
      <c r="BA576" s="231"/>
      <c r="BB576" s="231"/>
      <c r="BC576" s="231"/>
      <c r="BD576" s="231"/>
      <c r="BE576" s="231"/>
      <c r="BF576" s="231"/>
      <c r="BG576" s="231"/>
      <c r="BH576" s="231"/>
      <c r="BI576" s="231"/>
      <c r="BJ576" s="231"/>
      <c r="BK576" s="231"/>
      <c r="BL576" s="231"/>
      <c r="BM576" s="231"/>
      <c r="BN576" s="231"/>
      <c r="BO576" s="231"/>
      <c r="BP576" s="231"/>
      <c r="BQ576" s="231"/>
      <c r="BR576" s="231"/>
      <c r="BS576" s="231"/>
      <c r="BT576" s="231"/>
      <c r="BU576" s="231"/>
      <c r="BV576" s="231"/>
      <c r="BW576" s="231"/>
      <c r="BX576" s="231"/>
      <c r="BY576" s="231"/>
      <c r="BZ576" s="231"/>
      <c r="CA576" s="231"/>
    </row>
    <row r="577" spans="1:79" s="320" customFormat="1" ht="42">
      <c r="A577" s="267"/>
      <c r="B577" s="310" t="s">
        <v>258</v>
      </c>
      <c r="C577" s="265" t="s">
        <v>440</v>
      </c>
      <c r="D577" s="268">
        <v>101.628</v>
      </c>
      <c r="E577" s="309" t="s">
        <v>47</v>
      </c>
      <c r="F577" s="268">
        <v>58</v>
      </c>
      <c r="G577" s="529">
        <f t="shared" si="129"/>
        <v>58.729930000000003</v>
      </c>
      <c r="H577" s="268">
        <f t="shared" si="130"/>
        <v>5968.6053260400004</v>
      </c>
      <c r="I577" s="268">
        <v>31</v>
      </c>
      <c r="J577" s="268">
        <f t="shared" si="131"/>
        <v>31.390135000000001</v>
      </c>
      <c r="K577" s="268">
        <f t="shared" si="132"/>
        <v>3190.1166397800002</v>
      </c>
      <c r="L577" s="268">
        <f>K577+H577</f>
        <v>9158.7219658200011</v>
      </c>
      <c r="M577" s="391"/>
      <c r="N577" s="242"/>
      <c r="O577" s="525">
        <v>1.2585000000000001E-2</v>
      </c>
      <c r="P577" s="489">
        <f t="shared" si="133"/>
        <v>58</v>
      </c>
      <c r="Q577" s="489">
        <f t="shared" si="134"/>
        <v>58.729930000000003</v>
      </c>
      <c r="R577" s="489">
        <f t="shared" si="135"/>
        <v>31</v>
      </c>
      <c r="S577" s="489">
        <f t="shared" si="136"/>
        <v>31.390135000000001</v>
      </c>
      <c r="T577" s="231"/>
      <c r="U577" s="231"/>
      <c r="V577" s="231"/>
      <c r="W577" s="231"/>
      <c r="X577" s="231"/>
      <c r="Y577" s="231"/>
      <c r="Z577" s="231"/>
      <c r="AA577" s="231"/>
      <c r="AB577" s="231"/>
      <c r="AC577" s="231"/>
      <c r="AD577" s="231"/>
      <c r="AE577" s="231"/>
      <c r="AF577" s="231"/>
      <c r="AG577" s="231"/>
      <c r="AH577" s="231"/>
      <c r="AI577" s="231"/>
      <c r="AJ577" s="231"/>
      <c r="AK577" s="231"/>
      <c r="AL577" s="231"/>
      <c r="AM577" s="231"/>
      <c r="AN577" s="231"/>
      <c r="AO577" s="231"/>
      <c r="AP577" s="231"/>
      <c r="AQ577" s="231"/>
      <c r="AR577" s="231"/>
      <c r="AS577" s="231"/>
      <c r="AT577" s="231"/>
      <c r="AU577" s="231"/>
      <c r="AV577" s="231"/>
      <c r="AW577" s="231"/>
      <c r="AX577" s="231"/>
      <c r="AY577" s="231"/>
      <c r="AZ577" s="231"/>
      <c r="BA577" s="231"/>
      <c r="BB577" s="231"/>
      <c r="BC577" s="231"/>
      <c r="BD577" s="231"/>
      <c r="BE577" s="231"/>
      <c r="BF577" s="231"/>
      <c r="BG577" s="231"/>
      <c r="BH577" s="231"/>
      <c r="BI577" s="231"/>
      <c r="BJ577" s="231"/>
      <c r="BK577" s="231"/>
      <c r="BL577" s="231"/>
      <c r="BM577" s="231"/>
      <c r="BN577" s="231"/>
      <c r="BO577" s="231"/>
      <c r="BP577" s="231"/>
      <c r="BQ577" s="231"/>
      <c r="BR577" s="231"/>
      <c r="BS577" s="231"/>
      <c r="BT577" s="231"/>
      <c r="BU577" s="231"/>
      <c r="BV577" s="231"/>
      <c r="BW577" s="231"/>
      <c r="BX577" s="231"/>
      <c r="BY577" s="231"/>
      <c r="BZ577" s="231"/>
      <c r="CA577" s="231"/>
    </row>
    <row r="578" spans="1:79" s="320" customFormat="1">
      <c r="A578" s="267"/>
      <c r="B578" s="308" t="s">
        <v>58</v>
      </c>
      <c r="C578" s="259"/>
      <c r="D578" s="268"/>
      <c r="E578" s="319"/>
      <c r="F578" s="268"/>
      <c r="G578" s="529">
        <f t="shared" si="129"/>
        <v>0</v>
      </c>
      <c r="H578" s="268">
        <f t="shared" si="130"/>
        <v>0</v>
      </c>
      <c r="I578" s="268"/>
      <c r="J578" s="268">
        <f t="shared" si="131"/>
        <v>0</v>
      </c>
      <c r="K578" s="268">
        <f t="shared" si="132"/>
        <v>0</v>
      </c>
      <c r="L578" s="268"/>
      <c r="M578" s="257"/>
      <c r="N578" s="242"/>
      <c r="O578" s="525">
        <v>1.2585000000000001E-2</v>
      </c>
      <c r="P578" s="489">
        <f t="shared" si="133"/>
        <v>0</v>
      </c>
      <c r="Q578" s="489">
        <f t="shared" si="134"/>
        <v>0</v>
      </c>
      <c r="R578" s="489">
        <f t="shared" si="135"/>
        <v>0</v>
      </c>
      <c r="S578" s="489">
        <f t="shared" si="136"/>
        <v>0</v>
      </c>
      <c r="T578" s="231"/>
      <c r="U578" s="231"/>
      <c r="V578" s="231"/>
      <c r="W578" s="231"/>
      <c r="X578" s="231"/>
      <c r="Y578" s="231"/>
      <c r="Z578" s="231"/>
      <c r="AA578" s="231"/>
      <c r="AB578" s="231"/>
      <c r="AC578" s="231"/>
      <c r="AD578" s="231"/>
      <c r="AE578" s="231"/>
      <c r="AF578" s="231"/>
      <c r="AG578" s="231"/>
      <c r="AH578" s="231"/>
      <c r="AI578" s="231"/>
      <c r="AJ578" s="231"/>
      <c r="AK578" s="231"/>
      <c r="AL578" s="231"/>
      <c r="AM578" s="231"/>
      <c r="AN578" s="231"/>
      <c r="AO578" s="231"/>
      <c r="AP578" s="231"/>
      <c r="AQ578" s="231"/>
      <c r="AR578" s="231"/>
      <c r="AS578" s="231"/>
      <c r="AT578" s="231"/>
      <c r="AU578" s="231"/>
      <c r="AV578" s="231"/>
      <c r="AW578" s="231"/>
      <c r="AX578" s="231"/>
      <c r="AY578" s="231"/>
      <c r="AZ578" s="231"/>
      <c r="BA578" s="231"/>
      <c r="BB578" s="231"/>
      <c r="BC578" s="231"/>
      <c r="BD578" s="231"/>
      <c r="BE578" s="231"/>
      <c r="BF578" s="231"/>
      <c r="BG578" s="231"/>
      <c r="BH578" s="231"/>
      <c r="BI578" s="231"/>
      <c r="BJ578" s="231"/>
      <c r="BK578" s="231"/>
      <c r="BL578" s="231"/>
      <c r="BM578" s="231"/>
      <c r="BN578" s="231"/>
      <c r="BO578" s="231"/>
      <c r="BP578" s="231"/>
      <c r="BQ578" s="231"/>
      <c r="BR578" s="231"/>
      <c r="BS578" s="231"/>
      <c r="BT578" s="231"/>
      <c r="BU578" s="231"/>
      <c r="BV578" s="231"/>
      <c r="BW578" s="231"/>
      <c r="BX578" s="231"/>
      <c r="BY578" s="231"/>
      <c r="BZ578" s="231"/>
      <c r="CA578" s="231"/>
    </row>
    <row r="579" spans="1:79" s="320" customFormat="1">
      <c r="A579" s="267"/>
      <c r="B579" s="310" t="s">
        <v>79</v>
      </c>
      <c r="C579" s="290" t="s">
        <v>128</v>
      </c>
      <c r="D579" s="268">
        <v>243</v>
      </c>
      <c r="E579" s="309" t="s">
        <v>47</v>
      </c>
      <c r="F579" s="268">
        <v>58</v>
      </c>
      <c r="G579" s="529">
        <f t="shared" si="129"/>
        <v>58.729930000000003</v>
      </c>
      <c r="H579" s="268">
        <f t="shared" si="130"/>
        <v>14271.37299</v>
      </c>
      <c r="I579" s="268">
        <v>31</v>
      </c>
      <c r="J579" s="268">
        <f t="shared" si="131"/>
        <v>31.390135000000001</v>
      </c>
      <c r="K579" s="268">
        <f t="shared" si="132"/>
        <v>7627.8028050000003</v>
      </c>
      <c r="L579" s="268">
        <f>K579+H579</f>
        <v>21899.175794999999</v>
      </c>
      <c r="M579" s="257"/>
      <c r="N579" s="242"/>
      <c r="O579" s="525">
        <v>1.2585000000000001E-2</v>
      </c>
      <c r="P579" s="489">
        <f t="shared" si="133"/>
        <v>58</v>
      </c>
      <c r="Q579" s="489">
        <f t="shared" si="134"/>
        <v>58.729930000000003</v>
      </c>
      <c r="R579" s="489">
        <f t="shared" si="135"/>
        <v>31</v>
      </c>
      <c r="S579" s="489">
        <f t="shared" si="136"/>
        <v>31.390135000000001</v>
      </c>
      <c r="T579" s="231"/>
      <c r="U579" s="231"/>
      <c r="V579" s="231"/>
      <c r="W579" s="231"/>
      <c r="X579" s="231"/>
      <c r="Y579" s="231"/>
      <c r="Z579" s="231"/>
      <c r="AA579" s="231"/>
      <c r="AB579" s="231"/>
      <c r="AC579" s="231"/>
      <c r="AD579" s="231"/>
      <c r="AE579" s="231"/>
      <c r="AF579" s="231"/>
      <c r="AG579" s="231"/>
      <c r="AH579" s="231"/>
      <c r="AI579" s="231"/>
      <c r="AJ579" s="231"/>
      <c r="AK579" s="231"/>
      <c r="AL579" s="231"/>
      <c r="AM579" s="231"/>
      <c r="AN579" s="231"/>
      <c r="AO579" s="231"/>
      <c r="AP579" s="231"/>
      <c r="AQ579" s="231"/>
      <c r="AR579" s="231"/>
      <c r="AS579" s="231"/>
      <c r="AT579" s="231"/>
      <c r="AU579" s="231"/>
      <c r="AV579" s="231"/>
      <c r="AW579" s="231"/>
      <c r="AX579" s="231"/>
      <c r="AY579" s="231"/>
      <c r="AZ579" s="231"/>
      <c r="BA579" s="231"/>
      <c r="BB579" s="231"/>
      <c r="BC579" s="231"/>
      <c r="BD579" s="231"/>
      <c r="BE579" s="231"/>
      <c r="BF579" s="231"/>
      <c r="BG579" s="231"/>
      <c r="BH579" s="231"/>
      <c r="BI579" s="231"/>
      <c r="BJ579" s="231"/>
      <c r="BK579" s="231"/>
      <c r="BL579" s="231"/>
      <c r="BM579" s="231"/>
      <c r="BN579" s="231"/>
      <c r="BO579" s="231"/>
      <c r="BP579" s="231"/>
      <c r="BQ579" s="231"/>
      <c r="BR579" s="231"/>
      <c r="BS579" s="231"/>
      <c r="BT579" s="231"/>
      <c r="BU579" s="231"/>
      <c r="BV579" s="231"/>
      <c r="BW579" s="231"/>
      <c r="BX579" s="231"/>
      <c r="BY579" s="231"/>
      <c r="BZ579" s="231"/>
      <c r="CA579" s="231"/>
    </row>
    <row r="580" spans="1:79" s="320" customFormat="1">
      <c r="A580" s="267"/>
      <c r="B580" s="310" t="s">
        <v>80</v>
      </c>
      <c r="C580" s="290" t="s">
        <v>129</v>
      </c>
      <c r="D580" s="268">
        <v>1189.19</v>
      </c>
      <c r="E580" s="309" t="s">
        <v>47</v>
      </c>
      <c r="F580" s="268">
        <v>51</v>
      </c>
      <c r="G580" s="529">
        <f t="shared" si="129"/>
        <v>51.641835</v>
      </c>
      <c r="H580" s="268">
        <f t="shared" si="130"/>
        <v>61411.953763650003</v>
      </c>
      <c r="I580" s="268">
        <v>28</v>
      </c>
      <c r="J580" s="268">
        <f t="shared" si="131"/>
        <v>28.35238</v>
      </c>
      <c r="K580" s="268">
        <f t="shared" si="132"/>
        <v>33716.366772200003</v>
      </c>
      <c r="L580" s="268">
        <f>K580+H580</f>
        <v>95128.320535850013</v>
      </c>
      <c r="M580" s="257"/>
      <c r="N580" s="242"/>
      <c r="O580" s="525">
        <v>1.2585000000000001E-2</v>
      </c>
      <c r="P580" s="489">
        <f t="shared" si="133"/>
        <v>51</v>
      </c>
      <c r="Q580" s="489">
        <f t="shared" si="134"/>
        <v>51.641835</v>
      </c>
      <c r="R580" s="489">
        <f t="shared" si="135"/>
        <v>28</v>
      </c>
      <c r="S580" s="489">
        <f t="shared" si="136"/>
        <v>28.35238</v>
      </c>
      <c r="T580" s="231"/>
      <c r="U580" s="231"/>
      <c r="V580" s="231"/>
      <c r="W580" s="231"/>
      <c r="X580" s="231"/>
      <c r="Y580" s="231"/>
      <c r="Z580" s="231"/>
      <c r="AA580" s="231"/>
      <c r="AB580" s="231"/>
      <c r="AC580" s="231"/>
      <c r="AD580" s="231"/>
      <c r="AE580" s="231"/>
      <c r="AF580" s="231"/>
      <c r="AG580" s="231"/>
      <c r="AH580" s="231"/>
      <c r="AI580" s="231"/>
      <c r="AJ580" s="231"/>
      <c r="AK580" s="231"/>
      <c r="AL580" s="231"/>
      <c r="AM580" s="231"/>
      <c r="AN580" s="231"/>
      <c r="AO580" s="231"/>
      <c r="AP580" s="231"/>
      <c r="AQ580" s="231"/>
      <c r="AR580" s="231"/>
      <c r="AS580" s="231"/>
      <c r="AT580" s="231"/>
      <c r="AU580" s="231"/>
      <c r="AV580" s="231"/>
      <c r="AW580" s="231"/>
      <c r="AX580" s="231"/>
      <c r="AY580" s="231"/>
      <c r="AZ580" s="231"/>
      <c r="BA580" s="231"/>
      <c r="BB580" s="231"/>
      <c r="BC580" s="231"/>
      <c r="BD580" s="231"/>
      <c r="BE580" s="231"/>
      <c r="BF580" s="231"/>
      <c r="BG580" s="231"/>
      <c r="BH580" s="231"/>
      <c r="BI580" s="231"/>
      <c r="BJ580" s="231"/>
      <c r="BK580" s="231"/>
      <c r="BL580" s="231"/>
      <c r="BM580" s="231"/>
      <c r="BN580" s="231"/>
      <c r="BO580" s="231"/>
      <c r="BP580" s="231"/>
      <c r="BQ580" s="231"/>
      <c r="BR580" s="231"/>
      <c r="BS580" s="231"/>
      <c r="BT580" s="231"/>
      <c r="BU580" s="231"/>
      <c r="BV580" s="231"/>
      <c r="BW580" s="231"/>
      <c r="BX580" s="231"/>
      <c r="BY580" s="231"/>
      <c r="BZ580" s="231"/>
      <c r="CA580" s="231"/>
    </row>
    <row r="581" spans="1:79" s="320" customFormat="1" ht="42">
      <c r="A581" s="267"/>
      <c r="B581" s="310" t="s">
        <v>81</v>
      </c>
      <c r="C581" s="265" t="s">
        <v>439</v>
      </c>
      <c r="D581" s="268">
        <v>10</v>
      </c>
      <c r="E581" s="309" t="s">
        <v>47</v>
      </c>
      <c r="F581" s="268">
        <v>51</v>
      </c>
      <c r="G581" s="529">
        <f t="shared" si="129"/>
        <v>51.641835</v>
      </c>
      <c r="H581" s="268">
        <f t="shared" si="130"/>
        <v>516.41835000000003</v>
      </c>
      <c r="I581" s="268">
        <v>28</v>
      </c>
      <c r="J581" s="268">
        <f t="shared" si="131"/>
        <v>28.35238</v>
      </c>
      <c r="K581" s="268">
        <f t="shared" si="132"/>
        <v>283.52379999999999</v>
      </c>
      <c r="L581" s="268">
        <f>K581+H581</f>
        <v>799.94215000000008</v>
      </c>
      <c r="M581" s="257"/>
      <c r="N581" s="242"/>
      <c r="O581" s="525">
        <v>1.2585000000000001E-2</v>
      </c>
      <c r="P581" s="489">
        <f t="shared" si="133"/>
        <v>51</v>
      </c>
      <c r="Q581" s="489">
        <f t="shared" si="134"/>
        <v>51.641835</v>
      </c>
      <c r="R581" s="489">
        <f t="shared" si="135"/>
        <v>28</v>
      </c>
      <c r="S581" s="489">
        <f t="shared" si="136"/>
        <v>28.35238</v>
      </c>
      <c r="T581" s="231"/>
      <c r="U581" s="231"/>
      <c r="V581" s="231"/>
      <c r="W581" s="231"/>
      <c r="X581" s="231"/>
      <c r="Y581" s="231"/>
      <c r="Z581" s="231"/>
      <c r="AA581" s="231"/>
      <c r="AB581" s="231"/>
      <c r="AC581" s="231"/>
      <c r="AD581" s="231"/>
      <c r="AE581" s="231"/>
      <c r="AF581" s="231"/>
      <c r="AG581" s="231"/>
      <c r="AH581" s="231"/>
      <c r="AI581" s="231"/>
      <c r="AJ581" s="231"/>
      <c r="AK581" s="231"/>
      <c r="AL581" s="231"/>
      <c r="AM581" s="231"/>
      <c r="AN581" s="231"/>
      <c r="AO581" s="231"/>
      <c r="AP581" s="231"/>
      <c r="AQ581" s="231"/>
      <c r="AR581" s="231"/>
      <c r="AS581" s="231"/>
      <c r="AT581" s="231"/>
      <c r="AU581" s="231"/>
      <c r="AV581" s="231"/>
      <c r="AW581" s="231"/>
      <c r="AX581" s="231"/>
      <c r="AY581" s="231"/>
      <c r="AZ581" s="231"/>
      <c r="BA581" s="231"/>
      <c r="BB581" s="231"/>
      <c r="BC581" s="231"/>
      <c r="BD581" s="231"/>
      <c r="BE581" s="231"/>
      <c r="BF581" s="231"/>
      <c r="BG581" s="231"/>
      <c r="BH581" s="231"/>
      <c r="BI581" s="231"/>
      <c r="BJ581" s="231"/>
      <c r="BK581" s="231"/>
      <c r="BL581" s="231"/>
      <c r="BM581" s="231"/>
      <c r="BN581" s="231"/>
      <c r="BO581" s="231"/>
      <c r="BP581" s="231"/>
      <c r="BQ581" s="231"/>
      <c r="BR581" s="231"/>
      <c r="BS581" s="231"/>
      <c r="BT581" s="231"/>
      <c r="BU581" s="231"/>
      <c r="BV581" s="231"/>
      <c r="BW581" s="231"/>
      <c r="BX581" s="231"/>
      <c r="BY581" s="231"/>
      <c r="BZ581" s="231"/>
      <c r="CA581" s="231"/>
    </row>
    <row r="582" spans="1:79" s="320" customFormat="1" ht="42">
      <c r="A582" s="267"/>
      <c r="B582" s="310" t="s">
        <v>258</v>
      </c>
      <c r="C582" s="265" t="s">
        <v>440</v>
      </c>
      <c r="D582" s="268">
        <v>91.296000000000006</v>
      </c>
      <c r="E582" s="309" t="s">
        <v>47</v>
      </c>
      <c r="F582" s="268">
        <v>58</v>
      </c>
      <c r="G582" s="529">
        <f t="shared" si="129"/>
        <v>58.729930000000003</v>
      </c>
      <c r="H582" s="268">
        <f t="shared" si="130"/>
        <v>5361.8076892800009</v>
      </c>
      <c r="I582" s="268">
        <v>31</v>
      </c>
      <c r="J582" s="268">
        <f t="shared" si="131"/>
        <v>31.390135000000001</v>
      </c>
      <c r="K582" s="268">
        <f t="shared" si="132"/>
        <v>2865.7937649600003</v>
      </c>
      <c r="L582" s="268">
        <f>K582+H582</f>
        <v>8227.6014542400007</v>
      </c>
      <c r="M582" s="391"/>
      <c r="N582" s="242"/>
      <c r="O582" s="525">
        <v>1.2585000000000001E-2</v>
      </c>
      <c r="P582" s="489">
        <f t="shared" si="133"/>
        <v>58</v>
      </c>
      <c r="Q582" s="489">
        <f t="shared" si="134"/>
        <v>58.729930000000003</v>
      </c>
      <c r="R582" s="489">
        <f t="shared" si="135"/>
        <v>31</v>
      </c>
      <c r="S582" s="489">
        <f t="shared" si="136"/>
        <v>31.390135000000001</v>
      </c>
      <c r="T582" s="231"/>
      <c r="U582" s="231"/>
      <c r="V582" s="231"/>
      <c r="W582" s="231"/>
      <c r="X582" s="231"/>
      <c r="Y582" s="231"/>
      <c r="Z582" s="231"/>
      <c r="AA582" s="231"/>
      <c r="AB582" s="231"/>
      <c r="AC582" s="231"/>
      <c r="AD582" s="231"/>
      <c r="AE582" s="231"/>
      <c r="AF582" s="231"/>
      <c r="AG582" s="231"/>
      <c r="AH582" s="231"/>
      <c r="AI582" s="231"/>
      <c r="AJ582" s="231"/>
      <c r="AK582" s="231"/>
      <c r="AL582" s="231"/>
      <c r="AM582" s="231"/>
      <c r="AN582" s="231"/>
      <c r="AO582" s="231"/>
      <c r="AP582" s="231"/>
      <c r="AQ582" s="231"/>
      <c r="AR582" s="231"/>
      <c r="AS582" s="231"/>
      <c r="AT582" s="231"/>
      <c r="AU582" s="231"/>
      <c r="AV582" s="231"/>
      <c r="AW582" s="231"/>
      <c r="AX582" s="231"/>
      <c r="AY582" s="231"/>
      <c r="AZ582" s="231"/>
      <c r="BA582" s="231"/>
      <c r="BB582" s="231"/>
      <c r="BC582" s="231"/>
      <c r="BD582" s="231"/>
      <c r="BE582" s="231"/>
      <c r="BF582" s="231"/>
      <c r="BG582" s="231"/>
      <c r="BH582" s="231"/>
      <c r="BI582" s="231"/>
      <c r="BJ582" s="231"/>
      <c r="BK582" s="231"/>
      <c r="BL582" s="231"/>
      <c r="BM582" s="231"/>
      <c r="BN582" s="231"/>
      <c r="BO582" s="231"/>
      <c r="BP582" s="231"/>
      <c r="BQ582" s="231"/>
      <c r="BR582" s="231"/>
      <c r="BS582" s="231"/>
      <c r="BT582" s="231"/>
      <c r="BU582" s="231"/>
      <c r="BV582" s="231"/>
      <c r="BW582" s="231"/>
      <c r="BX582" s="231"/>
      <c r="BY582" s="231"/>
      <c r="BZ582" s="231"/>
      <c r="CA582" s="231"/>
    </row>
    <row r="583" spans="1:79" s="320" customFormat="1">
      <c r="A583" s="267"/>
      <c r="B583" s="308" t="s">
        <v>59</v>
      </c>
      <c r="C583" s="259"/>
      <c r="D583" s="268"/>
      <c r="E583" s="319"/>
      <c r="F583" s="268"/>
      <c r="G583" s="529">
        <f t="shared" si="129"/>
        <v>0</v>
      </c>
      <c r="H583" s="268">
        <f t="shared" si="130"/>
        <v>0</v>
      </c>
      <c r="I583" s="268"/>
      <c r="J583" s="268">
        <f t="shared" si="131"/>
        <v>0</v>
      </c>
      <c r="K583" s="268">
        <f t="shared" si="132"/>
        <v>0</v>
      </c>
      <c r="L583" s="268"/>
      <c r="M583" s="257"/>
      <c r="N583" s="242"/>
      <c r="O583" s="525">
        <v>1.2585000000000001E-2</v>
      </c>
      <c r="P583" s="489">
        <f t="shared" si="133"/>
        <v>0</v>
      </c>
      <c r="Q583" s="489">
        <f t="shared" si="134"/>
        <v>0</v>
      </c>
      <c r="R583" s="489">
        <f t="shared" si="135"/>
        <v>0</v>
      </c>
      <c r="S583" s="489">
        <f t="shared" si="136"/>
        <v>0</v>
      </c>
      <c r="T583" s="231"/>
      <c r="U583" s="231"/>
      <c r="V583" s="231"/>
      <c r="W583" s="231"/>
      <c r="X583" s="231"/>
      <c r="Y583" s="231"/>
      <c r="Z583" s="231"/>
      <c r="AA583" s="231"/>
      <c r="AB583" s="231"/>
      <c r="AC583" s="231"/>
      <c r="AD583" s="231"/>
      <c r="AE583" s="231"/>
      <c r="AF583" s="231"/>
      <c r="AG583" s="231"/>
      <c r="AH583" s="231"/>
      <c r="AI583" s="231"/>
      <c r="AJ583" s="231"/>
      <c r="AK583" s="231"/>
      <c r="AL583" s="231"/>
      <c r="AM583" s="231"/>
      <c r="AN583" s="231"/>
      <c r="AO583" s="231"/>
      <c r="AP583" s="231"/>
      <c r="AQ583" s="231"/>
      <c r="AR583" s="231"/>
      <c r="AS583" s="231"/>
      <c r="AT583" s="231"/>
      <c r="AU583" s="231"/>
      <c r="AV583" s="231"/>
      <c r="AW583" s="231"/>
      <c r="AX583" s="231"/>
      <c r="AY583" s="231"/>
      <c r="AZ583" s="231"/>
      <c r="BA583" s="231"/>
      <c r="BB583" s="231"/>
      <c r="BC583" s="231"/>
      <c r="BD583" s="231"/>
      <c r="BE583" s="231"/>
      <c r="BF583" s="231"/>
      <c r="BG583" s="231"/>
      <c r="BH583" s="231"/>
      <c r="BI583" s="231"/>
      <c r="BJ583" s="231"/>
      <c r="BK583" s="231"/>
      <c r="BL583" s="231"/>
      <c r="BM583" s="231"/>
      <c r="BN583" s="231"/>
      <c r="BO583" s="231"/>
      <c r="BP583" s="231"/>
      <c r="BQ583" s="231"/>
      <c r="BR583" s="231"/>
      <c r="BS583" s="231"/>
      <c r="BT583" s="231"/>
      <c r="BU583" s="231"/>
      <c r="BV583" s="231"/>
      <c r="BW583" s="231"/>
      <c r="BX583" s="231"/>
      <c r="BY583" s="231"/>
      <c r="BZ583" s="231"/>
      <c r="CA583" s="231"/>
    </row>
    <row r="584" spans="1:79" s="320" customFormat="1">
      <c r="A584" s="267"/>
      <c r="B584" s="310" t="s">
        <v>79</v>
      </c>
      <c r="C584" s="290" t="s">
        <v>128</v>
      </c>
      <c r="D584" s="268">
        <v>251.9</v>
      </c>
      <c r="E584" s="309" t="s">
        <v>47</v>
      </c>
      <c r="F584" s="268">
        <v>58</v>
      </c>
      <c r="G584" s="529">
        <f t="shared" si="129"/>
        <v>58.729930000000003</v>
      </c>
      <c r="H584" s="268">
        <f t="shared" si="130"/>
        <v>14794.069367000002</v>
      </c>
      <c r="I584" s="268">
        <v>31</v>
      </c>
      <c r="J584" s="268">
        <f t="shared" si="131"/>
        <v>31.390135000000001</v>
      </c>
      <c r="K584" s="268">
        <f t="shared" si="132"/>
        <v>7907.1750065000006</v>
      </c>
      <c r="L584" s="268">
        <f>K584+H584</f>
        <v>22701.244373500002</v>
      </c>
      <c r="M584" s="257"/>
      <c r="N584" s="242"/>
      <c r="O584" s="525">
        <v>1.2585000000000001E-2</v>
      </c>
      <c r="P584" s="489">
        <f t="shared" si="133"/>
        <v>58</v>
      </c>
      <c r="Q584" s="489">
        <f t="shared" si="134"/>
        <v>58.729930000000003</v>
      </c>
      <c r="R584" s="489">
        <f t="shared" si="135"/>
        <v>31</v>
      </c>
      <c r="S584" s="489">
        <f t="shared" si="136"/>
        <v>31.390135000000001</v>
      </c>
      <c r="T584" s="231"/>
      <c r="U584" s="231"/>
      <c r="V584" s="231"/>
      <c r="W584" s="231"/>
      <c r="X584" s="231"/>
      <c r="Y584" s="231"/>
      <c r="Z584" s="231"/>
      <c r="AA584" s="231"/>
      <c r="AB584" s="231"/>
      <c r="AC584" s="231"/>
      <c r="AD584" s="231"/>
      <c r="AE584" s="231"/>
      <c r="AF584" s="231"/>
      <c r="AG584" s="231"/>
      <c r="AH584" s="231"/>
      <c r="AI584" s="231"/>
      <c r="AJ584" s="231"/>
      <c r="AK584" s="231"/>
      <c r="AL584" s="231"/>
      <c r="AM584" s="231"/>
      <c r="AN584" s="231"/>
      <c r="AO584" s="231"/>
      <c r="AP584" s="231"/>
      <c r="AQ584" s="231"/>
      <c r="AR584" s="231"/>
      <c r="AS584" s="231"/>
      <c r="AT584" s="231"/>
      <c r="AU584" s="231"/>
      <c r="AV584" s="231"/>
      <c r="AW584" s="231"/>
      <c r="AX584" s="231"/>
      <c r="AY584" s="231"/>
      <c r="AZ584" s="231"/>
      <c r="BA584" s="231"/>
      <c r="BB584" s="231"/>
      <c r="BC584" s="231"/>
      <c r="BD584" s="231"/>
      <c r="BE584" s="231"/>
      <c r="BF584" s="231"/>
      <c r="BG584" s="231"/>
      <c r="BH584" s="231"/>
      <c r="BI584" s="231"/>
      <c r="BJ584" s="231"/>
      <c r="BK584" s="231"/>
      <c r="BL584" s="231"/>
      <c r="BM584" s="231"/>
      <c r="BN584" s="231"/>
      <c r="BO584" s="231"/>
      <c r="BP584" s="231"/>
      <c r="BQ584" s="231"/>
      <c r="BR584" s="231"/>
      <c r="BS584" s="231"/>
      <c r="BT584" s="231"/>
      <c r="BU584" s="231"/>
      <c r="BV584" s="231"/>
      <c r="BW584" s="231"/>
      <c r="BX584" s="231"/>
      <c r="BY584" s="231"/>
      <c r="BZ584" s="231"/>
      <c r="CA584" s="231"/>
    </row>
    <row r="585" spans="1:79" s="320" customFormat="1">
      <c r="A585" s="267"/>
      <c r="B585" s="310" t="s">
        <v>80</v>
      </c>
      <c r="C585" s="290" t="s">
        <v>129</v>
      </c>
      <c r="D585" s="268">
        <v>1129.54</v>
      </c>
      <c r="E585" s="309" t="s">
        <v>47</v>
      </c>
      <c r="F585" s="268">
        <v>51</v>
      </c>
      <c r="G585" s="529">
        <f t="shared" si="129"/>
        <v>51.641835</v>
      </c>
      <c r="H585" s="268">
        <f t="shared" si="130"/>
        <v>58331.518305899997</v>
      </c>
      <c r="I585" s="268">
        <v>28</v>
      </c>
      <c r="J585" s="268">
        <f t="shared" si="131"/>
        <v>28.35238</v>
      </c>
      <c r="K585" s="268">
        <f t="shared" si="132"/>
        <v>32025.1473052</v>
      </c>
      <c r="L585" s="268">
        <f>K585+H585</f>
        <v>90356.665611100005</v>
      </c>
      <c r="M585" s="257"/>
      <c r="N585" s="242"/>
      <c r="O585" s="525">
        <v>1.2585000000000001E-2</v>
      </c>
      <c r="P585" s="489">
        <f t="shared" si="133"/>
        <v>51</v>
      </c>
      <c r="Q585" s="489">
        <f t="shared" si="134"/>
        <v>51.641835</v>
      </c>
      <c r="R585" s="489">
        <f t="shared" si="135"/>
        <v>28</v>
      </c>
      <c r="S585" s="489">
        <f t="shared" si="136"/>
        <v>28.35238</v>
      </c>
      <c r="T585" s="231"/>
      <c r="U585" s="231"/>
      <c r="V585" s="231"/>
      <c r="W585" s="231"/>
      <c r="X585" s="231"/>
      <c r="Y585" s="231"/>
      <c r="Z585" s="231"/>
      <c r="AA585" s="231"/>
      <c r="AB585" s="231"/>
      <c r="AC585" s="231"/>
      <c r="AD585" s="231"/>
      <c r="AE585" s="231"/>
      <c r="AF585" s="231"/>
      <c r="AG585" s="231"/>
      <c r="AH585" s="231"/>
      <c r="AI585" s="231"/>
      <c r="AJ585" s="231"/>
      <c r="AK585" s="231"/>
      <c r="AL585" s="231"/>
      <c r="AM585" s="231"/>
      <c r="AN585" s="231"/>
      <c r="AO585" s="231"/>
      <c r="AP585" s="231"/>
      <c r="AQ585" s="231"/>
      <c r="AR585" s="231"/>
      <c r="AS585" s="231"/>
      <c r="AT585" s="231"/>
      <c r="AU585" s="231"/>
      <c r="AV585" s="231"/>
      <c r="AW585" s="231"/>
      <c r="AX585" s="231"/>
      <c r="AY585" s="231"/>
      <c r="AZ585" s="231"/>
      <c r="BA585" s="231"/>
      <c r="BB585" s="231"/>
      <c r="BC585" s="231"/>
      <c r="BD585" s="231"/>
      <c r="BE585" s="231"/>
      <c r="BF585" s="231"/>
      <c r="BG585" s="231"/>
      <c r="BH585" s="231"/>
      <c r="BI585" s="231"/>
      <c r="BJ585" s="231"/>
      <c r="BK585" s="231"/>
      <c r="BL585" s="231"/>
      <c r="BM585" s="231"/>
      <c r="BN585" s="231"/>
      <c r="BO585" s="231"/>
      <c r="BP585" s="231"/>
      <c r="BQ585" s="231"/>
      <c r="BR585" s="231"/>
      <c r="BS585" s="231"/>
      <c r="BT585" s="231"/>
      <c r="BU585" s="231"/>
      <c r="BV585" s="231"/>
      <c r="BW585" s="231"/>
      <c r="BX585" s="231"/>
      <c r="BY585" s="231"/>
      <c r="BZ585" s="231"/>
      <c r="CA585" s="231"/>
    </row>
    <row r="586" spans="1:79" s="320" customFormat="1" ht="42">
      <c r="A586" s="267"/>
      <c r="B586" s="310" t="s">
        <v>81</v>
      </c>
      <c r="C586" s="265" t="s">
        <v>439</v>
      </c>
      <c r="D586" s="268">
        <v>10</v>
      </c>
      <c r="E586" s="309" t="s">
        <v>47</v>
      </c>
      <c r="F586" s="268">
        <v>51</v>
      </c>
      <c r="G586" s="529">
        <f t="shared" si="129"/>
        <v>51.641835</v>
      </c>
      <c r="H586" s="268">
        <f t="shared" si="130"/>
        <v>516.41835000000003</v>
      </c>
      <c r="I586" s="268">
        <v>28</v>
      </c>
      <c r="J586" s="268">
        <f t="shared" si="131"/>
        <v>28.35238</v>
      </c>
      <c r="K586" s="268">
        <f t="shared" si="132"/>
        <v>283.52379999999999</v>
      </c>
      <c r="L586" s="268">
        <f>K586+H586</f>
        <v>799.94215000000008</v>
      </c>
      <c r="M586" s="257"/>
      <c r="N586" s="242"/>
      <c r="O586" s="525">
        <v>1.2585000000000001E-2</v>
      </c>
      <c r="P586" s="489">
        <f t="shared" si="133"/>
        <v>51</v>
      </c>
      <c r="Q586" s="489">
        <f t="shared" si="134"/>
        <v>51.641835</v>
      </c>
      <c r="R586" s="489">
        <f t="shared" si="135"/>
        <v>28</v>
      </c>
      <c r="S586" s="489">
        <f t="shared" si="136"/>
        <v>28.35238</v>
      </c>
      <c r="T586" s="231"/>
      <c r="U586" s="231"/>
      <c r="V586" s="231"/>
      <c r="W586" s="231"/>
      <c r="X586" s="231"/>
      <c r="Y586" s="231"/>
      <c r="Z586" s="231"/>
      <c r="AA586" s="231"/>
      <c r="AB586" s="231"/>
      <c r="AC586" s="231"/>
      <c r="AD586" s="231"/>
      <c r="AE586" s="231"/>
      <c r="AF586" s="231"/>
      <c r="AG586" s="231"/>
      <c r="AH586" s="231"/>
      <c r="AI586" s="231"/>
      <c r="AJ586" s="231"/>
      <c r="AK586" s="231"/>
      <c r="AL586" s="231"/>
      <c r="AM586" s="231"/>
      <c r="AN586" s="231"/>
      <c r="AO586" s="231"/>
      <c r="AP586" s="231"/>
      <c r="AQ586" s="231"/>
      <c r="AR586" s="231"/>
      <c r="AS586" s="231"/>
      <c r="AT586" s="231"/>
      <c r="AU586" s="231"/>
      <c r="AV586" s="231"/>
      <c r="AW586" s="231"/>
      <c r="AX586" s="231"/>
      <c r="AY586" s="231"/>
      <c r="AZ586" s="231"/>
      <c r="BA586" s="231"/>
      <c r="BB586" s="231"/>
      <c r="BC586" s="231"/>
      <c r="BD586" s="231"/>
      <c r="BE586" s="231"/>
      <c r="BF586" s="231"/>
      <c r="BG586" s="231"/>
      <c r="BH586" s="231"/>
      <c r="BI586" s="231"/>
      <c r="BJ586" s="231"/>
      <c r="BK586" s="231"/>
      <c r="BL586" s="231"/>
      <c r="BM586" s="231"/>
      <c r="BN586" s="231"/>
      <c r="BO586" s="231"/>
      <c r="BP586" s="231"/>
      <c r="BQ586" s="231"/>
      <c r="BR586" s="231"/>
      <c r="BS586" s="231"/>
      <c r="BT586" s="231"/>
      <c r="BU586" s="231"/>
      <c r="BV586" s="231"/>
      <c r="BW586" s="231"/>
      <c r="BX586" s="231"/>
      <c r="BY586" s="231"/>
      <c r="BZ586" s="231"/>
      <c r="CA586" s="231"/>
    </row>
    <row r="587" spans="1:79" s="320" customFormat="1" ht="42">
      <c r="A587" s="267"/>
      <c r="B587" s="310" t="s">
        <v>258</v>
      </c>
      <c r="C587" s="265" t="s">
        <v>440</v>
      </c>
      <c r="D587" s="268">
        <v>86.13</v>
      </c>
      <c r="E587" s="309" t="s">
        <v>47</v>
      </c>
      <c r="F587" s="268">
        <v>58</v>
      </c>
      <c r="G587" s="529">
        <f t="shared" si="129"/>
        <v>58.729930000000003</v>
      </c>
      <c r="H587" s="268">
        <f t="shared" si="130"/>
        <v>5058.4088708999998</v>
      </c>
      <c r="I587" s="268">
        <v>31</v>
      </c>
      <c r="J587" s="268">
        <f t="shared" si="131"/>
        <v>31.390135000000001</v>
      </c>
      <c r="K587" s="268">
        <f t="shared" si="132"/>
        <v>2703.6323275499999</v>
      </c>
      <c r="L587" s="268">
        <f>K587+H587</f>
        <v>7762.0411984499997</v>
      </c>
      <c r="M587" s="391"/>
      <c r="N587" s="242"/>
      <c r="O587" s="525">
        <v>1.2585000000000001E-2</v>
      </c>
      <c r="P587" s="489">
        <f t="shared" si="133"/>
        <v>58</v>
      </c>
      <c r="Q587" s="489">
        <f t="shared" si="134"/>
        <v>58.729930000000003</v>
      </c>
      <c r="R587" s="489">
        <f t="shared" si="135"/>
        <v>31</v>
      </c>
      <c r="S587" s="489">
        <f t="shared" si="136"/>
        <v>31.390135000000001</v>
      </c>
      <c r="T587" s="231"/>
      <c r="U587" s="231"/>
      <c r="V587" s="231"/>
      <c r="W587" s="231"/>
      <c r="X587" s="231"/>
      <c r="Y587" s="231"/>
      <c r="Z587" s="231"/>
      <c r="AA587" s="231"/>
      <c r="AB587" s="231"/>
      <c r="AC587" s="231"/>
      <c r="AD587" s="231"/>
      <c r="AE587" s="231"/>
      <c r="AF587" s="231"/>
      <c r="AG587" s="231"/>
      <c r="AH587" s="231"/>
      <c r="AI587" s="231"/>
      <c r="AJ587" s="231"/>
      <c r="AK587" s="231"/>
      <c r="AL587" s="231"/>
      <c r="AM587" s="231"/>
      <c r="AN587" s="231"/>
      <c r="AO587" s="231"/>
      <c r="AP587" s="231"/>
      <c r="AQ587" s="231"/>
      <c r="AR587" s="231"/>
      <c r="AS587" s="231"/>
      <c r="AT587" s="231"/>
      <c r="AU587" s="231"/>
      <c r="AV587" s="231"/>
      <c r="AW587" s="231"/>
      <c r="AX587" s="231"/>
      <c r="AY587" s="231"/>
      <c r="AZ587" s="231"/>
      <c r="BA587" s="231"/>
      <c r="BB587" s="231"/>
      <c r="BC587" s="231"/>
      <c r="BD587" s="231"/>
      <c r="BE587" s="231"/>
      <c r="BF587" s="231"/>
      <c r="BG587" s="231"/>
      <c r="BH587" s="231"/>
      <c r="BI587" s="231"/>
      <c r="BJ587" s="231"/>
      <c r="BK587" s="231"/>
      <c r="BL587" s="231"/>
      <c r="BM587" s="231"/>
      <c r="BN587" s="231"/>
      <c r="BO587" s="231"/>
      <c r="BP587" s="231"/>
      <c r="BQ587" s="231"/>
      <c r="BR587" s="231"/>
      <c r="BS587" s="231"/>
      <c r="BT587" s="231"/>
      <c r="BU587" s="231"/>
      <c r="BV587" s="231"/>
      <c r="BW587" s="231"/>
      <c r="BX587" s="231"/>
      <c r="BY587" s="231"/>
      <c r="BZ587" s="231"/>
      <c r="CA587" s="231"/>
    </row>
    <row r="588" spans="1:79" s="320" customFormat="1">
      <c r="A588" s="267"/>
      <c r="B588" s="308" t="s">
        <v>60</v>
      </c>
      <c r="C588" s="259"/>
      <c r="D588" s="268"/>
      <c r="E588" s="319"/>
      <c r="F588" s="268"/>
      <c r="G588" s="529">
        <f t="shared" si="129"/>
        <v>0</v>
      </c>
      <c r="H588" s="268">
        <f t="shared" si="130"/>
        <v>0</v>
      </c>
      <c r="I588" s="268"/>
      <c r="J588" s="268">
        <f t="shared" si="131"/>
        <v>0</v>
      </c>
      <c r="K588" s="268">
        <f t="shared" si="132"/>
        <v>0</v>
      </c>
      <c r="L588" s="268"/>
      <c r="M588" s="257"/>
      <c r="N588" s="242"/>
      <c r="O588" s="525">
        <v>1.2585000000000001E-2</v>
      </c>
      <c r="P588" s="489">
        <f t="shared" si="133"/>
        <v>0</v>
      </c>
      <c r="Q588" s="489">
        <f t="shared" si="134"/>
        <v>0</v>
      </c>
      <c r="R588" s="489">
        <f t="shared" si="135"/>
        <v>0</v>
      </c>
      <c r="S588" s="489">
        <f t="shared" si="136"/>
        <v>0</v>
      </c>
      <c r="T588" s="231"/>
      <c r="U588" s="231"/>
      <c r="V588" s="231"/>
      <c r="W588" s="231"/>
      <c r="X588" s="231"/>
      <c r="Y588" s="231"/>
      <c r="Z588" s="231"/>
      <c r="AA588" s="231"/>
      <c r="AB588" s="231"/>
      <c r="AC588" s="231"/>
      <c r="AD588" s="231"/>
      <c r="AE588" s="231"/>
      <c r="AF588" s="231"/>
      <c r="AG588" s="231"/>
      <c r="AH588" s="231"/>
      <c r="AI588" s="231"/>
      <c r="AJ588" s="231"/>
      <c r="AK588" s="231"/>
      <c r="AL588" s="231"/>
      <c r="AM588" s="231"/>
      <c r="AN588" s="231"/>
      <c r="AO588" s="231"/>
      <c r="AP588" s="231"/>
      <c r="AQ588" s="231"/>
      <c r="AR588" s="231"/>
      <c r="AS588" s="231"/>
      <c r="AT588" s="231"/>
      <c r="AU588" s="231"/>
      <c r="AV588" s="231"/>
      <c r="AW588" s="231"/>
      <c r="AX588" s="231"/>
      <c r="AY588" s="231"/>
      <c r="AZ588" s="231"/>
      <c r="BA588" s="231"/>
      <c r="BB588" s="231"/>
      <c r="BC588" s="231"/>
      <c r="BD588" s="231"/>
      <c r="BE588" s="231"/>
      <c r="BF588" s="231"/>
      <c r="BG588" s="231"/>
      <c r="BH588" s="231"/>
      <c r="BI588" s="231"/>
      <c r="BJ588" s="231"/>
      <c r="BK588" s="231"/>
      <c r="BL588" s="231"/>
      <c r="BM588" s="231"/>
      <c r="BN588" s="231"/>
      <c r="BO588" s="231"/>
      <c r="BP588" s="231"/>
      <c r="BQ588" s="231"/>
      <c r="BR588" s="231"/>
      <c r="BS588" s="231"/>
      <c r="BT588" s="231"/>
      <c r="BU588" s="231"/>
      <c r="BV588" s="231"/>
      <c r="BW588" s="231"/>
      <c r="BX588" s="231"/>
      <c r="BY588" s="231"/>
      <c r="BZ588" s="231"/>
      <c r="CA588" s="231"/>
    </row>
    <row r="589" spans="1:79" s="320" customFormat="1">
      <c r="A589" s="267"/>
      <c r="B589" s="310" t="s">
        <v>79</v>
      </c>
      <c r="C589" s="290" t="s">
        <v>128</v>
      </c>
      <c r="D589" s="268">
        <v>220.8</v>
      </c>
      <c r="E589" s="309" t="s">
        <v>47</v>
      </c>
      <c r="F589" s="268">
        <v>58</v>
      </c>
      <c r="G589" s="529">
        <f t="shared" si="129"/>
        <v>58.729930000000003</v>
      </c>
      <c r="H589" s="268">
        <f t="shared" si="130"/>
        <v>12967.568544000002</v>
      </c>
      <c r="I589" s="268">
        <v>31</v>
      </c>
      <c r="J589" s="268">
        <f t="shared" si="131"/>
        <v>31.390135000000001</v>
      </c>
      <c r="K589" s="268">
        <f t="shared" si="132"/>
        <v>6930.9418080000005</v>
      </c>
      <c r="L589" s="268">
        <f>K589+H589</f>
        <v>19898.510352000001</v>
      </c>
      <c r="M589" s="257"/>
      <c r="N589" s="242"/>
      <c r="O589" s="525">
        <v>1.2585000000000001E-2</v>
      </c>
      <c r="P589" s="489">
        <f t="shared" si="133"/>
        <v>58</v>
      </c>
      <c r="Q589" s="489">
        <f t="shared" si="134"/>
        <v>58.729930000000003</v>
      </c>
      <c r="R589" s="489">
        <f t="shared" si="135"/>
        <v>31</v>
      </c>
      <c r="S589" s="489">
        <f t="shared" si="136"/>
        <v>31.390135000000001</v>
      </c>
      <c r="T589" s="231"/>
      <c r="U589" s="231"/>
      <c r="V589" s="231"/>
      <c r="W589" s="231"/>
      <c r="X589" s="231"/>
      <c r="Y589" s="231"/>
      <c r="Z589" s="231"/>
      <c r="AA589" s="231"/>
      <c r="AB589" s="231"/>
      <c r="AC589" s="231"/>
      <c r="AD589" s="231"/>
      <c r="AE589" s="231"/>
      <c r="AF589" s="231"/>
      <c r="AG589" s="231"/>
      <c r="AH589" s="231"/>
      <c r="AI589" s="231"/>
      <c r="AJ589" s="231"/>
      <c r="AK589" s="231"/>
      <c r="AL589" s="231"/>
      <c r="AM589" s="231"/>
      <c r="AN589" s="231"/>
      <c r="AO589" s="231"/>
      <c r="AP589" s="231"/>
      <c r="AQ589" s="231"/>
      <c r="AR589" s="231"/>
      <c r="AS589" s="231"/>
      <c r="AT589" s="231"/>
      <c r="AU589" s="231"/>
      <c r="AV589" s="231"/>
      <c r="AW589" s="231"/>
      <c r="AX589" s="231"/>
      <c r="AY589" s="231"/>
      <c r="AZ589" s="231"/>
      <c r="BA589" s="231"/>
      <c r="BB589" s="231"/>
      <c r="BC589" s="231"/>
      <c r="BD589" s="231"/>
      <c r="BE589" s="231"/>
      <c r="BF589" s="231"/>
      <c r="BG589" s="231"/>
      <c r="BH589" s="231"/>
      <c r="BI589" s="231"/>
      <c r="BJ589" s="231"/>
      <c r="BK589" s="231"/>
      <c r="BL589" s="231"/>
      <c r="BM589" s="231"/>
      <c r="BN589" s="231"/>
      <c r="BO589" s="231"/>
      <c r="BP589" s="231"/>
      <c r="BQ589" s="231"/>
      <c r="BR589" s="231"/>
      <c r="BS589" s="231"/>
      <c r="BT589" s="231"/>
      <c r="BU589" s="231"/>
      <c r="BV589" s="231"/>
      <c r="BW589" s="231"/>
      <c r="BX589" s="231"/>
      <c r="BY589" s="231"/>
      <c r="BZ589" s="231"/>
      <c r="CA589" s="231"/>
    </row>
    <row r="590" spans="1:79" s="320" customFormat="1">
      <c r="A590" s="267"/>
      <c r="B590" s="310" t="s">
        <v>80</v>
      </c>
      <c r="C590" s="290" t="s">
        <v>129</v>
      </c>
      <c r="D590" s="268">
        <v>1069.8900000000001</v>
      </c>
      <c r="E590" s="309" t="s">
        <v>47</v>
      </c>
      <c r="F590" s="268">
        <v>51</v>
      </c>
      <c r="G590" s="529">
        <f t="shared" si="129"/>
        <v>51.641835</v>
      </c>
      <c r="H590" s="268">
        <f t="shared" si="130"/>
        <v>55251.082848150007</v>
      </c>
      <c r="I590" s="268">
        <v>28</v>
      </c>
      <c r="J590" s="268">
        <f t="shared" si="131"/>
        <v>28.35238</v>
      </c>
      <c r="K590" s="268">
        <f t="shared" si="132"/>
        <v>30333.927838200005</v>
      </c>
      <c r="L590" s="268">
        <f>K590+H590</f>
        <v>85585.010686350011</v>
      </c>
      <c r="M590" s="257"/>
      <c r="N590" s="242"/>
      <c r="O590" s="525">
        <v>1.2585000000000001E-2</v>
      </c>
      <c r="P590" s="489">
        <f t="shared" si="133"/>
        <v>51</v>
      </c>
      <c r="Q590" s="489">
        <f t="shared" si="134"/>
        <v>51.641835</v>
      </c>
      <c r="R590" s="489">
        <f t="shared" si="135"/>
        <v>28</v>
      </c>
      <c r="S590" s="489">
        <f t="shared" si="136"/>
        <v>28.35238</v>
      </c>
      <c r="T590" s="231"/>
      <c r="U590" s="231"/>
      <c r="V590" s="231"/>
      <c r="W590" s="231"/>
      <c r="X590" s="231"/>
      <c r="Y590" s="231"/>
      <c r="Z590" s="231"/>
      <c r="AA590" s="231"/>
      <c r="AB590" s="231"/>
      <c r="AC590" s="231"/>
      <c r="AD590" s="231"/>
      <c r="AE590" s="231"/>
      <c r="AF590" s="231"/>
      <c r="AG590" s="231"/>
      <c r="AH590" s="231"/>
      <c r="AI590" s="231"/>
      <c r="AJ590" s="231"/>
      <c r="AK590" s="231"/>
      <c r="AL590" s="231"/>
      <c r="AM590" s="231"/>
      <c r="AN590" s="231"/>
      <c r="AO590" s="231"/>
      <c r="AP590" s="231"/>
      <c r="AQ590" s="231"/>
      <c r="AR590" s="231"/>
      <c r="AS590" s="231"/>
      <c r="AT590" s="231"/>
      <c r="AU590" s="231"/>
      <c r="AV590" s="231"/>
      <c r="AW590" s="231"/>
      <c r="AX590" s="231"/>
      <c r="AY590" s="231"/>
      <c r="AZ590" s="231"/>
      <c r="BA590" s="231"/>
      <c r="BB590" s="231"/>
      <c r="BC590" s="231"/>
      <c r="BD590" s="231"/>
      <c r="BE590" s="231"/>
      <c r="BF590" s="231"/>
      <c r="BG590" s="231"/>
      <c r="BH590" s="231"/>
      <c r="BI590" s="231"/>
      <c r="BJ590" s="231"/>
      <c r="BK590" s="231"/>
      <c r="BL590" s="231"/>
      <c r="BM590" s="231"/>
      <c r="BN590" s="231"/>
      <c r="BO590" s="231"/>
      <c r="BP590" s="231"/>
      <c r="BQ590" s="231"/>
      <c r="BR590" s="231"/>
      <c r="BS590" s="231"/>
      <c r="BT590" s="231"/>
      <c r="BU590" s="231"/>
      <c r="BV590" s="231"/>
      <c r="BW590" s="231"/>
      <c r="BX590" s="231"/>
      <c r="BY590" s="231"/>
      <c r="BZ590" s="231"/>
      <c r="CA590" s="231"/>
    </row>
    <row r="591" spans="1:79" s="320" customFormat="1" ht="42">
      <c r="A591" s="267"/>
      <c r="B591" s="310" t="s">
        <v>81</v>
      </c>
      <c r="C591" s="265" t="s">
        <v>439</v>
      </c>
      <c r="D591" s="268">
        <v>10</v>
      </c>
      <c r="E591" s="309" t="s">
        <v>47</v>
      </c>
      <c r="F591" s="268">
        <v>51</v>
      </c>
      <c r="G591" s="529">
        <f t="shared" si="129"/>
        <v>51.641835</v>
      </c>
      <c r="H591" s="268">
        <f t="shared" si="130"/>
        <v>516.41835000000003</v>
      </c>
      <c r="I591" s="268">
        <v>28</v>
      </c>
      <c r="J591" s="268">
        <f t="shared" si="131"/>
        <v>28.35238</v>
      </c>
      <c r="K591" s="268">
        <f t="shared" si="132"/>
        <v>283.52379999999999</v>
      </c>
      <c r="L591" s="268">
        <f>K591+H591</f>
        <v>799.94215000000008</v>
      </c>
      <c r="M591" s="257"/>
      <c r="N591" s="242"/>
      <c r="O591" s="525">
        <v>1.2585000000000001E-2</v>
      </c>
      <c r="P591" s="489">
        <f t="shared" si="133"/>
        <v>51</v>
      </c>
      <c r="Q591" s="489">
        <f t="shared" si="134"/>
        <v>51.641835</v>
      </c>
      <c r="R591" s="489">
        <f t="shared" si="135"/>
        <v>28</v>
      </c>
      <c r="S591" s="489">
        <f t="shared" si="136"/>
        <v>28.35238</v>
      </c>
      <c r="T591" s="231"/>
      <c r="U591" s="231"/>
      <c r="V591" s="231"/>
      <c r="W591" s="231"/>
      <c r="X591" s="231"/>
      <c r="Y591" s="231"/>
      <c r="Z591" s="231"/>
      <c r="AA591" s="231"/>
      <c r="AB591" s="231"/>
      <c r="AC591" s="231"/>
      <c r="AD591" s="231"/>
      <c r="AE591" s="231"/>
      <c r="AF591" s="231"/>
      <c r="AG591" s="231"/>
      <c r="AH591" s="231"/>
      <c r="AI591" s="231"/>
      <c r="AJ591" s="231"/>
      <c r="AK591" s="231"/>
      <c r="AL591" s="231"/>
      <c r="AM591" s="231"/>
      <c r="AN591" s="231"/>
      <c r="AO591" s="231"/>
      <c r="AP591" s="231"/>
      <c r="AQ591" s="231"/>
      <c r="AR591" s="231"/>
      <c r="AS591" s="231"/>
      <c r="AT591" s="231"/>
      <c r="AU591" s="231"/>
      <c r="AV591" s="231"/>
      <c r="AW591" s="231"/>
      <c r="AX591" s="231"/>
      <c r="AY591" s="231"/>
      <c r="AZ591" s="231"/>
      <c r="BA591" s="231"/>
      <c r="BB591" s="231"/>
      <c r="BC591" s="231"/>
      <c r="BD591" s="231"/>
      <c r="BE591" s="231"/>
      <c r="BF591" s="231"/>
      <c r="BG591" s="231"/>
      <c r="BH591" s="231"/>
      <c r="BI591" s="231"/>
      <c r="BJ591" s="231"/>
      <c r="BK591" s="231"/>
      <c r="BL591" s="231"/>
      <c r="BM591" s="231"/>
      <c r="BN591" s="231"/>
      <c r="BO591" s="231"/>
      <c r="BP591" s="231"/>
      <c r="BQ591" s="231"/>
      <c r="BR591" s="231"/>
      <c r="BS591" s="231"/>
      <c r="BT591" s="231"/>
      <c r="BU591" s="231"/>
      <c r="BV591" s="231"/>
      <c r="BW591" s="231"/>
      <c r="BX591" s="231"/>
      <c r="BY591" s="231"/>
      <c r="BZ591" s="231"/>
      <c r="CA591" s="231"/>
    </row>
    <row r="592" spans="1:79" s="320" customFormat="1" ht="42">
      <c r="A592" s="267"/>
      <c r="B592" s="310" t="s">
        <v>258</v>
      </c>
      <c r="C592" s="265" t="s">
        <v>440</v>
      </c>
      <c r="D592" s="268">
        <v>86.13</v>
      </c>
      <c r="E592" s="309" t="s">
        <v>47</v>
      </c>
      <c r="F592" s="268">
        <v>58</v>
      </c>
      <c r="G592" s="529">
        <f t="shared" si="129"/>
        <v>58.729930000000003</v>
      </c>
      <c r="H592" s="268">
        <f t="shared" si="130"/>
        <v>5058.4088708999998</v>
      </c>
      <c r="I592" s="268">
        <v>31</v>
      </c>
      <c r="J592" s="268">
        <f t="shared" si="131"/>
        <v>31.390135000000001</v>
      </c>
      <c r="K592" s="268">
        <f t="shared" si="132"/>
        <v>2703.6323275499999</v>
      </c>
      <c r="L592" s="268">
        <f>K592+H592</f>
        <v>7762.0411984499997</v>
      </c>
      <c r="M592" s="391"/>
      <c r="N592" s="242"/>
      <c r="O592" s="525">
        <v>1.2585000000000001E-2</v>
      </c>
      <c r="P592" s="489">
        <f t="shared" si="133"/>
        <v>58</v>
      </c>
      <c r="Q592" s="489">
        <f t="shared" si="134"/>
        <v>58.729930000000003</v>
      </c>
      <c r="R592" s="489">
        <f t="shared" si="135"/>
        <v>31</v>
      </c>
      <c r="S592" s="489">
        <f t="shared" si="136"/>
        <v>31.390135000000001</v>
      </c>
      <c r="T592" s="231"/>
      <c r="U592" s="231"/>
      <c r="V592" s="231"/>
      <c r="W592" s="231"/>
      <c r="X592" s="231"/>
      <c r="Y592" s="231"/>
      <c r="Z592" s="231"/>
      <c r="AA592" s="231"/>
      <c r="AB592" s="231"/>
      <c r="AC592" s="231"/>
      <c r="AD592" s="231"/>
      <c r="AE592" s="231"/>
      <c r="AF592" s="231"/>
      <c r="AG592" s="231"/>
      <c r="AH592" s="231"/>
      <c r="AI592" s="231"/>
      <c r="AJ592" s="231"/>
      <c r="AK592" s="231"/>
      <c r="AL592" s="231"/>
      <c r="AM592" s="231"/>
      <c r="AN592" s="231"/>
      <c r="AO592" s="231"/>
      <c r="AP592" s="231"/>
      <c r="AQ592" s="231"/>
      <c r="AR592" s="231"/>
      <c r="AS592" s="231"/>
      <c r="AT592" s="231"/>
      <c r="AU592" s="231"/>
      <c r="AV592" s="231"/>
      <c r="AW592" s="231"/>
      <c r="AX592" s="231"/>
      <c r="AY592" s="231"/>
      <c r="AZ592" s="231"/>
      <c r="BA592" s="231"/>
      <c r="BB592" s="231"/>
      <c r="BC592" s="231"/>
      <c r="BD592" s="231"/>
      <c r="BE592" s="231"/>
      <c r="BF592" s="231"/>
      <c r="BG592" s="231"/>
      <c r="BH592" s="231"/>
      <c r="BI592" s="231"/>
      <c r="BJ592" s="231"/>
      <c r="BK592" s="231"/>
      <c r="BL592" s="231"/>
      <c r="BM592" s="231"/>
      <c r="BN592" s="231"/>
      <c r="BO592" s="231"/>
      <c r="BP592" s="231"/>
      <c r="BQ592" s="231"/>
      <c r="BR592" s="231"/>
      <c r="BS592" s="231"/>
      <c r="BT592" s="231"/>
      <c r="BU592" s="231"/>
      <c r="BV592" s="231"/>
      <c r="BW592" s="231"/>
      <c r="BX592" s="231"/>
      <c r="BY592" s="231"/>
      <c r="BZ592" s="231"/>
      <c r="CA592" s="231"/>
    </row>
    <row r="593" spans="1:79" s="320" customFormat="1">
      <c r="A593" s="267"/>
      <c r="B593" s="308" t="s">
        <v>61</v>
      </c>
      <c r="C593" s="259"/>
      <c r="D593" s="268"/>
      <c r="E593" s="319"/>
      <c r="F593" s="268"/>
      <c r="G593" s="529">
        <f t="shared" si="129"/>
        <v>0</v>
      </c>
      <c r="H593" s="268">
        <f t="shared" si="130"/>
        <v>0</v>
      </c>
      <c r="I593" s="268"/>
      <c r="J593" s="268">
        <f t="shared" si="131"/>
        <v>0</v>
      </c>
      <c r="K593" s="268">
        <f t="shared" si="132"/>
        <v>0</v>
      </c>
      <c r="L593" s="268"/>
      <c r="M593" s="257"/>
      <c r="N593" s="242"/>
      <c r="O593" s="525">
        <v>1.2585000000000001E-2</v>
      </c>
      <c r="P593" s="489">
        <f t="shared" si="133"/>
        <v>0</v>
      </c>
      <c r="Q593" s="489">
        <f t="shared" si="134"/>
        <v>0</v>
      </c>
      <c r="R593" s="489">
        <f t="shared" si="135"/>
        <v>0</v>
      </c>
      <c r="S593" s="489">
        <f t="shared" si="136"/>
        <v>0</v>
      </c>
      <c r="T593" s="231"/>
      <c r="U593" s="231"/>
      <c r="V593" s="231"/>
      <c r="W593" s="231"/>
      <c r="X593" s="231"/>
      <c r="Y593" s="231"/>
      <c r="Z593" s="231"/>
      <c r="AA593" s="231"/>
      <c r="AB593" s="231"/>
      <c r="AC593" s="231"/>
      <c r="AD593" s="231"/>
      <c r="AE593" s="231"/>
      <c r="AF593" s="231"/>
      <c r="AG593" s="231"/>
      <c r="AH593" s="231"/>
      <c r="AI593" s="231"/>
      <c r="AJ593" s="231"/>
      <c r="AK593" s="231"/>
      <c r="AL593" s="231"/>
      <c r="AM593" s="231"/>
      <c r="AN593" s="231"/>
      <c r="AO593" s="231"/>
      <c r="AP593" s="231"/>
      <c r="AQ593" s="231"/>
      <c r="AR593" s="231"/>
      <c r="AS593" s="231"/>
      <c r="AT593" s="231"/>
      <c r="AU593" s="231"/>
      <c r="AV593" s="231"/>
      <c r="AW593" s="231"/>
      <c r="AX593" s="231"/>
      <c r="AY593" s="231"/>
      <c r="AZ593" s="231"/>
      <c r="BA593" s="231"/>
      <c r="BB593" s="231"/>
      <c r="BC593" s="231"/>
      <c r="BD593" s="231"/>
      <c r="BE593" s="231"/>
      <c r="BF593" s="231"/>
      <c r="BG593" s="231"/>
      <c r="BH593" s="231"/>
      <c r="BI593" s="231"/>
      <c r="BJ593" s="231"/>
      <c r="BK593" s="231"/>
      <c r="BL593" s="231"/>
      <c r="BM593" s="231"/>
      <c r="BN593" s="231"/>
      <c r="BO593" s="231"/>
      <c r="BP593" s="231"/>
      <c r="BQ593" s="231"/>
      <c r="BR593" s="231"/>
      <c r="BS593" s="231"/>
      <c r="BT593" s="231"/>
      <c r="BU593" s="231"/>
      <c r="BV593" s="231"/>
      <c r="BW593" s="231"/>
      <c r="BX593" s="231"/>
      <c r="BY593" s="231"/>
      <c r="BZ593" s="231"/>
      <c r="CA593" s="231"/>
    </row>
    <row r="594" spans="1:79" s="320" customFormat="1">
      <c r="A594" s="267"/>
      <c r="B594" s="310" t="s">
        <v>79</v>
      </c>
      <c r="C594" s="290" t="s">
        <v>128</v>
      </c>
      <c r="D594" s="268">
        <v>209.7</v>
      </c>
      <c r="E594" s="309" t="s">
        <v>47</v>
      </c>
      <c r="F594" s="268">
        <v>58</v>
      </c>
      <c r="G594" s="529">
        <f t="shared" si="129"/>
        <v>58.729930000000003</v>
      </c>
      <c r="H594" s="268">
        <f t="shared" si="130"/>
        <v>12315.666321000001</v>
      </c>
      <c r="I594" s="268">
        <v>31</v>
      </c>
      <c r="J594" s="268">
        <f t="shared" si="131"/>
        <v>31.390135000000001</v>
      </c>
      <c r="K594" s="268">
        <f t="shared" si="132"/>
        <v>6582.5113094999997</v>
      </c>
      <c r="L594" s="268">
        <f>K594+H594</f>
        <v>18898.177630500002</v>
      </c>
      <c r="M594" s="257"/>
      <c r="N594" s="242"/>
      <c r="O594" s="525">
        <v>1.2585000000000001E-2</v>
      </c>
      <c r="P594" s="489">
        <f t="shared" si="133"/>
        <v>58</v>
      </c>
      <c r="Q594" s="489">
        <f t="shared" si="134"/>
        <v>58.729930000000003</v>
      </c>
      <c r="R594" s="489">
        <f t="shared" si="135"/>
        <v>31</v>
      </c>
      <c r="S594" s="489">
        <f t="shared" si="136"/>
        <v>31.390135000000001</v>
      </c>
      <c r="T594" s="231"/>
      <c r="U594" s="231"/>
      <c r="V594" s="231"/>
      <c r="W594" s="231"/>
      <c r="X594" s="231"/>
      <c r="Y594" s="231"/>
      <c r="Z594" s="231"/>
      <c r="AA594" s="231"/>
      <c r="AB594" s="231"/>
      <c r="AC594" s="231"/>
      <c r="AD594" s="231"/>
      <c r="AE594" s="231"/>
      <c r="AF594" s="231"/>
      <c r="AG594" s="231"/>
      <c r="AH594" s="231"/>
      <c r="AI594" s="231"/>
      <c r="AJ594" s="231"/>
      <c r="AK594" s="231"/>
      <c r="AL594" s="231"/>
      <c r="AM594" s="231"/>
      <c r="AN594" s="231"/>
      <c r="AO594" s="231"/>
      <c r="AP594" s="231"/>
      <c r="AQ594" s="231"/>
      <c r="AR594" s="231"/>
      <c r="AS594" s="231"/>
      <c r="AT594" s="231"/>
      <c r="AU594" s="231"/>
      <c r="AV594" s="231"/>
      <c r="AW594" s="231"/>
      <c r="AX594" s="231"/>
      <c r="AY594" s="231"/>
      <c r="AZ594" s="231"/>
      <c r="BA594" s="231"/>
      <c r="BB594" s="231"/>
      <c r="BC594" s="231"/>
      <c r="BD594" s="231"/>
      <c r="BE594" s="231"/>
      <c r="BF594" s="231"/>
      <c r="BG594" s="231"/>
      <c r="BH594" s="231"/>
      <c r="BI594" s="231"/>
      <c r="BJ594" s="231"/>
      <c r="BK594" s="231"/>
      <c r="BL594" s="231"/>
      <c r="BM594" s="231"/>
      <c r="BN594" s="231"/>
      <c r="BO594" s="231"/>
      <c r="BP594" s="231"/>
      <c r="BQ594" s="231"/>
      <c r="BR594" s="231"/>
      <c r="BS594" s="231"/>
      <c r="BT594" s="231"/>
      <c r="BU594" s="231"/>
      <c r="BV594" s="231"/>
      <c r="BW594" s="231"/>
      <c r="BX594" s="231"/>
      <c r="BY594" s="231"/>
      <c r="BZ594" s="231"/>
      <c r="CA594" s="231"/>
    </row>
    <row r="595" spans="1:79" s="320" customFormat="1">
      <c r="A595" s="267"/>
      <c r="B595" s="310" t="s">
        <v>80</v>
      </c>
      <c r="C595" s="290" t="s">
        <v>129</v>
      </c>
      <c r="D595" s="268">
        <v>1010.24</v>
      </c>
      <c r="E595" s="309" t="s">
        <v>47</v>
      </c>
      <c r="F595" s="268">
        <v>51</v>
      </c>
      <c r="G595" s="529">
        <f t="shared" ref="G595:G604" si="137">Q595</f>
        <v>51.641835</v>
      </c>
      <c r="H595" s="268">
        <f t="shared" ref="H595:H604" si="138">G595*D595</f>
        <v>52170.647390400001</v>
      </c>
      <c r="I595" s="268">
        <v>28</v>
      </c>
      <c r="J595" s="268">
        <f t="shared" ref="J595:J604" si="139">S595</f>
        <v>28.35238</v>
      </c>
      <c r="K595" s="268">
        <f t="shared" ref="K595:K604" si="140">J595*D595</f>
        <v>28642.708371200002</v>
      </c>
      <c r="L595" s="268">
        <f>K595+H595</f>
        <v>80813.355761600003</v>
      </c>
      <c r="M595" s="257"/>
      <c r="N595" s="242"/>
      <c r="O595" s="525">
        <v>1.2585000000000001E-2</v>
      </c>
      <c r="P595" s="489">
        <f t="shared" si="133"/>
        <v>51</v>
      </c>
      <c r="Q595" s="489">
        <f t="shared" si="134"/>
        <v>51.641835</v>
      </c>
      <c r="R595" s="489">
        <f t="shared" si="135"/>
        <v>28</v>
      </c>
      <c r="S595" s="489">
        <f t="shared" si="136"/>
        <v>28.35238</v>
      </c>
      <c r="T595" s="231"/>
      <c r="U595" s="231"/>
      <c r="V595" s="231"/>
      <c r="W595" s="231"/>
      <c r="X595" s="231"/>
      <c r="Y595" s="231"/>
      <c r="Z595" s="231"/>
      <c r="AA595" s="231"/>
      <c r="AB595" s="231"/>
      <c r="AC595" s="231"/>
      <c r="AD595" s="231"/>
      <c r="AE595" s="231"/>
      <c r="AF595" s="231"/>
      <c r="AG595" s="231"/>
      <c r="AH595" s="231"/>
      <c r="AI595" s="231"/>
      <c r="AJ595" s="231"/>
      <c r="AK595" s="231"/>
      <c r="AL595" s="231"/>
      <c r="AM595" s="231"/>
      <c r="AN595" s="231"/>
      <c r="AO595" s="231"/>
      <c r="AP595" s="231"/>
      <c r="AQ595" s="231"/>
      <c r="AR595" s="231"/>
      <c r="AS595" s="231"/>
      <c r="AT595" s="231"/>
      <c r="AU595" s="231"/>
      <c r="AV595" s="231"/>
      <c r="AW595" s="231"/>
      <c r="AX595" s="231"/>
      <c r="AY595" s="231"/>
      <c r="AZ595" s="231"/>
      <c r="BA595" s="231"/>
      <c r="BB595" s="231"/>
      <c r="BC595" s="231"/>
      <c r="BD595" s="231"/>
      <c r="BE595" s="231"/>
      <c r="BF595" s="231"/>
      <c r="BG595" s="231"/>
      <c r="BH595" s="231"/>
      <c r="BI595" s="231"/>
      <c r="BJ595" s="231"/>
      <c r="BK595" s="231"/>
      <c r="BL595" s="231"/>
      <c r="BM595" s="231"/>
      <c r="BN595" s="231"/>
      <c r="BO595" s="231"/>
      <c r="BP595" s="231"/>
      <c r="BQ595" s="231"/>
      <c r="BR595" s="231"/>
      <c r="BS595" s="231"/>
      <c r="BT595" s="231"/>
      <c r="BU595" s="231"/>
      <c r="BV595" s="231"/>
      <c r="BW595" s="231"/>
      <c r="BX595" s="231"/>
      <c r="BY595" s="231"/>
      <c r="BZ595" s="231"/>
      <c r="CA595" s="231"/>
    </row>
    <row r="596" spans="1:79" s="320" customFormat="1" ht="42">
      <c r="A596" s="267"/>
      <c r="B596" s="310" t="s">
        <v>81</v>
      </c>
      <c r="C596" s="265" t="s">
        <v>439</v>
      </c>
      <c r="D596" s="268">
        <v>10</v>
      </c>
      <c r="E596" s="309" t="s">
        <v>47</v>
      </c>
      <c r="F596" s="268">
        <v>51</v>
      </c>
      <c r="G596" s="529">
        <f t="shared" si="137"/>
        <v>51.641835</v>
      </c>
      <c r="H596" s="268">
        <f t="shared" si="138"/>
        <v>516.41835000000003</v>
      </c>
      <c r="I596" s="268">
        <v>28</v>
      </c>
      <c r="J596" s="268">
        <f t="shared" si="139"/>
        <v>28.35238</v>
      </c>
      <c r="K596" s="268">
        <f t="shared" si="140"/>
        <v>283.52379999999999</v>
      </c>
      <c r="L596" s="268">
        <f>K596+H596</f>
        <v>799.94215000000008</v>
      </c>
      <c r="M596" s="257"/>
      <c r="N596" s="242"/>
      <c r="O596" s="525">
        <v>1.2585000000000001E-2</v>
      </c>
      <c r="P596" s="489">
        <f t="shared" si="133"/>
        <v>51</v>
      </c>
      <c r="Q596" s="489">
        <f t="shared" si="134"/>
        <v>51.641835</v>
      </c>
      <c r="R596" s="489">
        <f t="shared" si="135"/>
        <v>28</v>
      </c>
      <c r="S596" s="489">
        <f t="shared" si="136"/>
        <v>28.35238</v>
      </c>
      <c r="T596" s="231"/>
      <c r="U596" s="231"/>
      <c r="V596" s="231"/>
      <c r="W596" s="231"/>
      <c r="X596" s="231"/>
      <c r="Y596" s="231"/>
      <c r="Z596" s="231"/>
      <c r="AA596" s="231"/>
      <c r="AB596" s="231"/>
      <c r="AC596" s="231"/>
      <c r="AD596" s="231"/>
      <c r="AE596" s="231"/>
      <c r="AF596" s="231"/>
      <c r="AG596" s="231"/>
      <c r="AH596" s="231"/>
      <c r="AI596" s="231"/>
      <c r="AJ596" s="231"/>
      <c r="AK596" s="231"/>
      <c r="AL596" s="231"/>
      <c r="AM596" s="231"/>
      <c r="AN596" s="231"/>
      <c r="AO596" s="231"/>
      <c r="AP596" s="231"/>
      <c r="AQ596" s="231"/>
      <c r="AR596" s="231"/>
      <c r="AS596" s="231"/>
      <c r="AT596" s="231"/>
      <c r="AU596" s="231"/>
      <c r="AV596" s="231"/>
      <c r="AW596" s="231"/>
      <c r="AX596" s="231"/>
      <c r="AY596" s="231"/>
      <c r="AZ596" s="231"/>
      <c r="BA596" s="231"/>
      <c r="BB596" s="231"/>
      <c r="BC596" s="231"/>
      <c r="BD596" s="231"/>
      <c r="BE596" s="231"/>
      <c r="BF596" s="231"/>
      <c r="BG596" s="231"/>
      <c r="BH596" s="231"/>
      <c r="BI596" s="231"/>
      <c r="BJ596" s="231"/>
      <c r="BK596" s="231"/>
      <c r="BL596" s="231"/>
      <c r="BM596" s="231"/>
      <c r="BN596" s="231"/>
      <c r="BO596" s="231"/>
      <c r="BP596" s="231"/>
      <c r="BQ596" s="231"/>
      <c r="BR596" s="231"/>
      <c r="BS596" s="231"/>
      <c r="BT596" s="231"/>
      <c r="BU596" s="231"/>
      <c r="BV596" s="231"/>
      <c r="BW596" s="231"/>
      <c r="BX596" s="231"/>
      <c r="BY596" s="231"/>
      <c r="BZ596" s="231"/>
      <c r="CA596" s="231"/>
    </row>
    <row r="597" spans="1:79" s="320" customFormat="1" ht="42">
      <c r="A597" s="267"/>
      <c r="B597" s="310" t="s">
        <v>258</v>
      </c>
      <c r="C597" s="265" t="s">
        <v>440</v>
      </c>
      <c r="D597" s="268">
        <v>75.798000000000002</v>
      </c>
      <c r="E597" s="309" t="s">
        <v>47</v>
      </c>
      <c r="F597" s="268">
        <v>58</v>
      </c>
      <c r="G597" s="529">
        <f t="shared" si="137"/>
        <v>58.729930000000003</v>
      </c>
      <c r="H597" s="268">
        <f t="shared" si="138"/>
        <v>4451.6112341400003</v>
      </c>
      <c r="I597" s="268">
        <v>31</v>
      </c>
      <c r="J597" s="268">
        <f t="shared" si="139"/>
        <v>31.390135000000001</v>
      </c>
      <c r="K597" s="268">
        <f t="shared" si="140"/>
        <v>2379.30945273</v>
      </c>
      <c r="L597" s="268">
        <f>K597+H597</f>
        <v>6830.9206868700003</v>
      </c>
      <c r="M597" s="391"/>
      <c r="N597" s="242"/>
      <c r="O597" s="525">
        <v>1.2585000000000001E-2</v>
      </c>
      <c r="P597" s="489">
        <f t="shared" si="133"/>
        <v>58</v>
      </c>
      <c r="Q597" s="489">
        <f t="shared" si="134"/>
        <v>58.729930000000003</v>
      </c>
      <c r="R597" s="489">
        <f t="shared" si="135"/>
        <v>31</v>
      </c>
      <c r="S597" s="489">
        <f t="shared" si="136"/>
        <v>31.390135000000001</v>
      </c>
      <c r="T597" s="231"/>
      <c r="U597" s="231"/>
      <c r="V597" s="231"/>
      <c r="W597" s="231"/>
      <c r="X597" s="231"/>
      <c r="Y597" s="231"/>
      <c r="Z597" s="231"/>
      <c r="AA597" s="231"/>
      <c r="AB597" s="231"/>
      <c r="AC597" s="231"/>
      <c r="AD597" s="231"/>
      <c r="AE597" s="231"/>
      <c r="AF597" s="231"/>
      <c r="AG597" s="231"/>
      <c r="AH597" s="231"/>
      <c r="AI597" s="231"/>
      <c r="AJ597" s="231"/>
      <c r="AK597" s="231"/>
      <c r="AL597" s="231"/>
      <c r="AM597" s="231"/>
      <c r="AN597" s="231"/>
      <c r="AO597" s="231"/>
      <c r="AP597" s="231"/>
      <c r="AQ597" s="231"/>
      <c r="AR597" s="231"/>
      <c r="AS597" s="231"/>
      <c r="AT597" s="231"/>
      <c r="AU597" s="231"/>
      <c r="AV597" s="231"/>
      <c r="AW597" s="231"/>
      <c r="AX597" s="231"/>
      <c r="AY597" s="231"/>
      <c r="AZ597" s="231"/>
      <c r="BA597" s="231"/>
      <c r="BB597" s="231"/>
      <c r="BC597" s="231"/>
      <c r="BD597" s="231"/>
      <c r="BE597" s="231"/>
      <c r="BF597" s="231"/>
      <c r="BG597" s="231"/>
      <c r="BH597" s="231"/>
      <c r="BI597" s="231"/>
      <c r="BJ597" s="231"/>
      <c r="BK597" s="231"/>
      <c r="BL597" s="231"/>
      <c r="BM597" s="231"/>
      <c r="BN597" s="231"/>
      <c r="BO597" s="231"/>
      <c r="BP597" s="231"/>
      <c r="BQ597" s="231"/>
      <c r="BR597" s="231"/>
      <c r="BS597" s="231"/>
      <c r="BT597" s="231"/>
      <c r="BU597" s="231"/>
      <c r="BV597" s="231"/>
      <c r="BW597" s="231"/>
      <c r="BX597" s="231"/>
      <c r="BY597" s="231"/>
      <c r="BZ597" s="231"/>
      <c r="CA597" s="231"/>
    </row>
    <row r="598" spans="1:79" s="320" customFormat="1">
      <c r="A598" s="267"/>
      <c r="B598" s="308" t="s">
        <v>62</v>
      </c>
      <c r="C598" s="259"/>
      <c r="D598" s="268"/>
      <c r="E598" s="319"/>
      <c r="F598" s="268"/>
      <c r="G598" s="529">
        <f t="shared" si="137"/>
        <v>0</v>
      </c>
      <c r="H598" s="268">
        <f t="shared" si="138"/>
        <v>0</v>
      </c>
      <c r="I598" s="268"/>
      <c r="J598" s="268">
        <f t="shared" si="139"/>
        <v>0</v>
      </c>
      <c r="K598" s="268">
        <f t="shared" si="140"/>
        <v>0</v>
      </c>
      <c r="L598" s="268"/>
      <c r="M598" s="257"/>
      <c r="N598" s="242"/>
      <c r="O598" s="525">
        <v>1.2585000000000001E-2</v>
      </c>
      <c r="P598" s="489">
        <f t="shared" si="133"/>
        <v>0</v>
      </c>
      <c r="Q598" s="489">
        <f t="shared" si="134"/>
        <v>0</v>
      </c>
      <c r="R598" s="489">
        <f t="shared" si="135"/>
        <v>0</v>
      </c>
      <c r="S598" s="489">
        <f t="shared" si="136"/>
        <v>0</v>
      </c>
      <c r="T598" s="231"/>
      <c r="U598" s="231"/>
      <c r="V598" s="231"/>
      <c r="W598" s="231"/>
      <c r="X598" s="231"/>
      <c r="Y598" s="231"/>
      <c r="Z598" s="231"/>
      <c r="AA598" s="231"/>
      <c r="AB598" s="231"/>
      <c r="AC598" s="231"/>
      <c r="AD598" s="231"/>
      <c r="AE598" s="231"/>
      <c r="AF598" s="231"/>
      <c r="AG598" s="231"/>
      <c r="AH598" s="231"/>
      <c r="AI598" s="231"/>
      <c r="AJ598" s="231"/>
      <c r="AK598" s="231"/>
      <c r="AL598" s="231"/>
      <c r="AM598" s="231"/>
      <c r="AN598" s="231"/>
      <c r="AO598" s="231"/>
      <c r="AP598" s="231"/>
      <c r="AQ598" s="231"/>
      <c r="AR598" s="231"/>
      <c r="AS598" s="231"/>
      <c r="AT598" s="231"/>
      <c r="AU598" s="231"/>
      <c r="AV598" s="231"/>
      <c r="AW598" s="231"/>
      <c r="AX598" s="231"/>
      <c r="AY598" s="231"/>
      <c r="AZ598" s="231"/>
      <c r="BA598" s="231"/>
      <c r="BB598" s="231"/>
      <c r="BC598" s="231"/>
      <c r="BD598" s="231"/>
      <c r="BE598" s="231"/>
      <c r="BF598" s="231"/>
      <c r="BG598" s="231"/>
      <c r="BH598" s="231"/>
      <c r="BI598" s="231"/>
      <c r="BJ598" s="231"/>
      <c r="BK598" s="231"/>
      <c r="BL598" s="231"/>
      <c r="BM598" s="231"/>
      <c r="BN598" s="231"/>
      <c r="BO598" s="231"/>
      <c r="BP598" s="231"/>
      <c r="BQ598" s="231"/>
      <c r="BR598" s="231"/>
      <c r="BS598" s="231"/>
      <c r="BT598" s="231"/>
      <c r="BU598" s="231"/>
      <c r="BV598" s="231"/>
      <c r="BW598" s="231"/>
      <c r="BX598" s="231"/>
      <c r="BY598" s="231"/>
      <c r="BZ598" s="231"/>
      <c r="CA598" s="231"/>
    </row>
    <row r="599" spans="1:79" s="320" customFormat="1">
      <c r="A599" s="267"/>
      <c r="B599" s="310" t="s">
        <v>79</v>
      </c>
      <c r="C599" s="290" t="s">
        <v>128</v>
      </c>
      <c r="D599" s="268">
        <v>198.6</v>
      </c>
      <c r="E599" s="309" t="s">
        <v>47</v>
      </c>
      <c r="F599" s="268">
        <v>58</v>
      </c>
      <c r="G599" s="529">
        <f t="shared" si="137"/>
        <v>58.729930000000003</v>
      </c>
      <c r="H599" s="268">
        <f t="shared" si="138"/>
        <v>11663.764098</v>
      </c>
      <c r="I599" s="268">
        <v>31</v>
      </c>
      <c r="J599" s="268">
        <f t="shared" si="139"/>
        <v>31.390135000000001</v>
      </c>
      <c r="K599" s="268">
        <f t="shared" si="140"/>
        <v>6234.0808109999998</v>
      </c>
      <c r="L599" s="268">
        <f>K599+H599</f>
        <v>17897.844908999999</v>
      </c>
      <c r="M599" s="257"/>
      <c r="N599" s="242"/>
      <c r="O599" s="525">
        <v>1.2585000000000001E-2</v>
      </c>
      <c r="P599" s="489">
        <f t="shared" si="133"/>
        <v>58</v>
      </c>
      <c r="Q599" s="489">
        <f t="shared" si="134"/>
        <v>58.729930000000003</v>
      </c>
      <c r="R599" s="489">
        <f t="shared" si="135"/>
        <v>31</v>
      </c>
      <c r="S599" s="489">
        <f t="shared" si="136"/>
        <v>31.390135000000001</v>
      </c>
      <c r="T599" s="231"/>
      <c r="U599" s="231"/>
      <c r="V599" s="231"/>
      <c r="W599" s="231"/>
      <c r="X599" s="231"/>
      <c r="Y599" s="231"/>
      <c r="Z599" s="231"/>
      <c r="AA599" s="231"/>
      <c r="AB599" s="231"/>
      <c r="AC599" s="231"/>
      <c r="AD599" s="231"/>
      <c r="AE599" s="231"/>
      <c r="AF599" s="231"/>
      <c r="AG599" s="231"/>
      <c r="AH599" s="231"/>
      <c r="AI599" s="231"/>
      <c r="AJ599" s="231"/>
      <c r="AK599" s="231"/>
      <c r="AL599" s="231"/>
      <c r="AM599" s="231"/>
      <c r="AN599" s="231"/>
      <c r="AO599" s="231"/>
      <c r="AP599" s="231"/>
      <c r="AQ599" s="231"/>
      <c r="AR599" s="231"/>
      <c r="AS599" s="231"/>
      <c r="AT599" s="231"/>
      <c r="AU599" s="231"/>
      <c r="AV599" s="231"/>
      <c r="AW599" s="231"/>
      <c r="AX599" s="231"/>
      <c r="AY599" s="231"/>
      <c r="AZ599" s="231"/>
      <c r="BA599" s="231"/>
      <c r="BB599" s="231"/>
      <c r="BC599" s="231"/>
      <c r="BD599" s="231"/>
      <c r="BE599" s="231"/>
      <c r="BF599" s="231"/>
      <c r="BG599" s="231"/>
      <c r="BH599" s="231"/>
      <c r="BI599" s="231"/>
      <c r="BJ599" s="231"/>
      <c r="BK599" s="231"/>
      <c r="BL599" s="231"/>
      <c r="BM599" s="231"/>
      <c r="BN599" s="231"/>
      <c r="BO599" s="231"/>
      <c r="BP599" s="231"/>
      <c r="BQ599" s="231"/>
      <c r="BR599" s="231"/>
      <c r="BS599" s="231"/>
      <c r="BT599" s="231"/>
      <c r="BU599" s="231"/>
      <c r="BV599" s="231"/>
      <c r="BW599" s="231"/>
      <c r="BX599" s="231"/>
      <c r="BY599" s="231"/>
      <c r="BZ599" s="231"/>
      <c r="CA599" s="231"/>
    </row>
    <row r="600" spans="1:79" s="320" customFormat="1">
      <c r="A600" s="267"/>
      <c r="B600" s="310" t="s">
        <v>80</v>
      </c>
      <c r="C600" s="290" t="s">
        <v>129</v>
      </c>
      <c r="D600" s="268">
        <v>830.59</v>
      </c>
      <c r="E600" s="309" t="s">
        <v>47</v>
      </c>
      <c r="F600" s="268">
        <v>51</v>
      </c>
      <c r="G600" s="529">
        <f t="shared" si="137"/>
        <v>51.641835</v>
      </c>
      <c r="H600" s="268">
        <f t="shared" si="138"/>
        <v>42893.191732650004</v>
      </c>
      <c r="I600" s="268">
        <v>28</v>
      </c>
      <c r="J600" s="268">
        <f t="shared" si="139"/>
        <v>28.35238</v>
      </c>
      <c r="K600" s="268">
        <f t="shared" si="140"/>
        <v>23549.2033042</v>
      </c>
      <c r="L600" s="268">
        <f>K600+H600</f>
        <v>66442.395036850008</v>
      </c>
      <c r="M600" s="257"/>
      <c r="N600" s="242"/>
      <c r="O600" s="525">
        <v>1.2585000000000001E-2</v>
      </c>
      <c r="P600" s="489">
        <f t="shared" si="133"/>
        <v>51</v>
      </c>
      <c r="Q600" s="489">
        <f t="shared" si="134"/>
        <v>51.641835</v>
      </c>
      <c r="R600" s="489">
        <f t="shared" si="135"/>
        <v>28</v>
      </c>
      <c r="S600" s="489">
        <f t="shared" si="136"/>
        <v>28.35238</v>
      </c>
      <c r="T600" s="231"/>
      <c r="U600" s="231"/>
      <c r="V600" s="231"/>
      <c r="W600" s="231"/>
      <c r="X600" s="231"/>
      <c r="Y600" s="231"/>
      <c r="Z600" s="231"/>
      <c r="AA600" s="231"/>
      <c r="AB600" s="231"/>
      <c r="AC600" s="231"/>
      <c r="AD600" s="231"/>
      <c r="AE600" s="231"/>
      <c r="AF600" s="231"/>
      <c r="AG600" s="231"/>
      <c r="AH600" s="231"/>
      <c r="AI600" s="231"/>
      <c r="AJ600" s="231"/>
      <c r="AK600" s="231"/>
      <c r="AL600" s="231"/>
      <c r="AM600" s="231"/>
      <c r="AN600" s="231"/>
      <c r="AO600" s="231"/>
      <c r="AP600" s="231"/>
      <c r="AQ600" s="231"/>
      <c r="AR600" s="231"/>
      <c r="AS600" s="231"/>
      <c r="AT600" s="231"/>
      <c r="AU600" s="231"/>
      <c r="AV600" s="231"/>
      <c r="AW600" s="231"/>
      <c r="AX600" s="231"/>
      <c r="AY600" s="231"/>
      <c r="AZ600" s="231"/>
      <c r="BA600" s="231"/>
      <c r="BB600" s="231"/>
      <c r="BC600" s="231"/>
      <c r="BD600" s="231"/>
      <c r="BE600" s="231"/>
      <c r="BF600" s="231"/>
      <c r="BG600" s="231"/>
      <c r="BH600" s="231"/>
      <c r="BI600" s="231"/>
      <c r="BJ600" s="231"/>
      <c r="BK600" s="231"/>
      <c r="BL600" s="231"/>
      <c r="BM600" s="231"/>
      <c r="BN600" s="231"/>
      <c r="BO600" s="231"/>
      <c r="BP600" s="231"/>
      <c r="BQ600" s="231"/>
      <c r="BR600" s="231"/>
      <c r="BS600" s="231"/>
      <c r="BT600" s="231"/>
      <c r="BU600" s="231"/>
      <c r="BV600" s="231"/>
      <c r="BW600" s="231"/>
      <c r="BX600" s="231"/>
      <c r="BY600" s="231"/>
      <c r="BZ600" s="231"/>
      <c r="CA600" s="231"/>
    </row>
    <row r="601" spans="1:79" s="320" customFormat="1" ht="42">
      <c r="A601" s="267"/>
      <c r="B601" s="310" t="s">
        <v>81</v>
      </c>
      <c r="C601" s="265" t="s">
        <v>439</v>
      </c>
      <c r="D601" s="268">
        <v>10</v>
      </c>
      <c r="E601" s="309" t="s">
        <v>47</v>
      </c>
      <c r="F601" s="268">
        <v>51</v>
      </c>
      <c r="G601" s="529">
        <f t="shared" si="137"/>
        <v>51.641835</v>
      </c>
      <c r="H601" s="268">
        <f t="shared" si="138"/>
        <v>516.41835000000003</v>
      </c>
      <c r="I601" s="268">
        <v>28</v>
      </c>
      <c r="J601" s="268">
        <f t="shared" si="139"/>
        <v>28.35238</v>
      </c>
      <c r="K601" s="268">
        <f t="shared" si="140"/>
        <v>283.52379999999999</v>
      </c>
      <c r="L601" s="268">
        <f>K601+H601</f>
        <v>799.94215000000008</v>
      </c>
      <c r="M601" s="257"/>
      <c r="N601" s="242"/>
      <c r="O601" s="525">
        <v>1.2585000000000001E-2</v>
      </c>
      <c r="P601" s="489">
        <f t="shared" si="133"/>
        <v>51</v>
      </c>
      <c r="Q601" s="489">
        <f t="shared" si="134"/>
        <v>51.641835</v>
      </c>
      <c r="R601" s="489">
        <f t="shared" si="135"/>
        <v>28</v>
      </c>
      <c r="S601" s="489">
        <f t="shared" si="136"/>
        <v>28.35238</v>
      </c>
      <c r="T601" s="231"/>
      <c r="U601" s="231"/>
      <c r="V601" s="231"/>
      <c r="W601" s="231"/>
      <c r="X601" s="231"/>
      <c r="Y601" s="231"/>
      <c r="Z601" s="231"/>
      <c r="AA601" s="231"/>
      <c r="AB601" s="231"/>
      <c r="AC601" s="231"/>
      <c r="AD601" s="231"/>
      <c r="AE601" s="231"/>
      <c r="AF601" s="231"/>
      <c r="AG601" s="231"/>
      <c r="AH601" s="231"/>
      <c r="AI601" s="231"/>
      <c r="AJ601" s="231"/>
      <c r="AK601" s="231"/>
      <c r="AL601" s="231"/>
      <c r="AM601" s="231"/>
      <c r="AN601" s="231"/>
      <c r="AO601" s="231"/>
      <c r="AP601" s="231"/>
      <c r="AQ601" s="231"/>
      <c r="AR601" s="231"/>
      <c r="AS601" s="231"/>
      <c r="AT601" s="231"/>
      <c r="AU601" s="231"/>
      <c r="AV601" s="231"/>
      <c r="AW601" s="231"/>
      <c r="AX601" s="231"/>
      <c r="AY601" s="231"/>
      <c r="AZ601" s="231"/>
      <c r="BA601" s="231"/>
      <c r="BB601" s="231"/>
      <c r="BC601" s="231"/>
      <c r="BD601" s="231"/>
      <c r="BE601" s="231"/>
      <c r="BF601" s="231"/>
      <c r="BG601" s="231"/>
      <c r="BH601" s="231"/>
      <c r="BI601" s="231"/>
      <c r="BJ601" s="231"/>
      <c r="BK601" s="231"/>
      <c r="BL601" s="231"/>
      <c r="BM601" s="231"/>
      <c r="BN601" s="231"/>
      <c r="BO601" s="231"/>
      <c r="BP601" s="231"/>
      <c r="BQ601" s="231"/>
      <c r="BR601" s="231"/>
      <c r="BS601" s="231"/>
      <c r="BT601" s="231"/>
      <c r="BU601" s="231"/>
      <c r="BV601" s="231"/>
      <c r="BW601" s="231"/>
      <c r="BX601" s="231"/>
      <c r="BY601" s="231"/>
      <c r="BZ601" s="231"/>
      <c r="CA601" s="231"/>
    </row>
    <row r="602" spans="1:79" s="320" customFormat="1" ht="42">
      <c r="A602" s="267"/>
      <c r="B602" s="310" t="s">
        <v>258</v>
      </c>
      <c r="C602" s="265" t="s">
        <v>440</v>
      </c>
      <c r="D602" s="268">
        <f>70.632</f>
        <v>70.632000000000005</v>
      </c>
      <c r="E602" s="309" t="s">
        <v>47</v>
      </c>
      <c r="F602" s="268">
        <v>58</v>
      </c>
      <c r="G602" s="529">
        <f t="shared" si="137"/>
        <v>58.729930000000003</v>
      </c>
      <c r="H602" s="268">
        <f t="shared" si="138"/>
        <v>4148.2124157600001</v>
      </c>
      <c r="I602" s="268">
        <v>31</v>
      </c>
      <c r="J602" s="268">
        <f t="shared" si="139"/>
        <v>31.390135000000001</v>
      </c>
      <c r="K602" s="268">
        <f t="shared" si="140"/>
        <v>2217.14801532</v>
      </c>
      <c r="L602" s="268">
        <f>K602+H602</f>
        <v>6365.3604310800001</v>
      </c>
      <c r="M602" s="391"/>
      <c r="N602" s="242"/>
      <c r="O602" s="525">
        <v>1.2585000000000001E-2</v>
      </c>
      <c r="P602" s="489">
        <f t="shared" si="133"/>
        <v>58</v>
      </c>
      <c r="Q602" s="489">
        <f t="shared" si="134"/>
        <v>58.729930000000003</v>
      </c>
      <c r="R602" s="489">
        <f t="shared" si="135"/>
        <v>31</v>
      </c>
      <c r="S602" s="489">
        <f t="shared" si="136"/>
        <v>31.390135000000001</v>
      </c>
      <c r="T602" s="231"/>
      <c r="U602" s="231"/>
      <c r="V602" s="231"/>
      <c r="W602" s="231"/>
      <c r="X602" s="231"/>
      <c r="Y602" s="231"/>
      <c r="Z602" s="231"/>
      <c r="AA602" s="231"/>
      <c r="AB602" s="231"/>
      <c r="AC602" s="231"/>
      <c r="AD602" s="231"/>
      <c r="AE602" s="231"/>
      <c r="AF602" s="231"/>
      <c r="AG602" s="231"/>
      <c r="AH602" s="231"/>
      <c r="AI602" s="231"/>
      <c r="AJ602" s="231"/>
      <c r="AK602" s="231"/>
      <c r="AL602" s="231"/>
      <c r="AM602" s="231"/>
      <c r="AN602" s="231"/>
      <c r="AO602" s="231"/>
      <c r="AP602" s="231"/>
      <c r="AQ602" s="231"/>
      <c r="AR602" s="231"/>
      <c r="AS602" s="231"/>
      <c r="AT602" s="231"/>
      <c r="AU602" s="231"/>
      <c r="AV602" s="231"/>
      <c r="AW602" s="231"/>
      <c r="AX602" s="231"/>
      <c r="AY602" s="231"/>
      <c r="AZ602" s="231"/>
      <c r="BA602" s="231"/>
      <c r="BB602" s="231"/>
      <c r="BC602" s="231"/>
      <c r="BD602" s="231"/>
      <c r="BE602" s="231"/>
      <c r="BF602" s="231"/>
      <c r="BG602" s="231"/>
      <c r="BH602" s="231"/>
      <c r="BI602" s="231"/>
      <c r="BJ602" s="231"/>
      <c r="BK602" s="231"/>
      <c r="BL602" s="231"/>
      <c r="BM602" s="231"/>
      <c r="BN602" s="231"/>
      <c r="BO602" s="231"/>
      <c r="BP602" s="231"/>
      <c r="BQ602" s="231"/>
      <c r="BR602" s="231"/>
      <c r="BS602" s="231"/>
      <c r="BT602" s="231"/>
      <c r="BU602" s="231"/>
      <c r="BV602" s="231"/>
      <c r="BW602" s="231"/>
      <c r="BX602" s="231"/>
      <c r="BY602" s="231"/>
      <c r="BZ602" s="231"/>
      <c r="CA602" s="231"/>
    </row>
    <row r="603" spans="1:79" s="320" customFormat="1">
      <c r="A603" s="267"/>
      <c r="B603" s="308" t="s">
        <v>63</v>
      </c>
      <c r="C603" s="259"/>
      <c r="D603" s="268"/>
      <c r="E603" s="319"/>
      <c r="F603" s="268"/>
      <c r="G603" s="529">
        <f t="shared" si="137"/>
        <v>0</v>
      </c>
      <c r="H603" s="268">
        <f t="shared" si="138"/>
        <v>0</v>
      </c>
      <c r="I603" s="268"/>
      <c r="J603" s="268">
        <f t="shared" si="139"/>
        <v>0</v>
      </c>
      <c r="K603" s="268">
        <f t="shared" si="140"/>
        <v>0</v>
      </c>
      <c r="L603" s="268"/>
      <c r="M603" s="257"/>
      <c r="N603" s="242"/>
      <c r="O603" s="525">
        <v>1.2585000000000001E-2</v>
      </c>
      <c r="P603" s="489">
        <f t="shared" si="133"/>
        <v>0</v>
      </c>
      <c r="Q603" s="489">
        <f t="shared" si="134"/>
        <v>0</v>
      </c>
      <c r="R603" s="489">
        <f t="shared" si="135"/>
        <v>0</v>
      </c>
      <c r="S603" s="489">
        <f t="shared" si="136"/>
        <v>0</v>
      </c>
      <c r="T603" s="231"/>
      <c r="U603" s="231"/>
      <c r="V603" s="231"/>
      <c r="W603" s="231"/>
      <c r="X603" s="231"/>
      <c r="Y603" s="231"/>
      <c r="Z603" s="231"/>
      <c r="AA603" s="231"/>
      <c r="AB603" s="231"/>
      <c r="AC603" s="231"/>
      <c r="AD603" s="231"/>
      <c r="AE603" s="231"/>
      <c r="AF603" s="231"/>
      <c r="AG603" s="231"/>
      <c r="AH603" s="231"/>
      <c r="AI603" s="231"/>
      <c r="AJ603" s="231"/>
      <c r="AK603" s="231"/>
      <c r="AL603" s="231"/>
      <c r="AM603" s="231"/>
      <c r="AN603" s="231"/>
      <c r="AO603" s="231"/>
      <c r="AP603" s="231"/>
      <c r="AQ603" s="231"/>
      <c r="AR603" s="231"/>
      <c r="AS603" s="231"/>
      <c r="AT603" s="231"/>
      <c r="AU603" s="231"/>
      <c r="AV603" s="231"/>
      <c r="AW603" s="231"/>
      <c r="AX603" s="231"/>
      <c r="AY603" s="231"/>
      <c r="AZ603" s="231"/>
      <c r="BA603" s="231"/>
      <c r="BB603" s="231"/>
      <c r="BC603" s="231"/>
      <c r="BD603" s="231"/>
      <c r="BE603" s="231"/>
      <c r="BF603" s="231"/>
      <c r="BG603" s="231"/>
      <c r="BH603" s="231"/>
      <c r="BI603" s="231"/>
      <c r="BJ603" s="231"/>
      <c r="BK603" s="231"/>
      <c r="BL603" s="231"/>
      <c r="BM603" s="231"/>
      <c r="BN603" s="231"/>
      <c r="BO603" s="231"/>
      <c r="BP603" s="231"/>
      <c r="BQ603" s="231"/>
      <c r="BR603" s="231"/>
      <c r="BS603" s="231"/>
      <c r="BT603" s="231"/>
      <c r="BU603" s="231"/>
      <c r="BV603" s="231"/>
      <c r="BW603" s="231"/>
      <c r="BX603" s="231"/>
      <c r="BY603" s="231"/>
      <c r="BZ603" s="231"/>
      <c r="CA603" s="231"/>
    </row>
    <row r="604" spans="1:79" s="320" customFormat="1">
      <c r="A604" s="267"/>
      <c r="B604" s="310" t="s">
        <v>79</v>
      </c>
      <c r="C604" s="290" t="s">
        <v>128</v>
      </c>
      <c r="D604" s="268">
        <v>105</v>
      </c>
      <c r="E604" s="309" t="s">
        <v>47</v>
      </c>
      <c r="F604" s="268">
        <v>58</v>
      </c>
      <c r="G604" s="529">
        <f t="shared" si="137"/>
        <v>58.729930000000003</v>
      </c>
      <c r="H604" s="268">
        <f t="shared" si="138"/>
        <v>6166.6426500000007</v>
      </c>
      <c r="I604" s="268">
        <v>31</v>
      </c>
      <c r="J604" s="268">
        <f t="shared" si="139"/>
        <v>31.390135000000001</v>
      </c>
      <c r="K604" s="268">
        <f t="shared" si="140"/>
        <v>3295.9641750000001</v>
      </c>
      <c r="L604" s="268">
        <f>K604+H604</f>
        <v>9462.6068250000008</v>
      </c>
      <c r="M604" s="257"/>
      <c r="N604" s="242"/>
      <c r="O604" s="525">
        <v>1.2585000000000001E-2</v>
      </c>
      <c r="P604" s="489">
        <f t="shared" si="133"/>
        <v>58</v>
      </c>
      <c r="Q604" s="489">
        <f t="shared" si="134"/>
        <v>58.729930000000003</v>
      </c>
      <c r="R604" s="489">
        <f t="shared" si="135"/>
        <v>31</v>
      </c>
      <c r="S604" s="489">
        <f t="shared" si="136"/>
        <v>31.390135000000001</v>
      </c>
      <c r="T604" s="231"/>
      <c r="U604" s="231"/>
      <c r="V604" s="231"/>
      <c r="W604" s="231"/>
      <c r="X604" s="231"/>
      <c r="Y604" s="231"/>
      <c r="Z604" s="231"/>
      <c r="AA604" s="231"/>
      <c r="AB604" s="231"/>
      <c r="AC604" s="231"/>
      <c r="AD604" s="231"/>
      <c r="AE604" s="231"/>
      <c r="AF604" s="231"/>
      <c r="AG604" s="231"/>
      <c r="AH604" s="231"/>
      <c r="AI604" s="231"/>
      <c r="AJ604" s="231"/>
      <c r="AK604" s="231"/>
      <c r="AL604" s="231"/>
      <c r="AM604" s="231"/>
      <c r="AN604" s="231"/>
      <c r="AO604" s="231"/>
      <c r="AP604" s="231"/>
      <c r="AQ604" s="231"/>
      <c r="AR604" s="231"/>
      <c r="AS604" s="231"/>
      <c r="AT604" s="231"/>
      <c r="AU604" s="231"/>
      <c r="AV604" s="231"/>
      <c r="AW604" s="231"/>
      <c r="AX604" s="231"/>
      <c r="AY604" s="231"/>
      <c r="AZ604" s="231"/>
      <c r="BA604" s="231"/>
      <c r="BB604" s="231"/>
      <c r="BC604" s="231"/>
      <c r="BD604" s="231"/>
      <c r="BE604" s="231"/>
      <c r="BF604" s="231"/>
      <c r="BG604" s="231"/>
      <c r="BH604" s="231"/>
      <c r="BI604" s="231"/>
      <c r="BJ604" s="231"/>
      <c r="BK604" s="231"/>
      <c r="BL604" s="231"/>
      <c r="BM604" s="231"/>
      <c r="BN604" s="231"/>
      <c r="BO604" s="231"/>
      <c r="BP604" s="231"/>
      <c r="BQ604" s="231"/>
      <c r="BR604" s="231"/>
      <c r="BS604" s="231"/>
      <c r="BT604" s="231"/>
      <c r="BU604" s="231"/>
      <c r="BV604" s="231"/>
      <c r="BW604" s="231"/>
      <c r="BX604" s="231"/>
      <c r="BY604" s="231"/>
      <c r="BZ604" s="231"/>
      <c r="CA604" s="231"/>
    </row>
    <row r="605" spans="1:79">
      <c r="A605" s="312"/>
      <c r="B605" s="312"/>
      <c r="C605" s="474"/>
      <c r="D605" s="323"/>
      <c r="E605" s="480"/>
      <c r="F605" s="323"/>
      <c r="G605" s="323"/>
      <c r="H605" s="323"/>
      <c r="I605" s="323"/>
      <c r="J605" s="323"/>
      <c r="K605" s="323"/>
      <c r="L605" s="323"/>
      <c r="M605" s="315"/>
      <c r="N605" s="242"/>
      <c r="O605" s="525">
        <v>1.2585000000000001E-2</v>
      </c>
      <c r="P605" s="489">
        <f t="shared" ref="P605:P668" si="141">F605</f>
        <v>0</v>
      </c>
      <c r="Q605" s="489">
        <f t="shared" ref="Q605:Q668" si="142">O605*P605+P605</f>
        <v>0</v>
      </c>
      <c r="R605" s="489">
        <f t="shared" ref="R605:R668" si="143">I605</f>
        <v>0</v>
      </c>
      <c r="S605" s="489">
        <f t="shared" ref="S605:S668" si="144">R605*O605+R605</f>
        <v>0</v>
      </c>
    </row>
    <row r="606" spans="1:79" s="275" customFormat="1">
      <c r="A606" s="291"/>
      <c r="B606" s="291"/>
      <c r="C606" s="292" t="s">
        <v>111</v>
      </c>
      <c r="D606" s="270"/>
      <c r="E606" s="385"/>
      <c r="F606" s="270"/>
      <c r="G606" s="270"/>
      <c r="H606" s="358">
        <f>SUM(H529:H605)</f>
        <v>960415.4958180656</v>
      </c>
      <c r="I606" s="358"/>
      <c r="J606" s="358"/>
      <c r="K606" s="358">
        <f>SUM(K529:K605)</f>
        <v>524140.28321289259</v>
      </c>
      <c r="L606" s="358">
        <f>SUM(L529:L605)</f>
        <v>1484555.7790309573</v>
      </c>
      <c r="M606" s="470"/>
      <c r="N606" s="295"/>
      <c r="O606" s="525">
        <v>1.2585000000000001E-2</v>
      </c>
      <c r="P606" s="489">
        <f t="shared" si="141"/>
        <v>0</v>
      </c>
      <c r="Q606" s="489">
        <f t="shared" si="142"/>
        <v>0</v>
      </c>
      <c r="R606" s="489">
        <f t="shared" si="143"/>
        <v>0</v>
      </c>
      <c r="S606" s="489">
        <f t="shared" si="144"/>
        <v>0</v>
      </c>
      <c r="T606" s="231"/>
      <c r="U606" s="231"/>
      <c r="V606" s="231"/>
      <c r="W606" s="231"/>
      <c r="X606" s="231"/>
      <c r="Y606" s="231"/>
      <c r="Z606" s="231"/>
      <c r="AA606" s="231"/>
      <c r="AB606" s="231"/>
      <c r="AC606" s="231"/>
      <c r="AD606" s="231"/>
      <c r="AE606" s="231"/>
      <c r="AF606" s="231"/>
      <c r="AG606" s="231"/>
      <c r="AH606" s="231"/>
      <c r="AI606" s="231"/>
      <c r="AJ606" s="231"/>
      <c r="AK606" s="231"/>
      <c r="AL606" s="231"/>
      <c r="AM606" s="231"/>
      <c r="AN606" s="231"/>
      <c r="AO606" s="231"/>
      <c r="AP606" s="231"/>
      <c r="AQ606" s="231"/>
      <c r="AR606" s="231"/>
      <c r="AS606" s="231"/>
      <c r="AT606" s="231"/>
      <c r="AU606" s="231"/>
      <c r="AV606" s="231"/>
      <c r="AW606" s="231"/>
      <c r="AX606" s="231"/>
      <c r="AY606" s="231"/>
      <c r="AZ606" s="231"/>
      <c r="BA606" s="231"/>
      <c r="BB606" s="231"/>
      <c r="BC606" s="231"/>
      <c r="BD606" s="231"/>
      <c r="BE606" s="231"/>
      <c r="BF606" s="231"/>
      <c r="BG606" s="231"/>
      <c r="BH606" s="231"/>
      <c r="BI606" s="231"/>
      <c r="BJ606" s="231"/>
      <c r="BK606" s="231"/>
      <c r="BL606" s="231"/>
      <c r="BM606" s="231"/>
      <c r="BN606" s="231"/>
      <c r="BO606" s="231"/>
      <c r="BP606" s="231"/>
      <c r="BQ606" s="231"/>
      <c r="BR606" s="231"/>
      <c r="BS606" s="231"/>
      <c r="BT606" s="231"/>
      <c r="BU606" s="231"/>
      <c r="BV606" s="231"/>
      <c r="BW606" s="231"/>
      <c r="BX606" s="231"/>
      <c r="BY606" s="231"/>
      <c r="BZ606" s="231"/>
      <c r="CA606" s="231"/>
    </row>
    <row r="607" spans="1:79">
      <c r="A607" s="392">
        <v>2.9</v>
      </c>
      <c r="B607" s="393" t="s">
        <v>112</v>
      </c>
      <c r="C607" s="394"/>
      <c r="D607" s="298"/>
      <c r="E607" s="279"/>
      <c r="F607" s="298"/>
      <c r="G607" s="298"/>
      <c r="H607" s="298"/>
      <c r="I607" s="298"/>
      <c r="J607" s="298"/>
      <c r="K607" s="298"/>
      <c r="L607" s="298"/>
      <c r="M607" s="279"/>
      <c r="N607" s="242"/>
      <c r="O607" s="525">
        <v>1.2585000000000001E-2</v>
      </c>
      <c r="P607" s="489">
        <f t="shared" si="141"/>
        <v>0</v>
      </c>
      <c r="Q607" s="489">
        <f t="shared" si="142"/>
        <v>0</v>
      </c>
      <c r="R607" s="489">
        <f t="shared" si="143"/>
        <v>0</v>
      </c>
      <c r="S607" s="489">
        <f t="shared" si="144"/>
        <v>0</v>
      </c>
    </row>
    <row r="608" spans="1:79">
      <c r="A608" s="396" t="s">
        <v>226</v>
      </c>
      <c r="B608" s="397" t="s">
        <v>225</v>
      </c>
      <c r="C608" s="398"/>
      <c r="D608" s="529"/>
      <c r="E608" s="537"/>
      <c r="F608" s="529"/>
      <c r="G608" s="529"/>
      <c r="H608" s="529"/>
      <c r="I608" s="536"/>
      <c r="J608" s="536"/>
      <c r="K608" s="529"/>
      <c r="L608" s="529"/>
      <c r="M608" s="537"/>
      <c r="N608" s="242"/>
      <c r="O608" s="525">
        <v>1.2585000000000001E-2</v>
      </c>
      <c r="P608" s="489">
        <f t="shared" si="141"/>
        <v>0</v>
      </c>
      <c r="Q608" s="489">
        <f t="shared" si="142"/>
        <v>0</v>
      </c>
      <c r="R608" s="489">
        <f t="shared" si="143"/>
        <v>0</v>
      </c>
      <c r="S608" s="489">
        <f t="shared" si="144"/>
        <v>0</v>
      </c>
    </row>
    <row r="609" spans="1:19">
      <c r="A609" s="401"/>
      <c r="B609" s="402" t="s">
        <v>230</v>
      </c>
      <c r="C609" s="403"/>
      <c r="D609" s="268"/>
      <c r="E609" s="545"/>
      <c r="F609" s="268"/>
      <c r="G609" s="268"/>
      <c r="H609" s="366"/>
      <c r="I609" s="543"/>
      <c r="J609" s="543"/>
      <c r="K609" s="366"/>
      <c r="L609" s="366"/>
      <c r="M609" s="545"/>
      <c r="N609" s="242"/>
      <c r="O609" s="525">
        <v>1.2585000000000001E-2</v>
      </c>
      <c r="P609" s="489">
        <f t="shared" si="141"/>
        <v>0</v>
      </c>
      <c r="Q609" s="489">
        <f t="shared" si="142"/>
        <v>0</v>
      </c>
      <c r="R609" s="489">
        <f t="shared" si="143"/>
        <v>0</v>
      </c>
      <c r="S609" s="489">
        <f t="shared" si="144"/>
        <v>0</v>
      </c>
    </row>
    <row r="610" spans="1:19" ht="42">
      <c r="A610" s="401"/>
      <c r="B610" s="543" t="s">
        <v>78</v>
      </c>
      <c r="C610" s="403" t="s">
        <v>366</v>
      </c>
      <c r="D610" s="268">
        <v>210.6</v>
      </c>
      <c r="E610" s="268" t="s">
        <v>47</v>
      </c>
      <c r="F610" s="487">
        <v>252</v>
      </c>
      <c r="G610" s="529">
        <f t="shared" ref="G610:G647" si="145">Q610</f>
        <v>255.17142000000001</v>
      </c>
      <c r="H610" s="268">
        <f t="shared" ref="H610:H645" si="146">G610*D610</f>
        <v>53739.101051999998</v>
      </c>
      <c r="I610" s="545">
        <v>158</v>
      </c>
      <c r="J610" s="268">
        <f t="shared" ref="J610:J645" si="147">S610</f>
        <v>159.98842999999999</v>
      </c>
      <c r="K610" s="268">
        <f t="shared" ref="K610:K645" si="148">J610*D610</f>
        <v>33693.563357999999</v>
      </c>
      <c r="L610" s="268">
        <f>K610+H610</f>
        <v>87432.664409999998</v>
      </c>
      <c r="M610" s="545"/>
      <c r="N610" s="242"/>
      <c r="O610" s="525">
        <v>1.2585000000000001E-2</v>
      </c>
      <c r="P610" s="489">
        <f t="shared" si="141"/>
        <v>252</v>
      </c>
      <c r="Q610" s="489">
        <f t="shared" si="142"/>
        <v>255.17142000000001</v>
      </c>
      <c r="R610" s="489">
        <f t="shared" si="143"/>
        <v>158</v>
      </c>
      <c r="S610" s="489">
        <f t="shared" si="144"/>
        <v>159.98842999999999</v>
      </c>
    </row>
    <row r="611" spans="1:19" ht="84">
      <c r="A611" s="401"/>
      <c r="B611" s="543" t="s">
        <v>78</v>
      </c>
      <c r="C611" s="403" t="s">
        <v>313</v>
      </c>
      <c r="D611" s="268">
        <v>48</v>
      </c>
      <c r="E611" s="268" t="s">
        <v>67</v>
      </c>
      <c r="F611" s="487">
        <v>303</v>
      </c>
      <c r="G611" s="529">
        <f t="shared" si="145"/>
        <v>306.81325500000003</v>
      </c>
      <c r="H611" s="268">
        <f t="shared" si="146"/>
        <v>14727.036240000001</v>
      </c>
      <c r="I611" s="545">
        <v>132</v>
      </c>
      <c r="J611" s="268">
        <f t="shared" si="147"/>
        <v>133.66122000000001</v>
      </c>
      <c r="K611" s="268">
        <f t="shared" si="148"/>
        <v>6415.7385600000007</v>
      </c>
      <c r="L611" s="268">
        <f>K611+H611</f>
        <v>21142.774800000003</v>
      </c>
      <c r="M611" s="545"/>
      <c r="N611" s="242"/>
      <c r="O611" s="525">
        <v>1.2585000000000001E-2</v>
      </c>
      <c r="P611" s="489">
        <f t="shared" si="141"/>
        <v>303</v>
      </c>
      <c r="Q611" s="489">
        <f t="shared" si="142"/>
        <v>306.81325500000003</v>
      </c>
      <c r="R611" s="489">
        <f t="shared" si="143"/>
        <v>132</v>
      </c>
      <c r="S611" s="489">
        <f t="shared" si="144"/>
        <v>133.66122000000001</v>
      </c>
    </row>
    <row r="612" spans="1:19" ht="63">
      <c r="A612" s="401"/>
      <c r="B612" s="543" t="s">
        <v>78</v>
      </c>
      <c r="C612" s="403" t="s">
        <v>372</v>
      </c>
      <c r="D612" s="268">
        <v>91.33</v>
      </c>
      <c r="E612" s="268" t="s">
        <v>67</v>
      </c>
      <c r="F612" s="487">
        <v>762</v>
      </c>
      <c r="G612" s="529">
        <f t="shared" si="145"/>
        <v>771.58977000000004</v>
      </c>
      <c r="H612" s="268">
        <f t="shared" si="146"/>
        <v>70469.293694100008</v>
      </c>
      <c r="I612" s="545">
        <v>89</v>
      </c>
      <c r="J612" s="268">
        <f t="shared" si="147"/>
        <v>90.120064999999997</v>
      </c>
      <c r="K612" s="268">
        <f t="shared" si="148"/>
        <v>8230.6655364500002</v>
      </c>
      <c r="L612" s="268">
        <f>K612+H612</f>
        <v>78699.959230550012</v>
      </c>
      <c r="M612" s="545"/>
      <c r="N612" s="242"/>
      <c r="O612" s="525">
        <v>1.2585000000000001E-2</v>
      </c>
      <c r="P612" s="489">
        <f t="shared" si="141"/>
        <v>762</v>
      </c>
      <c r="Q612" s="489">
        <f t="shared" si="142"/>
        <v>771.58977000000004</v>
      </c>
      <c r="R612" s="489">
        <f t="shared" si="143"/>
        <v>89</v>
      </c>
      <c r="S612" s="489">
        <f t="shared" si="144"/>
        <v>90.120064999999997</v>
      </c>
    </row>
    <row r="613" spans="1:19">
      <c r="A613" s="401"/>
      <c r="B613" s="543" t="s">
        <v>78</v>
      </c>
      <c r="C613" s="408" t="s">
        <v>314</v>
      </c>
      <c r="D613" s="268">
        <v>198</v>
      </c>
      <c r="E613" s="268" t="s">
        <v>67</v>
      </c>
      <c r="F613" s="487">
        <v>79</v>
      </c>
      <c r="G613" s="529">
        <f t="shared" si="145"/>
        <v>79.994214999999997</v>
      </c>
      <c r="H613" s="268">
        <f t="shared" si="146"/>
        <v>15838.85457</v>
      </c>
      <c r="I613" s="545">
        <v>40</v>
      </c>
      <c r="J613" s="268">
        <f t="shared" si="147"/>
        <v>40.503399999999999</v>
      </c>
      <c r="K613" s="268">
        <f t="shared" si="148"/>
        <v>8019.6732000000002</v>
      </c>
      <c r="L613" s="268">
        <f>K613+H613</f>
        <v>23858.527770000001</v>
      </c>
      <c r="M613" s="545"/>
      <c r="N613" s="242"/>
      <c r="O613" s="525">
        <v>1.2585000000000001E-2</v>
      </c>
      <c r="P613" s="489">
        <f t="shared" si="141"/>
        <v>79</v>
      </c>
      <c r="Q613" s="489">
        <f t="shared" si="142"/>
        <v>79.994214999999997</v>
      </c>
      <c r="R613" s="489">
        <f t="shared" si="143"/>
        <v>40</v>
      </c>
      <c r="S613" s="489">
        <f t="shared" si="144"/>
        <v>40.503399999999999</v>
      </c>
    </row>
    <row r="614" spans="1:19">
      <c r="A614" s="401"/>
      <c r="B614" s="402" t="s">
        <v>231</v>
      </c>
      <c r="C614" s="403"/>
      <c r="D614" s="268"/>
      <c r="E614" s="545"/>
      <c r="F614" s="268"/>
      <c r="G614" s="529">
        <f t="shared" si="145"/>
        <v>0</v>
      </c>
      <c r="H614" s="268">
        <f t="shared" si="146"/>
        <v>0</v>
      </c>
      <c r="I614" s="543"/>
      <c r="J614" s="268">
        <f t="shared" si="147"/>
        <v>0</v>
      </c>
      <c r="K614" s="268">
        <f t="shared" si="148"/>
        <v>0</v>
      </c>
      <c r="L614" s="366"/>
      <c r="M614" s="545"/>
      <c r="N614" s="242"/>
      <c r="O614" s="525">
        <v>1.2585000000000001E-2</v>
      </c>
      <c r="P614" s="489">
        <f t="shared" si="141"/>
        <v>0</v>
      </c>
      <c r="Q614" s="489">
        <f t="shared" si="142"/>
        <v>0</v>
      </c>
      <c r="R614" s="489">
        <f t="shared" si="143"/>
        <v>0</v>
      </c>
      <c r="S614" s="489">
        <f t="shared" si="144"/>
        <v>0</v>
      </c>
    </row>
    <row r="615" spans="1:19">
      <c r="A615" s="401"/>
      <c r="B615" s="543" t="s">
        <v>78</v>
      </c>
      <c r="C615" s="408" t="s">
        <v>223</v>
      </c>
      <c r="D615" s="268">
        <v>147.19999999999999</v>
      </c>
      <c r="E615" s="268" t="s">
        <v>47</v>
      </c>
      <c r="F615" s="543">
        <v>100</v>
      </c>
      <c r="G615" s="529">
        <f t="shared" si="145"/>
        <v>101.2585</v>
      </c>
      <c r="H615" s="268">
        <f t="shared" si="146"/>
        <v>14905.251199999999</v>
      </c>
      <c r="I615" s="545">
        <v>82</v>
      </c>
      <c r="J615" s="268">
        <f t="shared" si="147"/>
        <v>83.031970000000001</v>
      </c>
      <c r="K615" s="268">
        <f t="shared" si="148"/>
        <v>12222.305983999999</v>
      </c>
      <c r="L615" s="268">
        <f>K615+H615</f>
        <v>27127.557183999998</v>
      </c>
      <c r="M615" s="545"/>
      <c r="N615" s="242"/>
      <c r="O615" s="525">
        <v>1.2585000000000001E-2</v>
      </c>
      <c r="P615" s="489">
        <f t="shared" si="141"/>
        <v>100</v>
      </c>
      <c r="Q615" s="489">
        <f t="shared" si="142"/>
        <v>101.2585</v>
      </c>
      <c r="R615" s="489">
        <f t="shared" si="143"/>
        <v>82</v>
      </c>
      <c r="S615" s="489">
        <f t="shared" si="144"/>
        <v>83.031970000000001</v>
      </c>
    </row>
    <row r="616" spans="1:19" ht="84">
      <c r="A616" s="401"/>
      <c r="B616" s="543" t="s">
        <v>78</v>
      </c>
      <c r="C616" s="403" t="s">
        <v>313</v>
      </c>
      <c r="D616" s="268">
        <v>48</v>
      </c>
      <c r="E616" s="268" t="s">
        <v>67</v>
      </c>
      <c r="F616" s="487">
        <v>303</v>
      </c>
      <c r="G616" s="529">
        <f t="shared" si="145"/>
        <v>306.81325500000003</v>
      </c>
      <c r="H616" s="268">
        <f t="shared" si="146"/>
        <v>14727.036240000001</v>
      </c>
      <c r="I616" s="545">
        <v>132</v>
      </c>
      <c r="J616" s="268">
        <f t="shared" si="147"/>
        <v>133.66122000000001</v>
      </c>
      <c r="K616" s="268">
        <f t="shared" si="148"/>
        <v>6415.7385600000007</v>
      </c>
      <c r="L616" s="268">
        <f>K616+H616</f>
        <v>21142.774800000003</v>
      </c>
      <c r="M616" s="545"/>
      <c r="N616" s="242"/>
      <c r="O616" s="525">
        <v>1.2585000000000001E-2</v>
      </c>
      <c r="P616" s="489">
        <f t="shared" si="141"/>
        <v>303</v>
      </c>
      <c r="Q616" s="489">
        <f t="shared" si="142"/>
        <v>306.81325500000003</v>
      </c>
      <c r="R616" s="489">
        <f t="shared" si="143"/>
        <v>132</v>
      </c>
      <c r="S616" s="489">
        <f t="shared" si="144"/>
        <v>133.66122000000001</v>
      </c>
    </row>
    <row r="617" spans="1:19" ht="63">
      <c r="A617" s="401"/>
      <c r="B617" s="543" t="s">
        <v>78</v>
      </c>
      <c r="C617" s="403" t="s">
        <v>372</v>
      </c>
      <c r="D617" s="268">
        <v>95.03</v>
      </c>
      <c r="E617" s="268" t="s">
        <v>67</v>
      </c>
      <c r="F617" s="487">
        <v>762</v>
      </c>
      <c r="G617" s="529">
        <f t="shared" si="145"/>
        <v>771.58977000000004</v>
      </c>
      <c r="H617" s="268">
        <f t="shared" si="146"/>
        <v>73324.175843100005</v>
      </c>
      <c r="I617" s="545">
        <v>89</v>
      </c>
      <c r="J617" s="268">
        <f t="shared" si="147"/>
        <v>90.120064999999997</v>
      </c>
      <c r="K617" s="268">
        <f t="shared" si="148"/>
        <v>8564.1097769499993</v>
      </c>
      <c r="L617" s="268">
        <f>K617+H617</f>
        <v>81888.28562005001</v>
      </c>
      <c r="M617" s="545"/>
      <c r="N617" s="242"/>
      <c r="O617" s="525">
        <v>1.2585000000000001E-2</v>
      </c>
      <c r="P617" s="489">
        <f t="shared" si="141"/>
        <v>762</v>
      </c>
      <c r="Q617" s="489">
        <f t="shared" si="142"/>
        <v>771.58977000000004</v>
      </c>
      <c r="R617" s="489">
        <f t="shared" si="143"/>
        <v>89</v>
      </c>
      <c r="S617" s="489">
        <f t="shared" si="144"/>
        <v>90.120064999999997</v>
      </c>
    </row>
    <row r="618" spans="1:19">
      <c r="A618" s="401"/>
      <c r="B618" s="543" t="s">
        <v>78</v>
      </c>
      <c r="C618" s="408" t="s">
        <v>224</v>
      </c>
      <c r="D618" s="268">
        <v>160</v>
      </c>
      <c r="E618" s="268" t="s">
        <v>67</v>
      </c>
      <c r="F618" s="543">
        <v>0</v>
      </c>
      <c r="G618" s="529">
        <f t="shared" si="145"/>
        <v>0</v>
      </c>
      <c r="H618" s="268">
        <f t="shared" si="146"/>
        <v>0</v>
      </c>
      <c r="I618" s="545">
        <v>45</v>
      </c>
      <c r="J618" s="268">
        <f t="shared" si="147"/>
        <v>45.566324999999999</v>
      </c>
      <c r="K618" s="268">
        <f t="shared" si="148"/>
        <v>7290.6120000000001</v>
      </c>
      <c r="L618" s="268">
        <f>K618+H618</f>
        <v>7290.6120000000001</v>
      </c>
      <c r="M618" s="545"/>
      <c r="N618" s="242"/>
      <c r="O618" s="525">
        <v>1.2585000000000001E-2</v>
      </c>
      <c r="P618" s="489">
        <f t="shared" si="141"/>
        <v>0</v>
      </c>
      <c r="Q618" s="489">
        <f t="shared" si="142"/>
        <v>0</v>
      </c>
      <c r="R618" s="489">
        <f t="shared" si="143"/>
        <v>45</v>
      </c>
      <c r="S618" s="489">
        <f t="shared" si="144"/>
        <v>45.566324999999999</v>
      </c>
    </row>
    <row r="619" spans="1:19">
      <c r="A619" s="401"/>
      <c r="B619" s="402" t="s">
        <v>232</v>
      </c>
      <c r="C619" s="403"/>
      <c r="D619" s="268"/>
      <c r="E619" s="545"/>
      <c r="F619" s="268"/>
      <c r="G619" s="529">
        <f t="shared" si="145"/>
        <v>0</v>
      </c>
      <c r="H619" s="268">
        <f t="shared" si="146"/>
        <v>0</v>
      </c>
      <c r="I619" s="543"/>
      <c r="J619" s="268">
        <f t="shared" si="147"/>
        <v>0</v>
      </c>
      <c r="K619" s="268">
        <f t="shared" si="148"/>
        <v>0</v>
      </c>
      <c r="L619" s="366"/>
      <c r="M619" s="545"/>
      <c r="N619" s="242"/>
      <c r="O619" s="525">
        <v>1.2585000000000001E-2</v>
      </c>
      <c r="P619" s="489">
        <f t="shared" si="141"/>
        <v>0</v>
      </c>
      <c r="Q619" s="489">
        <f t="shared" si="142"/>
        <v>0</v>
      </c>
      <c r="R619" s="489">
        <f t="shared" si="143"/>
        <v>0</v>
      </c>
      <c r="S619" s="489">
        <f t="shared" si="144"/>
        <v>0</v>
      </c>
    </row>
    <row r="620" spans="1:19">
      <c r="A620" s="401"/>
      <c r="B620" s="543" t="s">
        <v>78</v>
      </c>
      <c r="C620" s="408" t="s">
        <v>223</v>
      </c>
      <c r="D620" s="268">
        <v>64.8</v>
      </c>
      <c r="E620" s="268" t="s">
        <v>47</v>
      </c>
      <c r="F620" s="543">
        <v>100</v>
      </c>
      <c r="G620" s="529">
        <f t="shared" si="145"/>
        <v>101.2585</v>
      </c>
      <c r="H620" s="268">
        <f t="shared" si="146"/>
        <v>6561.5508</v>
      </c>
      <c r="I620" s="545">
        <v>82</v>
      </c>
      <c r="J620" s="268">
        <f t="shared" si="147"/>
        <v>83.031970000000001</v>
      </c>
      <c r="K620" s="268">
        <f t="shared" si="148"/>
        <v>5380.4716559999997</v>
      </c>
      <c r="L620" s="268">
        <f>K620+H620</f>
        <v>11942.022455999999</v>
      </c>
      <c r="M620" s="545"/>
      <c r="N620" s="242"/>
      <c r="O620" s="525">
        <v>1.2585000000000001E-2</v>
      </c>
      <c r="P620" s="489">
        <f t="shared" si="141"/>
        <v>100</v>
      </c>
      <c r="Q620" s="489">
        <f t="shared" si="142"/>
        <v>101.2585</v>
      </c>
      <c r="R620" s="489">
        <f t="shared" si="143"/>
        <v>82</v>
      </c>
      <c r="S620" s="489">
        <f t="shared" si="144"/>
        <v>83.031970000000001</v>
      </c>
    </row>
    <row r="621" spans="1:19" ht="84">
      <c r="A621" s="401"/>
      <c r="B621" s="543" t="s">
        <v>78</v>
      </c>
      <c r="C621" s="403" t="s">
        <v>394</v>
      </c>
      <c r="D621" s="268">
        <v>26.15</v>
      </c>
      <c r="E621" s="268" t="s">
        <v>67</v>
      </c>
      <c r="F621" s="487">
        <v>1576</v>
      </c>
      <c r="G621" s="529">
        <f t="shared" si="145"/>
        <v>1595.8339599999999</v>
      </c>
      <c r="H621" s="268">
        <f t="shared" si="146"/>
        <v>41731.058053999994</v>
      </c>
      <c r="I621" s="545">
        <v>643</v>
      </c>
      <c r="J621" s="268">
        <f t="shared" si="147"/>
        <v>651.09215500000005</v>
      </c>
      <c r="K621" s="268">
        <f t="shared" si="148"/>
        <v>17026.059853250001</v>
      </c>
      <c r="L621" s="268">
        <f>K621+H621</f>
        <v>58757.117907249994</v>
      </c>
      <c r="M621" s="545"/>
      <c r="N621" s="242"/>
      <c r="O621" s="525">
        <v>1.2585000000000001E-2</v>
      </c>
      <c r="P621" s="489">
        <f t="shared" si="141"/>
        <v>1576</v>
      </c>
      <c r="Q621" s="489">
        <f t="shared" si="142"/>
        <v>1595.8339599999999</v>
      </c>
      <c r="R621" s="489">
        <f t="shared" si="143"/>
        <v>643</v>
      </c>
      <c r="S621" s="489">
        <f t="shared" si="144"/>
        <v>651.09215500000005</v>
      </c>
    </row>
    <row r="622" spans="1:19" ht="63">
      <c r="A622" s="401"/>
      <c r="B622" s="543" t="s">
        <v>78</v>
      </c>
      <c r="C622" s="403" t="s">
        <v>315</v>
      </c>
      <c r="D622" s="268">
        <v>7.53</v>
      </c>
      <c r="E622" s="268" t="s">
        <v>67</v>
      </c>
      <c r="F622" s="487">
        <v>381</v>
      </c>
      <c r="G622" s="529">
        <f t="shared" si="145"/>
        <v>385.79488500000002</v>
      </c>
      <c r="H622" s="268">
        <f t="shared" si="146"/>
        <v>2905.0354840500004</v>
      </c>
      <c r="I622" s="545">
        <v>44</v>
      </c>
      <c r="J622" s="268">
        <f t="shared" si="147"/>
        <v>44.553739999999998</v>
      </c>
      <c r="K622" s="268">
        <f t="shared" si="148"/>
        <v>335.4896622</v>
      </c>
      <c r="L622" s="268">
        <f>K622+H622</f>
        <v>3240.5251462500005</v>
      </c>
      <c r="M622" s="545"/>
      <c r="N622" s="242"/>
      <c r="O622" s="525">
        <v>1.2585000000000001E-2</v>
      </c>
      <c r="P622" s="489">
        <f t="shared" si="141"/>
        <v>381</v>
      </c>
      <c r="Q622" s="489">
        <f t="shared" si="142"/>
        <v>385.79488500000002</v>
      </c>
      <c r="R622" s="489">
        <f t="shared" si="143"/>
        <v>44</v>
      </c>
      <c r="S622" s="489">
        <f t="shared" si="144"/>
        <v>44.553739999999998</v>
      </c>
    </row>
    <row r="623" spans="1:19">
      <c r="A623" s="401"/>
      <c r="B623" s="543" t="s">
        <v>78</v>
      </c>
      <c r="C623" s="408" t="s">
        <v>224</v>
      </c>
      <c r="D623" s="268">
        <v>54</v>
      </c>
      <c r="E623" s="268" t="s">
        <v>67</v>
      </c>
      <c r="F623" s="543">
        <v>0</v>
      </c>
      <c r="G623" s="529">
        <f t="shared" si="145"/>
        <v>0</v>
      </c>
      <c r="H623" s="268">
        <f t="shared" si="146"/>
        <v>0</v>
      </c>
      <c r="I623" s="545">
        <v>45</v>
      </c>
      <c r="J623" s="268">
        <f t="shared" si="147"/>
        <v>45.566324999999999</v>
      </c>
      <c r="K623" s="268">
        <f t="shared" si="148"/>
        <v>2460.5815499999999</v>
      </c>
      <c r="L623" s="268">
        <f>K623+H623</f>
        <v>2460.5815499999999</v>
      </c>
      <c r="M623" s="545"/>
      <c r="N623" s="242"/>
      <c r="O623" s="525">
        <v>1.2585000000000001E-2</v>
      </c>
      <c r="P623" s="489">
        <f t="shared" si="141"/>
        <v>0</v>
      </c>
      <c r="Q623" s="489">
        <f t="shared" si="142"/>
        <v>0</v>
      </c>
      <c r="R623" s="489">
        <f t="shared" si="143"/>
        <v>45</v>
      </c>
      <c r="S623" s="489">
        <f t="shared" si="144"/>
        <v>45.566324999999999</v>
      </c>
    </row>
    <row r="624" spans="1:19">
      <c r="A624" s="401"/>
      <c r="B624" s="402" t="s">
        <v>233</v>
      </c>
      <c r="C624" s="403"/>
      <c r="D624" s="268"/>
      <c r="E624" s="545"/>
      <c r="F624" s="268"/>
      <c r="G624" s="529">
        <f t="shared" si="145"/>
        <v>0</v>
      </c>
      <c r="H624" s="268">
        <f t="shared" si="146"/>
        <v>0</v>
      </c>
      <c r="I624" s="543"/>
      <c r="J624" s="268">
        <f t="shared" si="147"/>
        <v>0</v>
      </c>
      <c r="K624" s="268">
        <f t="shared" si="148"/>
        <v>0</v>
      </c>
      <c r="L624" s="366"/>
      <c r="M624" s="545"/>
      <c r="N624" s="242"/>
      <c r="O624" s="525">
        <v>1.2585000000000001E-2</v>
      </c>
      <c r="P624" s="489">
        <f t="shared" si="141"/>
        <v>0</v>
      </c>
      <c r="Q624" s="489">
        <f t="shared" si="142"/>
        <v>0</v>
      </c>
      <c r="R624" s="489">
        <f t="shared" si="143"/>
        <v>0</v>
      </c>
      <c r="S624" s="489">
        <f t="shared" si="144"/>
        <v>0</v>
      </c>
    </row>
    <row r="625" spans="1:19">
      <c r="A625" s="401"/>
      <c r="B625" s="543" t="s">
        <v>78</v>
      </c>
      <c r="C625" s="408" t="s">
        <v>223</v>
      </c>
      <c r="D625" s="268">
        <v>43.2</v>
      </c>
      <c r="E625" s="268" t="s">
        <v>47</v>
      </c>
      <c r="F625" s="543">
        <v>100</v>
      </c>
      <c r="G625" s="529">
        <f t="shared" si="145"/>
        <v>101.2585</v>
      </c>
      <c r="H625" s="268">
        <f t="shared" si="146"/>
        <v>4374.3672000000006</v>
      </c>
      <c r="I625" s="545">
        <v>82</v>
      </c>
      <c r="J625" s="268">
        <f t="shared" si="147"/>
        <v>83.031970000000001</v>
      </c>
      <c r="K625" s="268">
        <f t="shared" si="148"/>
        <v>3586.9811040000004</v>
      </c>
      <c r="L625" s="268">
        <f>K625+H625</f>
        <v>7961.348304000001</v>
      </c>
      <c r="M625" s="545"/>
      <c r="N625" s="242"/>
      <c r="O625" s="525">
        <v>1.2585000000000001E-2</v>
      </c>
      <c r="P625" s="489">
        <f t="shared" si="141"/>
        <v>100</v>
      </c>
      <c r="Q625" s="489">
        <f t="shared" si="142"/>
        <v>101.2585</v>
      </c>
      <c r="R625" s="489">
        <f t="shared" si="143"/>
        <v>82</v>
      </c>
      <c r="S625" s="489">
        <f t="shared" si="144"/>
        <v>83.031970000000001</v>
      </c>
    </row>
    <row r="626" spans="1:19" ht="63">
      <c r="A626" s="401"/>
      <c r="B626" s="543" t="s">
        <v>78</v>
      </c>
      <c r="C626" s="403" t="s">
        <v>315</v>
      </c>
      <c r="D626" s="268">
        <v>8.5299999999999994</v>
      </c>
      <c r="E626" s="268" t="s">
        <v>67</v>
      </c>
      <c r="F626" s="487">
        <v>381</v>
      </c>
      <c r="G626" s="529">
        <f t="shared" si="145"/>
        <v>385.79488500000002</v>
      </c>
      <c r="H626" s="268">
        <f t="shared" si="146"/>
        <v>3290.8303690499997</v>
      </c>
      <c r="I626" s="545">
        <v>44</v>
      </c>
      <c r="J626" s="268">
        <f t="shared" si="147"/>
        <v>44.553739999999998</v>
      </c>
      <c r="K626" s="268">
        <f t="shared" si="148"/>
        <v>380.04340219999995</v>
      </c>
      <c r="L626" s="268">
        <f>K626+H626</f>
        <v>3670.8737712499997</v>
      </c>
      <c r="M626" s="545"/>
      <c r="N626" s="242"/>
      <c r="O626" s="525">
        <v>1.2585000000000001E-2</v>
      </c>
      <c r="P626" s="489">
        <f t="shared" si="141"/>
        <v>381</v>
      </c>
      <c r="Q626" s="489">
        <f t="shared" si="142"/>
        <v>385.79488500000002</v>
      </c>
      <c r="R626" s="489">
        <f t="shared" si="143"/>
        <v>44</v>
      </c>
      <c r="S626" s="489">
        <f t="shared" si="144"/>
        <v>44.553739999999998</v>
      </c>
    </row>
    <row r="627" spans="1:19" ht="84">
      <c r="A627" s="401"/>
      <c r="B627" s="543" t="s">
        <v>78</v>
      </c>
      <c r="C627" s="403" t="s">
        <v>394</v>
      </c>
      <c r="D627" s="268">
        <v>6.56</v>
      </c>
      <c r="E627" s="268" t="s">
        <v>67</v>
      </c>
      <c r="F627" s="487">
        <v>1576</v>
      </c>
      <c r="G627" s="529">
        <f t="shared" si="145"/>
        <v>1595.8339599999999</v>
      </c>
      <c r="H627" s="268">
        <f t="shared" si="146"/>
        <v>10468.670777599998</v>
      </c>
      <c r="I627" s="545">
        <v>643</v>
      </c>
      <c r="J627" s="268">
        <f t="shared" si="147"/>
        <v>651.09215500000005</v>
      </c>
      <c r="K627" s="268">
        <f t="shared" si="148"/>
        <v>4271.1645368</v>
      </c>
      <c r="L627" s="268">
        <f>K627+H627</f>
        <v>14739.835314399999</v>
      </c>
      <c r="M627" s="545"/>
      <c r="N627" s="242"/>
      <c r="O627" s="525">
        <v>1.2585000000000001E-2</v>
      </c>
      <c r="P627" s="489">
        <f t="shared" si="141"/>
        <v>1576</v>
      </c>
      <c r="Q627" s="489">
        <f t="shared" si="142"/>
        <v>1595.8339599999999</v>
      </c>
      <c r="R627" s="489">
        <f t="shared" si="143"/>
        <v>643</v>
      </c>
      <c r="S627" s="489">
        <f t="shared" si="144"/>
        <v>651.09215500000005</v>
      </c>
    </row>
    <row r="628" spans="1:19">
      <c r="A628" s="401"/>
      <c r="B628" s="543" t="s">
        <v>78</v>
      </c>
      <c r="C628" s="408" t="s">
        <v>224</v>
      </c>
      <c r="D628" s="268">
        <v>20</v>
      </c>
      <c r="E628" s="268" t="s">
        <v>67</v>
      </c>
      <c r="F628" s="543">
        <v>0</v>
      </c>
      <c r="G628" s="529">
        <f t="shared" si="145"/>
        <v>0</v>
      </c>
      <c r="H628" s="268">
        <f t="shared" si="146"/>
        <v>0</v>
      </c>
      <c r="I628" s="545">
        <v>45</v>
      </c>
      <c r="J628" s="268">
        <f t="shared" si="147"/>
        <v>45.566324999999999</v>
      </c>
      <c r="K628" s="268">
        <f t="shared" si="148"/>
        <v>911.32650000000001</v>
      </c>
      <c r="L628" s="268">
        <f>K628+H628</f>
        <v>911.32650000000001</v>
      </c>
      <c r="M628" s="545"/>
      <c r="N628" s="242"/>
      <c r="O628" s="525">
        <v>1.2585000000000001E-2</v>
      </c>
      <c r="P628" s="489">
        <f t="shared" si="141"/>
        <v>0</v>
      </c>
      <c r="Q628" s="489">
        <f t="shared" si="142"/>
        <v>0</v>
      </c>
      <c r="R628" s="489">
        <f t="shared" si="143"/>
        <v>45</v>
      </c>
      <c r="S628" s="489">
        <f t="shared" si="144"/>
        <v>45.566324999999999</v>
      </c>
    </row>
    <row r="629" spans="1:19">
      <c r="A629" s="401"/>
      <c r="B629" s="402" t="s">
        <v>234</v>
      </c>
      <c r="C629" s="403"/>
      <c r="D629" s="268"/>
      <c r="E629" s="545"/>
      <c r="F629" s="268"/>
      <c r="G629" s="529">
        <f t="shared" si="145"/>
        <v>0</v>
      </c>
      <c r="H629" s="268">
        <f t="shared" si="146"/>
        <v>0</v>
      </c>
      <c r="I629" s="543"/>
      <c r="J629" s="268">
        <f t="shared" si="147"/>
        <v>0</v>
      </c>
      <c r="K629" s="268">
        <f t="shared" si="148"/>
        <v>0</v>
      </c>
      <c r="L629" s="366"/>
      <c r="M629" s="545"/>
      <c r="N629" s="242"/>
      <c r="O629" s="525">
        <v>1.2585000000000001E-2</v>
      </c>
      <c r="P629" s="489">
        <f t="shared" si="141"/>
        <v>0</v>
      </c>
      <c r="Q629" s="489">
        <f t="shared" si="142"/>
        <v>0</v>
      </c>
      <c r="R629" s="489">
        <f t="shared" si="143"/>
        <v>0</v>
      </c>
      <c r="S629" s="489">
        <f t="shared" si="144"/>
        <v>0</v>
      </c>
    </row>
    <row r="630" spans="1:19">
      <c r="A630" s="401"/>
      <c r="B630" s="543" t="s">
        <v>78</v>
      </c>
      <c r="C630" s="408" t="s">
        <v>223</v>
      </c>
      <c r="D630" s="268">
        <v>82.2</v>
      </c>
      <c r="E630" s="268" t="s">
        <v>47</v>
      </c>
      <c r="F630" s="543">
        <v>100</v>
      </c>
      <c r="G630" s="529">
        <f t="shared" si="145"/>
        <v>101.2585</v>
      </c>
      <c r="H630" s="268">
        <f t="shared" si="146"/>
        <v>8323.4487000000008</v>
      </c>
      <c r="I630" s="545">
        <v>82</v>
      </c>
      <c r="J630" s="268">
        <f t="shared" si="147"/>
        <v>83.031970000000001</v>
      </c>
      <c r="K630" s="268">
        <f t="shared" si="148"/>
        <v>6825.2279340000005</v>
      </c>
      <c r="L630" s="268">
        <f>K630+H630</f>
        <v>15148.676634000001</v>
      </c>
      <c r="M630" s="545"/>
      <c r="N630" s="242"/>
      <c r="O630" s="525">
        <v>1.2585000000000001E-2</v>
      </c>
      <c r="P630" s="489">
        <f t="shared" si="141"/>
        <v>100</v>
      </c>
      <c r="Q630" s="489">
        <f t="shared" si="142"/>
        <v>101.2585</v>
      </c>
      <c r="R630" s="489">
        <f t="shared" si="143"/>
        <v>82</v>
      </c>
      <c r="S630" s="489">
        <f t="shared" si="144"/>
        <v>83.031970000000001</v>
      </c>
    </row>
    <row r="631" spans="1:19" ht="63">
      <c r="A631" s="401"/>
      <c r="B631" s="543" t="s">
        <v>78</v>
      </c>
      <c r="C631" s="403" t="s">
        <v>315</v>
      </c>
      <c r="D631" s="268">
        <v>25.56</v>
      </c>
      <c r="E631" s="268" t="s">
        <v>67</v>
      </c>
      <c r="F631" s="487">
        <v>381</v>
      </c>
      <c r="G631" s="529">
        <f t="shared" si="145"/>
        <v>385.79488500000002</v>
      </c>
      <c r="H631" s="268">
        <f t="shared" si="146"/>
        <v>9860.9172605999993</v>
      </c>
      <c r="I631" s="545">
        <v>44</v>
      </c>
      <c r="J631" s="268">
        <f t="shared" si="147"/>
        <v>44.553739999999998</v>
      </c>
      <c r="K631" s="268">
        <f t="shared" si="148"/>
        <v>1138.7935943999998</v>
      </c>
      <c r="L631" s="268">
        <f>K631+H631</f>
        <v>10999.710854999999</v>
      </c>
      <c r="M631" s="545"/>
      <c r="N631" s="242"/>
      <c r="O631" s="525">
        <v>1.2585000000000001E-2</v>
      </c>
      <c r="P631" s="489">
        <f t="shared" si="141"/>
        <v>381</v>
      </c>
      <c r="Q631" s="489">
        <f t="shared" si="142"/>
        <v>385.79488500000002</v>
      </c>
      <c r="R631" s="489">
        <f t="shared" si="143"/>
        <v>44</v>
      </c>
      <c r="S631" s="489">
        <f t="shared" si="144"/>
        <v>44.553739999999998</v>
      </c>
    </row>
    <row r="632" spans="1:19" ht="84">
      <c r="A632" s="401"/>
      <c r="B632" s="543" t="s">
        <v>78</v>
      </c>
      <c r="C632" s="403" t="s">
        <v>316</v>
      </c>
      <c r="D632" s="268">
        <v>23.46</v>
      </c>
      <c r="E632" s="268" t="s">
        <v>67</v>
      </c>
      <c r="F632" s="487">
        <v>1576</v>
      </c>
      <c r="G632" s="529">
        <f t="shared" si="145"/>
        <v>1595.8339599999999</v>
      </c>
      <c r="H632" s="268">
        <f t="shared" si="146"/>
        <v>37438.264701599997</v>
      </c>
      <c r="I632" s="545">
        <v>643</v>
      </c>
      <c r="J632" s="268">
        <f t="shared" si="147"/>
        <v>651.09215500000005</v>
      </c>
      <c r="K632" s="268">
        <f t="shared" si="148"/>
        <v>15274.621956300001</v>
      </c>
      <c r="L632" s="268">
        <f>K632+H632</f>
        <v>52712.886657900002</v>
      </c>
      <c r="M632" s="545"/>
      <c r="N632" s="242"/>
      <c r="O632" s="525">
        <v>1.2585000000000001E-2</v>
      </c>
      <c r="P632" s="489">
        <f t="shared" si="141"/>
        <v>1576</v>
      </c>
      <c r="Q632" s="489">
        <f t="shared" si="142"/>
        <v>1595.8339599999999</v>
      </c>
      <c r="R632" s="489">
        <f t="shared" si="143"/>
        <v>643</v>
      </c>
      <c r="S632" s="489">
        <f t="shared" si="144"/>
        <v>651.09215500000005</v>
      </c>
    </row>
    <row r="633" spans="1:19">
      <c r="A633" s="401"/>
      <c r="B633" s="543" t="s">
        <v>78</v>
      </c>
      <c r="C633" s="408" t="s">
        <v>224</v>
      </c>
      <c r="D633" s="268">
        <v>20</v>
      </c>
      <c r="E633" s="268" t="s">
        <v>67</v>
      </c>
      <c r="F633" s="543">
        <v>0</v>
      </c>
      <c r="G633" s="529">
        <f t="shared" si="145"/>
        <v>0</v>
      </c>
      <c r="H633" s="268">
        <f t="shared" si="146"/>
        <v>0</v>
      </c>
      <c r="I633" s="545">
        <v>45</v>
      </c>
      <c r="J633" s="268">
        <f t="shared" si="147"/>
        <v>45.566324999999999</v>
      </c>
      <c r="K633" s="268">
        <f t="shared" si="148"/>
        <v>911.32650000000001</v>
      </c>
      <c r="L633" s="268">
        <f>K633+H633</f>
        <v>911.32650000000001</v>
      </c>
      <c r="M633" s="545"/>
      <c r="N633" s="242"/>
      <c r="O633" s="525">
        <v>1.2585000000000001E-2</v>
      </c>
      <c r="P633" s="489">
        <f t="shared" si="141"/>
        <v>0</v>
      </c>
      <c r="Q633" s="489">
        <f t="shared" si="142"/>
        <v>0</v>
      </c>
      <c r="R633" s="489">
        <f t="shared" si="143"/>
        <v>45</v>
      </c>
      <c r="S633" s="489">
        <f t="shared" si="144"/>
        <v>45.566324999999999</v>
      </c>
    </row>
    <row r="634" spans="1:19">
      <c r="A634" s="401"/>
      <c r="B634" s="402" t="s">
        <v>235</v>
      </c>
      <c r="C634" s="403"/>
      <c r="D634" s="268"/>
      <c r="E634" s="545"/>
      <c r="F634" s="268"/>
      <c r="G634" s="529">
        <f t="shared" si="145"/>
        <v>0</v>
      </c>
      <c r="H634" s="268">
        <f t="shared" si="146"/>
        <v>0</v>
      </c>
      <c r="I634" s="543"/>
      <c r="J634" s="268">
        <f t="shared" si="147"/>
        <v>0</v>
      </c>
      <c r="K634" s="268">
        <f t="shared" si="148"/>
        <v>0</v>
      </c>
      <c r="L634" s="366"/>
      <c r="M634" s="545"/>
      <c r="N634" s="242"/>
      <c r="O634" s="525">
        <v>1.2585000000000001E-2</v>
      </c>
      <c r="P634" s="489">
        <f t="shared" si="141"/>
        <v>0</v>
      </c>
      <c r="Q634" s="489">
        <f t="shared" si="142"/>
        <v>0</v>
      </c>
      <c r="R634" s="489">
        <f t="shared" si="143"/>
        <v>0</v>
      </c>
      <c r="S634" s="489">
        <f t="shared" si="144"/>
        <v>0</v>
      </c>
    </row>
    <row r="635" spans="1:19">
      <c r="A635" s="401"/>
      <c r="B635" s="543" t="s">
        <v>78</v>
      </c>
      <c r="C635" s="408" t="s">
        <v>223</v>
      </c>
      <c r="D635" s="268">
        <v>27.4</v>
      </c>
      <c r="E635" s="268" t="s">
        <v>47</v>
      </c>
      <c r="F635" s="543">
        <v>100</v>
      </c>
      <c r="G635" s="529">
        <f t="shared" si="145"/>
        <v>101.2585</v>
      </c>
      <c r="H635" s="268">
        <f t="shared" si="146"/>
        <v>2774.4829</v>
      </c>
      <c r="I635" s="545">
        <v>82</v>
      </c>
      <c r="J635" s="268">
        <f t="shared" si="147"/>
        <v>83.031970000000001</v>
      </c>
      <c r="K635" s="268">
        <f t="shared" si="148"/>
        <v>2275.0759779999998</v>
      </c>
      <c r="L635" s="268">
        <f>K635+H635</f>
        <v>5049.5588779999998</v>
      </c>
      <c r="M635" s="545"/>
      <c r="N635" s="242"/>
      <c r="O635" s="525">
        <v>1.2585000000000001E-2</v>
      </c>
      <c r="P635" s="489">
        <f t="shared" si="141"/>
        <v>100</v>
      </c>
      <c r="Q635" s="489">
        <f t="shared" si="142"/>
        <v>101.2585</v>
      </c>
      <c r="R635" s="489">
        <f t="shared" si="143"/>
        <v>82</v>
      </c>
      <c r="S635" s="489">
        <f t="shared" si="144"/>
        <v>83.031970000000001</v>
      </c>
    </row>
    <row r="636" spans="1:19" ht="63">
      <c r="A636" s="401"/>
      <c r="B636" s="543" t="s">
        <v>78</v>
      </c>
      <c r="C636" s="403" t="s">
        <v>315</v>
      </c>
      <c r="D636" s="268">
        <v>9.41</v>
      </c>
      <c r="E636" s="268" t="s">
        <v>67</v>
      </c>
      <c r="F636" s="487">
        <v>381</v>
      </c>
      <c r="G636" s="529">
        <f t="shared" si="145"/>
        <v>385.79488500000002</v>
      </c>
      <c r="H636" s="268">
        <f t="shared" si="146"/>
        <v>3630.3298678500005</v>
      </c>
      <c r="I636" s="545">
        <v>44</v>
      </c>
      <c r="J636" s="268">
        <f t="shared" si="147"/>
        <v>44.553739999999998</v>
      </c>
      <c r="K636" s="268">
        <f t="shared" si="148"/>
        <v>419.25069339999999</v>
      </c>
      <c r="L636" s="268">
        <f>K636+H636</f>
        <v>4049.5805612500003</v>
      </c>
      <c r="M636" s="545"/>
      <c r="N636" s="242"/>
      <c r="O636" s="525">
        <v>1.2585000000000001E-2</v>
      </c>
      <c r="P636" s="489">
        <f t="shared" si="141"/>
        <v>381</v>
      </c>
      <c r="Q636" s="489">
        <f t="shared" si="142"/>
        <v>385.79488500000002</v>
      </c>
      <c r="R636" s="489">
        <f t="shared" si="143"/>
        <v>44</v>
      </c>
      <c r="S636" s="489">
        <f t="shared" si="144"/>
        <v>44.553739999999998</v>
      </c>
    </row>
    <row r="637" spans="1:19" ht="84">
      <c r="A637" s="401"/>
      <c r="B637" s="543" t="s">
        <v>78</v>
      </c>
      <c r="C637" s="403" t="s">
        <v>394</v>
      </c>
      <c r="D637" s="268">
        <v>6.56</v>
      </c>
      <c r="E637" s="268" t="s">
        <v>67</v>
      </c>
      <c r="F637" s="487">
        <v>1576</v>
      </c>
      <c r="G637" s="529">
        <f t="shared" si="145"/>
        <v>1595.8339599999999</v>
      </c>
      <c r="H637" s="268">
        <f t="shared" si="146"/>
        <v>10468.670777599998</v>
      </c>
      <c r="I637" s="545">
        <v>643</v>
      </c>
      <c r="J637" s="268">
        <f t="shared" si="147"/>
        <v>651.09215500000005</v>
      </c>
      <c r="K637" s="268">
        <f t="shared" si="148"/>
        <v>4271.1645368</v>
      </c>
      <c r="L637" s="268">
        <f>K637+H637</f>
        <v>14739.835314399999</v>
      </c>
      <c r="M637" s="545"/>
      <c r="N637" s="242"/>
      <c r="O637" s="525">
        <v>1.2585000000000001E-2</v>
      </c>
      <c r="P637" s="489">
        <f t="shared" si="141"/>
        <v>1576</v>
      </c>
      <c r="Q637" s="489">
        <f t="shared" si="142"/>
        <v>1595.8339599999999</v>
      </c>
      <c r="R637" s="489">
        <f t="shared" si="143"/>
        <v>643</v>
      </c>
      <c r="S637" s="489">
        <f t="shared" si="144"/>
        <v>651.09215500000005</v>
      </c>
    </row>
    <row r="638" spans="1:19">
      <c r="A638" s="401"/>
      <c r="B638" s="543" t="s">
        <v>78</v>
      </c>
      <c r="C638" s="408" t="s">
        <v>224</v>
      </c>
      <c r="D638" s="268">
        <v>20</v>
      </c>
      <c r="E638" s="268" t="s">
        <v>67</v>
      </c>
      <c r="F638" s="543">
        <v>0</v>
      </c>
      <c r="G638" s="529">
        <f t="shared" si="145"/>
        <v>0</v>
      </c>
      <c r="H638" s="268">
        <f t="shared" si="146"/>
        <v>0</v>
      </c>
      <c r="I638" s="545">
        <v>45</v>
      </c>
      <c r="J638" s="268">
        <f t="shared" si="147"/>
        <v>45.566324999999999</v>
      </c>
      <c r="K638" s="268">
        <f t="shared" si="148"/>
        <v>911.32650000000001</v>
      </c>
      <c r="L638" s="268">
        <f>K638+H638</f>
        <v>911.32650000000001</v>
      </c>
      <c r="M638" s="545"/>
      <c r="N638" s="242"/>
      <c r="O638" s="525">
        <v>1.2585000000000001E-2</v>
      </c>
      <c r="P638" s="489">
        <f t="shared" si="141"/>
        <v>0</v>
      </c>
      <c r="Q638" s="489">
        <f t="shared" si="142"/>
        <v>0</v>
      </c>
      <c r="R638" s="489">
        <f t="shared" si="143"/>
        <v>45</v>
      </c>
      <c r="S638" s="489">
        <f t="shared" si="144"/>
        <v>45.566324999999999</v>
      </c>
    </row>
    <row r="639" spans="1:19">
      <c r="A639" s="401"/>
      <c r="B639" s="402" t="s">
        <v>318</v>
      </c>
      <c r="C639" s="403"/>
      <c r="D639" s="268"/>
      <c r="E639" s="545"/>
      <c r="F639" s="268"/>
      <c r="G639" s="529">
        <f t="shared" si="145"/>
        <v>0</v>
      </c>
      <c r="H639" s="268">
        <f t="shared" si="146"/>
        <v>0</v>
      </c>
      <c r="I639" s="543"/>
      <c r="J639" s="268">
        <f t="shared" si="147"/>
        <v>0</v>
      </c>
      <c r="K639" s="268">
        <f t="shared" si="148"/>
        <v>0</v>
      </c>
      <c r="L639" s="366"/>
      <c r="M639" s="545"/>
      <c r="N639" s="242"/>
      <c r="O639" s="525">
        <v>1.2585000000000001E-2</v>
      </c>
      <c r="P639" s="489">
        <f t="shared" si="141"/>
        <v>0</v>
      </c>
      <c r="Q639" s="489">
        <f t="shared" si="142"/>
        <v>0</v>
      </c>
      <c r="R639" s="489">
        <f t="shared" si="143"/>
        <v>0</v>
      </c>
      <c r="S639" s="489">
        <f t="shared" si="144"/>
        <v>0</v>
      </c>
    </row>
    <row r="640" spans="1:19">
      <c r="A640" s="401"/>
      <c r="B640" s="543" t="s">
        <v>78</v>
      </c>
      <c r="C640" s="408" t="s">
        <v>317</v>
      </c>
      <c r="D640" s="268">
        <v>2</v>
      </c>
      <c r="E640" s="268" t="s">
        <v>89</v>
      </c>
      <c r="F640" s="487">
        <v>1099</v>
      </c>
      <c r="G640" s="529">
        <f t="shared" si="145"/>
        <v>1112.830915</v>
      </c>
      <c r="H640" s="268">
        <f t="shared" si="146"/>
        <v>2225.66183</v>
      </c>
      <c r="I640" s="545">
        <v>123</v>
      </c>
      <c r="J640" s="268">
        <f t="shared" si="147"/>
        <v>124.547955</v>
      </c>
      <c r="K640" s="268">
        <f t="shared" si="148"/>
        <v>249.09591</v>
      </c>
      <c r="L640" s="268">
        <f>K640+H640</f>
        <v>2474.75774</v>
      </c>
      <c r="M640" s="545"/>
      <c r="N640" s="242"/>
      <c r="O640" s="525">
        <v>1.2585000000000001E-2</v>
      </c>
      <c r="P640" s="489">
        <f t="shared" si="141"/>
        <v>1099</v>
      </c>
      <c r="Q640" s="489">
        <f t="shared" si="142"/>
        <v>1112.830915</v>
      </c>
      <c r="R640" s="489">
        <f t="shared" si="143"/>
        <v>123</v>
      </c>
      <c r="S640" s="489">
        <f t="shared" si="144"/>
        <v>124.547955</v>
      </c>
    </row>
    <row r="641" spans="1:19">
      <c r="A641" s="401"/>
      <c r="B641" s="543" t="s">
        <v>78</v>
      </c>
      <c r="C641" s="408" t="s">
        <v>319</v>
      </c>
      <c r="D641" s="268">
        <v>1</v>
      </c>
      <c r="E641" s="268" t="s">
        <v>89</v>
      </c>
      <c r="F641" s="487">
        <v>3554</v>
      </c>
      <c r="G641" s="529">
        <f t="shared" si="145"/>
        <v>3598.7270899999999</v>
      </c>
      <c r="H641" s="268">
        <f t="shared" si="146"/>
        <v>3598.7270899999999</v>
      </c>
      <c r="I641" s="545">
        <v>401</v>
      </c>
      <c r="J641" s="268">
        <f t="shared" si="147"/>
        <v>406.04658499999999</v>
      </c>
      <c r="K641" s="268">
        <f t="shared" si="148"/>
        <v>406.04658499999999</v>
      </c>
      <c r="L641" s="268">
        <f>K641+H641</f>
        <v>4004.7736749999999</v>
      </c>
      <c r="M641" s="545"/>
      <c r="N641" s="242"/>
      <c r="O641" s="525">
        <v>1.2585000000000001E-2</v>
      </c>
      <c r="P641" s="489">
        <f t="shared" si="141"/>
        <v>3554</v>
      </c>
      <c r="Q641" s="489">
        <f t="shared" si="142"/>
        <v>3598.7270899999999</v>
      </c>
      <c r="R641" s="489">
        <f t="shared" si="143"/>
        <v>401</v>
      </c>
      <c r="S641" s="489">
        <f t="shared" si="144"/>
        <v>406.04658499999999</v>
      </c>
    </row>
    <row r="642" spans="1:19">
      <c r="A642" s="401" t="s">
        <v>392</v>
      </c>
      <c r="B642" s="410" t="s">
        <v>228</v>
      </c>
      <c r="C642" s="408"/>
      <c r="D642" s="268"/>
      <c r="E642" s="545"/>
      <c r="F642" s="268"/>
      <c r="G642" s="529">
        <f t="shared" si="145"/>
        <v>0</v>
      </c>
      <c r="H642" s="268">
        <f t="shared" si="146"/>
        <v>0</v>
      </c>
      <c r="I642" s="543"/>
      <c r="J642" s="268">
        <f t="shared" si="147"/>
        <v>0</v>
      </c>
      <c r="K642" s="268">
        <f t="shared" si="148"/>
        <v>0</v>
      </c>
      <c r="L642" s="366"/>
      <c r="M642" s="545"/>
      <c r="N642" s="242"/>
      <c r="O642" s="525">
        <v>1.2585000000000001E-2</v>
      </c>
      <c r="P642" s="489">
        <f t="shared" si="141"/>
        <v>0</v>
      </c>
      <c r="Q642" s="489">
        <f t="shared" si="142"/>
        <v>0</v>
      </c>
      <c r="R642" s="489">
        <f t="shared" si="143"/>
        <v>0</v>
      </c>
      <c r="S642" s="489">
        <f t="shared" si="144"/>
        <v>0</v>
      </c>
    </row>
    <row r="643" spans="1:19" ht="63">
      <c r="A643" s="401"/>
      <c r="B643" s="543" t="s">
        <v>78</v>
      </c>
      <c r="C643" s="403" t="s">
        <v>320</v>
      </c>
      <c r="D643" s="268">
        <v>311.5</v>
      </c>
      <c r="E643" s="545" t="s">
        <v>67</v>
      </c>
      <c r="F643" s="487">
        <v>2052</v>
      </c>
      <c r="G643" s="529">
        <f t="shared" si="145"/>
        <v>2077.8244199999999</v>
      </c>
      <c r="H643" s="268">
        <f t="shared" si="146"/>
        <v>647242.30683000002</v>
      </c>
      <c r="I643" s="545">
        <v>835</v>
      </c>
      <c r="J643" s="268">
        <f t="shared" si="147"/>
        <v>845.50847499999998</v>
      </c>
      <c r="K643" s="268">
        <f t="shared" si="148"/>
        <v>263375.88996250002</v>
      </c>
      <c r="L643" s="268">
        <f>K643+H643</f>
        <v>910618.19679250009</v>
      </c>
      <c r="M643" s="545"/>
      <c r="N643" s="242"/>
      <c r="O643" s="525">
        <v>1.2585000000000001E-2</v>
      </c>
      <c r="P643" s="489">
        <f t="shared" si="141"/>
        <v>2052</v>
      </c>
      <c r="Q643" s="489">
        <f t="shared" si="142"/>
        <v>2077.8244199999999</v>
      </c>
      <c r="R643" s="489">
        <f t="shared" si="143"/>
        <v>835</v>
      </c>
      <c r="S643" s="489">
        <f t="shared" si="144"/>
        <v>845.50847499999998</v>
      </c>
    </row>
    <row r="644" spans="1:19" ht="126">
      <c r="A644" s="401"/>
      <c r="B644" s="543" t="s">
        <v>78</v>
      </c>
      <c r="C644" s="411" t="s">
        <v>321</v>
      </c>
      <c r="D644" s="268">
        <v>150.5</v>
      </c>
      <c r="E644" s="545" t="s">
        <v>67</v>
      </c>
      <c r="F644" s="487">
        <v>2260</v>
      </c>
      <c r="G644" s="529">
        <f t="shared" si="145"/>
        <v>2288.4421000000002</v>
      </c>
      <c r="H644" s="268">
        <f t="shared" si="146"/>
        <v>344410.53605000005</v>
      </c>
      <c r="I644" s="545">
        <v>491</v>
      </c>
      <c r="J644" s="268">
        <f t="shared" si="147"/>
        <v>497.17923500000001</v>
      </c>
      <c r="K644" s="268">
        <f t="shared" si="148"/>
        <v>74825.474867500001</v>
      </c>
      <c r="L644" s="268">
        <f>K644+H644</f>
        <v>419236.01091750007</v>
      </c>
      <c r="M644" s="545"/>
      <c r="N644" s="242" t="s">
        <v>520</v>
      </c>
      <c r="O644" s="525">
        <v>1.2585000000000001E-2</v>
      </c>
      <c r="P644" s="489">
        <f t="shared" si="141"/>
        <v>2260</v>
      </c>
      <c r="Q644" s="489">
        <f t="shared" si="142"/>
        <v>2288.4421000000002</v>
      </c>
      <c r="R644" s="489">
        <f t="shared" si="143"/>
        <v>491</v>
      </c>
      <c r="S644" s="489">
        <f t="shared" si="144"/>
        <v>497.17923500000001</v>
      </c>
    </row>
    <row r="645" spans="1:19" ht="105">
      <c r="A645" s="401"/>
      <c r="B645" s="543" t="s">
        <v>78</v>
      </c>
      <c r="C645" s="403" t="s">
        <v>322</v>
      </c>
      <c r="D645" s="268">
        <v>111</v>
      </c>
      <c r="E645" s="545" t="s">
        <v>89</v>
      </c>
      <c r="F645" s="487">
        <v>2169</v>
      </c>
      <c r="G645" s="529">
        <f t="shared" si="145"/>
        <v>2196.2968649999998</v>
      </c>
      <c r="H645" s="268">
        <f t="shared" si="146"/>
        <v>243788.95201499999</v>
      </c>
      <c r="I645" s="545">
        <v>958</v>
      </c>
      <c r="J645" s="268">
        <f t="shared" si="147"/>
        <v>970.05642999999998</v>
      </c>
      <c r="K645" s="268">
        <f t="shared" si="148"/>
        <v>107676.26372999999</v>
      </c>
      <c r="L645" s="268">
        <f>H645+K645</f>
        <v>351465.21574499999</v>
      </c>
      <c r="M645" s="545"/>
      <c r="N645" s="242"/>
      <c r="O645" s="525">
        <v>1.2585000000000001E-2</v>
      </c>
      <c r="P645" s="489">
        <f t="shared" si="141"/>
        <v>2169</v>
      </c>
      <c r="Q645" s="489">
        <f t="shared" si="142"/>
        <v>2196.2968649999998</v>
      </c>
      <c r="R645" s="489">
        <f t="shared" si="143"/>
        <v>958</v>
      </c>
      <c r="S645" s="489">
        <f t="shared" si="144"/>
        <v>970.05642999999998</v>
      </c>
    </row>
    <row r="646" spans="1:19">
      <c r="A646" s="401" t="s">
        <v>393</v>
      </c>
      <c r="B646" s="410" t="s">
        <v>323</v>
      </c>
      <c r="C646" s="412"/>
      <c r="D646" s="528"/>
      <c r="E646" s="532"/>
      <c r="F646" s="530"/>
      <c r="G646" s="530"/>
      <c r="H646" s="528"/>
      <c r="I646" s="528"/>
      <c r="J646" s="528"/>
      <c r="K646" s="528"/>
      <c r="L646" s="528"/>
      <c r="M646" s="532"/>
      <c r="N646" s="242"/>
      <c r="O646" s="525">
        <v>1.2585000000000001E-2</v>
      </c>
      <c r="P646" s="489">
        <f t="shared" si="141"/>
        <v>0</v>
      </c>
      <c r="Q646" s="489">
        <f t="shared" si="142"/>
        <v>0</v>
      </c>
      <c r="R646" s="489">
        <f t="shared" si="143"/>
        <v>0</v>
      </c>
      <c r="S646" s="489">
        <f t="shared" si="144"/>
        <v>0</v>
      </c>
    </row>
    <row r="647" spans="1:19">
      <c r="A647" s="413"/>
      <c r="B647" s="414" t="s">
        <v>324</v>
      </c>
      <c r="C647" s="412"/>
      <c r="D647" s="585">
        <v>8</v>
      </c>
      <c r="E647" s="585" t="s">
        <v>89</v>
      </c>
      <c r="F647" s="585">
        <v>32200</v>
      </c>
      <c r="G647" s="586">
        <f t="shared" si="145"/>
        <v>32605.237000000001</v>
      </c>
      <c r="H647" s="585">
        <f>G647*D647</f>
        <v>260841.89600000001</v>
      </c>
      <c r="I647" s="589" t="s">
        <v>339</v>
      </c>
      <c r="J647" s="590"/>
      <c r="K647" s="591"/>
      <c r="L647" s="585">
        <f>H647</f>
        <v>260841.89600000001</v>
      </c>
      <c r="M647" s="532"/>
      <c r="N647" s="242"/>
      <c r="O647" s="525">
        <v>1.2585000000000001E-2</v>
      </c>
      <c r="P647" s="489">
        <f t="shared" si="141"/>
        <v>32200</v>
      </c>
      <c r="Q647" s="489">
        <f t="shared" si="142"/>
        <v>32605.237000000001</v>
      </c>
      <c r="R647" s="489" t="str">
        <f t="shared" si="143"/>
        <v>เหมารวม</v>
      </c>
      <c r="S647" s="489" t="e">
        <f t="shared" si="144"/>
        <v>#VALUE!</v>
      </c>
    </row>
    <row r="648" spans="1:19">
      <c r="A648" s="415"/>
      <c r="B648" s="533" t="s">
        <v>325</v>
      </c>
      <c r="C648" s="416" t="s">
        <v>507</v>
      </c>
      <c r="D648" s="586"/>
      <c r="E648" s="586"/>
      <c r="F648" s="586"/>
      <c r="G648" s="586"/>
      <c r="H648" s="586"/>
      <c r="I648" s="592"/>
      <c r="J648" s="593"/>
      <c r="K648" s="594"/>
      <c r="L648" s="586"/>
      <c r="M648" s="535"/>
      <c r="N648" s="242"/>
      <c r="O648" s="525">
        <v>1.2585000000000001E-2</v>
      </c>
      <c r="P648" s="489">
        <f t="shared" si="141"/>
        <v>0</v>
      </c>
      <c r="Q648" s="489">
        <f t="shared" si="142"/>
        <v>0</v>
      </c>
      <c r="R648" s="489">
        <f t="shared" si="143"/>
        <v>0</v>
      </c>
      <c r="S648" s="489">
        <f t="shared" si="144"/>
        <v>0</v>
      </c>
    </row>
    <row r="649" spans="1:19">
      <c r="A649" s="415"/>
      <c r="B649" s="533" t="s">
        <v>326</v>
      </c>
      <c r="C649" s="416" t="s">
        <v>508</v>
      </c>
      <c r="D649" s="586"/>
      <c r="E649" s="586"/>
      <c r="F649" s="586"/>
      <c r="G649" s="586"/>
      <c r="H649" s="586"/>
      <c r="I649" s="592"/>
      <c r="J649" s="593"/>
      <c r="K649" s="594"/>
      <c r="L649" s="586"/>
      <c r="M649" s="535"/>
      <c r="N649" s="242"/>
      <c r="O649" s="525">
        <v>1.2585000000000001E-2</v>
      </c>
      <c r="P649" s="489">
        <f t="shared" si="141"/>
        <v>0</v>
      </c>
      <c r="Q649" s="489">
        <f t="shared" si="142"/>
        <v>0</v>
      </c>
      <c r="R649" s="489">
        <f t="shared" si="143"/>
        <v>0</v>
      </c>
      <c r="S649" s="489">
        <f t="shared" si="144"/>
        <v>0</v>
      </c>
    </row>
    <row r="650" spans="1:19">
      <c r="A650" s="415"/>
      <c r="B650" s="533" t="s">
        <v>327</v>
      </c>
      <c r="C650" s="416" t="s">
        <v>328</v>
      </c>
      <c r="D650" s="586"/>
      <c r="E650" s="586"/>
      <c r="F650" s="586"/>
      <c r="G650" s="586"/>
      <c r="H650" s="586"/>
      <c r="I650" s="592"/>
      <c r="J650" s="593"/>
      <c r="K650" s="594"/>
      <c r="L650" s="586"/>
      <c r="M650" s="535"/>
      <c r="N650" s="242"/>
      <c r="O650" s="525">
        <v>1.2585000000000001E-2</v>
      </c>
      <c r="P650" s="489">
        <f t="shared" si="141"/>
        <v>0</v>
      </c>
      <c r="Q650" s="489">
        <f t="shared" si="142"/>
        <v>0</v>
      </c>
      <c r="R650" s="489">
        <f t="shared" si="143"/>
        <v>0</v>
      </c>
      <c r="S650" s="489">
        <f t="shared" si="144"/>
        <v>0</v>
      </c>
    </row>
    <row r="651" spans="1:19">
      <c r="A651" s="415"/>
      <c r="B651" s="533" t="s">
        <v>78</v>
      </c>
      <c r="C651" s="416" t="s">
        <v>329</v>
      </c>
      <c r="D651" s="586"/>
      <c r="E651" s="586"/>
      <c r="F651" s="586"/>
      <c r="G651" s="586"/>
      <c r="H651" s="586"/>
      <c r="I651" s="592"/>
      <c r="J651" s="593"/>
      <c r="K651" s="594"/>
      <c r="L651" s="586"/>
      <c r="M651" s="535"/>
      <c r="N651" s="242"/>
      <c r="O651" s="525">
        <v>1.2585000000000001E-2</v>
      </c>
      <c r="P651" s="489">
        <f t="shared" si="141"/>
        <v>0</v>
      </c>
      <c r="Q651" s="489">
        <f t="shared" si="142"/>
        <v>0</v>
      </c>
      <c r="R651" s="489">
        <f t="shared" si="143"/>
        <v>0</v>
      </c>
      <c r="S651" s="489">
        <f t="shared" si="144"/>
        <v>0</v>
      </c>
    </row>
    <row r="652" spans="1:19">
      <c r="A652" s="415"/>
      <c r="B652" s="533" t="s">
        <v>78</v>
      </c>
      <c r="C652" s="416" t="s">
        <v>330</v>
      </c>
      <c r="D652" s="586"/>
      <c r="E652" s="586"/>
      <c r="F652" s="586"/>
      <c r="G652" s="586"/>
      <c r="H652" s="586"/>
      <c r="I652" s="592"/>
      <c r="J652" s="593"/>
      <c r="K652" s="594"/>
      <c r="L652" s="586"/>
      <c r="M652" s="535"/>
      <c r="N652" s="242"/>
      <c r="O652" s="525">
        <v>1.2585000000000001E-2</v>
      </c>
      <c r="P652" s="489">
        <f t="shared" si="141"/>
        <v>0</v>
      </c>
      <c r="Q652" s="489">
        <f t="shared" si="142"/>
        <v>0</v>
      </c>
      <c r="R652" s="489">
        <f t="shared" si="143"/>
        <v>0</v>
      </c>
      <c r="S652" s="489">
        <f t="shared" si="144"/>
        <v>0</v>
      </c>
    </row>
    <row r="653" spans="1:19">
      <c r="A653" s="415"/>
      <c r="B653" s="533" t="s">
        <v>78</v>
      </c>
      <c r="C653" s="416" t="s">
        <v>331</v>
      </c>
      <c r="D653" s="586"/>
      <c r="E653" s="586"/>
      <c r="F653" s="586"/>
      <c r="G653" s="586"/>
      <c r="H653" s="586"/>
      <c r="I653" s="592"/>
      <c r="J653" s="593"/>
      <c r="K653" s="594"/>
      <c r="L653" s="586"/>
      <c r="M653" s="535"/>
      <c r="N653" s="242"/>
      <c r="O653" s="525">
        <v>1.2585000000000001E-2</v>
      </c>
      <c r="P653" s="489">
        <f t="shared" si="141"/>
        <v>0</v>
      </c>
      <c r="Q653" s="489">
        <f t="shared" si="142"/>
        <v>0</v>
      </c>
      <c r="R653" s="489">
        <f t="shared" si="143"/>
        <v>0</v>
      </c>
      <c r="S653" s="489">
        <f t="shared" si="144"/>
        <v>0</v>
      </c>
    </row>
    <row r="654" spans="1:19">
      <c r="A654" s="415"/>
      <c r="B654" s="533" t="s">
        <v>332</v>
      </c>
      <c r="C654" s="416" t="s">
        <v>509</v>
      </c>
      <c r="D654" s="586"/>
      <c r="E654" s="586"/>
      <c r="F654" s="586"/>
      <c r="G654" s="586"/>
      <c r="H654" s="586"/>
      <c r="I654" s="592"/>
      <c r="J654" s="593"/>
      <c r="K654" s="594"/>
      <c r="L654" s="586"/>
      <c r="M654" s="535"/>
      <c r="N654" s="242"/>
      <c r="O654" s="525">
        <v>1.2585000000000001E-2</v>
      </c>
      <c r="P654" s="489">
        <f t="shared" si="141"/>
        <v>0</v>
      </c>
      <c r="Q654" s="489">
        <f t="shared" si="142"/>
        <v>0</v>
      </c>
      <c r="R654" s="489">
        <f t="shared" si="143"/>
        <v>0</v>
      </c>
      <c r="S654" s="489">
        <f t="shared" si="144"/>
        <v>0</v>
      </c>
    </row>
    <row r="655" spans="1:19">
      <c r="A655" s="396"/>
      <c r="B655" s="536" t="s">
        <v>333</v>
      </c>
      <c r="C655" s="418" t="s">
        <v>334</v>
      </c>
      <c r="D655" s="587"/>
      <c r="E655" s="587"/>
      <c r="F655" s="587"/>
      <c r="G655" s="587"/>
      <c r="H655" s="587"/>
      <c r="I655" s="595"/>
      <c r="J655" s="596"/>
      <c r="K655" s="597"/>
      <c r="L655" s="587"/>
      <c r="M655" s="537"/>
      <c r="N655" s="242"/>
      <c r="O655" s="525">
        <v>1.2585000000000001E-2</v>
      </c>
      <c r="P655" s="489">
        <f t="shared" si="141"/>
        <v>0</v>
      </c>
      <c r="Q655" s="489">
        <f t="shared" si="142"/>
        <v>0</v>
      </c>
      <c r="R655" s="489">
        <f t="shared" si="143"/>
        <v>0</v>
      </c>
      <c r="S655" s="489">
        <f t="shared" si="144"/>
        <v>0</v>
      </c>
    </row>
    <row r="656" spans="1:19">
      <c r="A656" s="413"/>
      <c r="B656" s="414" t="s">
        <v>336</v>
      </c>
      <c r="C656" s="412"/>
      <c r="D656" s="585">
        <v>93</v>
      </c>
      <c r="E656" s="585" t="s">
        <v>89</v>
      </c>
      <c r="F656" s="585">
        <v>16800</v>
      </c>
      <c r="G656" s="586">
        <f t="shared" ref="G656:G665" si="149">Q656</f>
        <v>17011.428</v>
      </c>
      <c r="H656" s="585">
        <f>G656*D656</f>
        <v>1582062.804</v>
      </c>
      <c r="I656" s="589" t="s">
        <v>339</v>
      </c>
      <c r="J656" s="590"/>
      <c r="K656" s="591"/>
      <c r="L656" s="585">
        <f>H656</f>
        <v>1582062.804</v>
      </c>
      <c r="M656" s="532"/>
      <c r="N656" s="242"/>
      <c r="O656" s="525">
        <v>1.2585000000000001E-2</v>
      </c>
      <c r="P656" s="489">
        <f t="shared" si="141"/>
        <v>16800</v>
      </c>
      <c r="Q656" s="489">
        <f t="shared" si="142"/>
        <v>17011.428</v>
      </c>
      <c r="R656" s="489" t="str">
        <f t="shared" si="143"/>
        <v>เหมารวม</v>
      </c>
      <c r="S656" s="489" t="e">
        <f t="shared" si="144"/>
        <v>#VALUE!</v>
      </c>
    </row>
    <row r="657" spans="1:19">
      <c r="A657" s="415"/>
      <c r="B657" s="533" t="s">
        <v>325</v>
      </c>
      <c r="C657" s="416" t="s">
        <v>507</v>
      </c>
      <c r="D657" s="586"/>
      <c r="E657" s="586"/>
      <c r="F657" s="586"/>
      <c r="G657" s="586"/>
      <c r="H657" s="586"/>
      <c r="I657" s="592"/>
      <c r="J657" s="593"/>
      <c r="K657" s="594"/>
      <c r="L657" s="586"/>
      <c r="M657" s="535"/>
      <c r="N657" s="242"/>
      <c r="O657" s="525">
        <v>1.2585000000000001E-2</v>
      </c>
      <c r="P657" s="489">
        <f t="shared" si="141"/>
        <v>0</v>
      </c>
      <c r="Q657" s="489">
        <f t="shared" si="142"/>
        <v>0</v>
      </c>
      <c r="R657" s="489">
        <f t="shared" si="143"/>
        <v>0</v>
      </c>
      <c r="S657" s="489">
        <f t="shared" si="144"/>
        <v>0</v>
      </c>
    </row>
    <row r="658" spans="1:19">
      <c r="A658" s="415"/>
      <c r="B658" s="533" t="s">
        <v>326</v>
      </c>
      <c r="C658" s="416" t="s">
        <v>508</v>
      </c>
      <c r="D658" s="586"/>
      <c r="E658" s="586"/>
      <c r="F658" s="586"/>
      <c r="G658" s="586"/>
      <c r="H658" s="586"/>
      <c r="I658" s="592"/>
      <c r="J658" s="593"/>
      <c r="K658" s="594"/>
      <c r="L658" s="586"/>
      <c r="M658" s="535"/>
      <c r="N658" s="242"/>
      <c r="O658" s="525">
        <v>1.2585000000000001E-2</v>
      </c>
      <c r="P658" s="489">
        <f t="shared" si="141"/>
        <v>0</v>
      </c>
      <c r="Q658" s="489">
        <f t="shared" si="142"/>
        <v>0</v>
      </c>
      <c r="R658" s="489">
        <f t="shared" si="143"/>
        <v>0</v>
      </c>
      <c r="S658" s="489">
        <f t="shared" si="144"/>
        <v>0</v>
      </c>
    </row>
    <row r="659" spans="1:19">
      <c r="A659" s="415"/>
      <c r="B659" s="533" t="s">
        <v>327</v>
      </c>
      <c r="C659" s="416" t="s">
        <v>328</v>
      </c>
      <c r="D659" s="586"/>
      <c r="E659" s="586"/>
      <c r="F659" s="586"/>
      <c r="G659" s="586"/>
      <c r="H659" s="586"/>
      <c r="I659" s="592"/>
      <c r="J659" s="593"/>
      <c r="K659" s="594"/>
      <c r="L659" s="586"/>
      <c r="M659" s="535"/>
      <c r="N659" s="242"/>
      <c r="O659" s="525">
        <v>1.2585000000000001E-2</v>
      </c>
      <c r="P659" s="489">
        <f t="shared" si="141"/>
        <v>0</v>
      </c>
      <c r="Q659" s="489">
        <f t="shared" si="142"/>
        <v>0</v>
      </c>
      <c r="R659" s="489">
        <f t="shared" si="143"/>
        <v>0</v>
      </c>
      <c r="S659" s="489">
        <f t="shared" si="144"/>
        <v>0</v>
      </c>
    </row>
    <row r="660" spans="1:19">
      <c r="A660" s="415"/>
      <c r="B660" s="533" t="s">
        <v>78</v>
      </c>
      <c r="C660" s="416" t="s">
        <v>329</v>
      </c>
      <c r="D660" s="586"/>
      <c r="E660" s="586"/>
      <c r="F660" s="586"/>
      <c r="G660" s="586"/>
      <c r="H660" s="586"/>
      <c r="I660" s="592"/>
      <c r="J660" s="593"/>
      <c r="K660" s="594"/>
      <c r="L660" s="586"/>
      <c r="M660" s="535"/>
      <c r="N660" s="242"/>
      <c r="O660" s="525">
        <v>1.2585000000000001E-2</v>
      </c>
      <c r="P660" s="489">
        <f t="shared" si="141"/>
        <v>0</v>
      </c>
      <c r="Q660" s="489">
        <f t="shared" si="142"/>
        <v>0</v>
      </c>
      <c r="R660" s="489">
        <f t="shared" si="143"/>
        <v>0</v>
      </c>
      <c r="S660" s="489">
        <f t="shared" si="144"/>
        <v>0</v>
      </c>
    </row>
    <row r="661" spans="1:19">
      <c r="A661" s="415"/>
      <c r="B661" s="533" t="s">
        <v>78</v>
      </c>
      <c r="C661" s="416" t="s">
        <v>330</v>
      </c>
      <c r="D661" s="586"/>
      <c r="E661" s="586"/>
      <c r="F661" s="586"/>
      <c r="G661" s="586"/>
      <c r="H661" s="586"/>
      <c r="I661" s="592"/>
      <c r="J661" s="593"/>
      <c r="K661" s="594"/>
      <c r="L661" s="586"/>
      <c r="M661" s="535"/>
      <c r="N661" s="242"/>
      <c r="O661" s="525">
        <v>1.2585000000000001E-2</v>
      </c>
      <c r="P661" s="489">
        <f t="shared" si="141"/>
        <v>0</v>
      </c>
      <c r="Q661" s="489">
        <f t="shared" si="142"/>
        <v>0</v>
      </c>
      <c r="R661" s="489">
        <f t="shared" si="143"/>
        <v>0</v>
      </c>
      <c r="S661" s="489">
        <f t="shared" si="144"/>
        <v>0</v>
      </c>
    </row>
    <row r="662" spans="1:19">
      <c r="A662" s="415"/>
      <c r="B662" s="533" t="s">
        <v>78</v>
      </c>
      <c r="C662" s="416" t="s">
        <v>331</v>
      </c>
      <c r="D662" s="586"/>
      <c r="E662" s="586"/>
      <c r="F662" s="586"/>
      <c r="G662" s="586"/>
      <c r="H662" s="586"/>
      <c r="I662" s="592"/>
      <c r="J662" s="593"/>
      <c r="K662" s="594"/>
      <c r="L662" s="586"/>
      <c r="M662" s="535"/>
      <c r="N662" s="242"/>
      <c r="O662" s="525">
        <v>1.2585000000000001E-2</v>
      </c>
      <c r="P662" s="489">
        <f t="shared" si="141"/>
        <v>0</v>
      </c>
      <c r="Q662" s="489">
        <f t="shared" si="142"/>
        <v>0</v>
      </c>
      <c r="R662" s="489">
        <f t="shared" si="143"/>
        <v>0</v>
      </c>
      <c r="S662" s="489">
        <f t="shared" si="144"/>
        <v>0</v>
      </c>
    </row>
    <row r="663" spans="1:19">
      <c r="A663" s="415"/>
      <c r="B663" s="533" t="s">
        <v>332</v>
      </c>
      <c r="C663" s="416" t="s">
        <v>509</v>
      </c>
      <c r="D663" s="586"/>
      <c r="E663" s="586"/>
      <c r="F663" s="586"/>
      <c r="G663" s="586"/>
      <c r="H663" s="586"/>
      <c r="I663" s="592"/>
      <c r="J663" s="593"/>
      <c r="K663" s="594"/>
      <c r="L663" s="586"/>
      <c r="M663" s="535"/>
      <c r="N663" s="242"/>
      <c r="O663" s="525">
        <v>1.2585000000000001E-2</v>
      </c>
      <c r="P663" s="489">
        <f t="shared" si="141"/>
        <v>0</v>
      </c>
      <c r="Q663" s="489">
        <f t="shared" si="142"/>
        <v>0</v>
      </c>
      <c r="R663" s="489">
        <f t="shared" si="143"/>
        <v>0</v>
      </c>
      <c r="S663" s="489">
        <f t="shared" si="144"/>
        <v>0</v>
      </c>
    </row>
    <row r="664" spans="1:19">
      <c r="A664" s="396"/>
      <c r="B664" s="536" t="s">
        <v>333</v>
      </c>
      <c r="C664" s="418" t="s">
        <v>334</v>
      </c>
      <c r="D664" s="587"/>
      <c r="E664" s="587"/>
      <c r="F664" s="587"/>
      <c r="G664" s="587"/>
      <c r="H664" s="587"/>
      <c r="I664" s="595"/>
      <c r="J664" s="596"/>
      <c r="K664" s="597"/>
      <c r="L664" s="587"/>
      <c r="M664" s="537"/>
      <c r="N664" s="242"/>
      <c r="O664" s="525">
        <v>1.2585000000000001E-2</v>
      </c>
      <c r="P664" s="489">
        <f t="shared" si="141"/>
        <v>0</v>
      </c>
      <c r="Q664" s="489">
        <f t="shared" si="142"/>
        <v>0</v>
      </c>
      <c r="R664" s="489">
        <f t="shared" si="143"/>
        <v>0</v>
      </c>
      <c r="S664" s="489">
        <f t="shared" si="144"/>
        <v>0</v>
      </c>
    </row>
    <row r="665" spans="1:19">
      <c r="A665" s="481"/>
      <c r="B665" s="414" t="s">
        <v>338</v>
      </c>
      <c r="C665" s="412"/>
      <c r="D665" s="585">
        <v>10</v>
      </c>
      <c r="E665" s="585" t="s">
        <v>89</v>
      </c>
      <c r="F665" s="585">
        <v>20300</v>
      </c>
      <c r="G665" s="586">
        <f t="shared" si="149"/>
        <v>20555.4755</v>
      </c>
      <c r="H665" s="585">
        <f>G665*D665</f>
        <v>205554.755</v>
      </c>
      <c r="I665" s="589" t="s">
        <v>339</v>
      </c>
      <c r="J665" s="590"/>
      <c r="K665" s="591"/>
      <c r="L665" s="585">
        <f>H665</f>
        <v>205554.755</v>
      </c>
      <c r="M665" s="528"/>
      <c r="N665" s="242"/>
      <c r="O665" s="525">
        <v>1.2585000000000001E-2</v>
      </c>
      <c r="P665" s="489">
        <f t="shared" si="141"/>
        <v>20300</v>
      </c>
      <c r="Q665" s="489">
        <f t="shared" si="142"/>
        <v>20555.4755</v>
      </c>
      <c r="R665" s="489" t="str">
        <f t="shared" si="143"/>
        <v>เหมารวม</v>
      </c>
      <c r="S665" s="489" t="e">
        <f t="shared" si="144"/>
        <v>#VALUE!</v>
      </c>
    </row>
    <row r="666" spans="1:19">
      <c r="A666" s="415"/>
      <c r="B666" s="533" t="s">
        <v>325</v>
      </c>
      <c r="C666" s="416" t="s">
        <v>507</v>
      </c>
      <c r="D666" s="586"/>
      <c r="E666" s="586"/>
      <c r="F666" s="586"/>
      <c r="G666" s="586"/>
      <c r="H666" s="586"/>
      <c r="I666" s="592"/>
      <c r="J666" s="593"/>
      <c r="K666" s="594"/>
      <c r="L666" s="586"/>
      <c r="M666" s="535"/>
      <c r="N666" s="242"/>
      <c r="O666" s="525">
        <v>1.2585000000000001E-2</v>
      </c>
      <c r="P666" s="489">
        <f t="shared" si="141"/>
        <v>0</v>
      </c>
      <c r="Q666" s="489">
        <f t="shared" si="142"/>
        <v>0</v>
      </c>
      <c r="R666" s="489">
        <f t="shared" si="143"/>
        <v>0</v>
      </c>
      <c r="S666" s="489">
        <f t="shared" si="144"/>
        <v>0</v>
      </c>
    </row>
    <row r="667" spans="1:19">
      <c r="A667" s="415"/>
      <c r="B667" s="533" t="s">
        <v>326</v>
      </c>
      <c r="C667" s="416" t="s">
        <v>508</v>
      </c>
      <c r="D667" s="586"/>
      <c r="E667" s="586"/>
      <c r="F667" s="586"/>
      <c r="G667" s="586"/>
      <c r="H667" s="586"/>
      <c r="I667" s="592"/>
      <c r="J667" s="593"/>
      <c r="K667" s="594"/>
      <c r="L667" s="586"/>
      <c r="M667" s="535"/>
      <c r="N667" s="242"/>
      <c r="O667" s="525">
        <v>1.2585000000000001E-2</v>
      </c>
      <c r="P667" s="489">
        <f t="shared" si="141"/>
        <v>0</v>
      </c>
      <c r="Q667" s="489">
        <f t="shared" si="142"/>
        <v>0</v>
      </c>
      <c r="R667" s="489">
        <f t="shared" si="143"/>
        <v>0</v>
      </c>
      <c r="S667" s="489">
        <f t="shared" si="144"/>
        <v>0</v>
      </c>
    </row>
    <row r="668" spans="1:19">
      <c r="A668" s="415"/>
      <c r="B668" s="533" t="s">
        <v>327</v>
      </c>
      <c r="C668" s="416" t="s">
        <v>328</v>
      </c>
      <c r="D668" s="586"/>
      <c r="E668" s="586"/>
      <c r="F668" s="586"/>
      <c r="G668" s="586"/>
      <c r="H668" s="586"/>
      <c r="I668" s="592"/>
      <c r="J668" s="593"/>
      <c r="K668" s="594"/>
      <c r="L668" s="586"/>
      <c r="M668" s="535"/>
      <c r="N668" s="242"/>
      <c r="O668" s="525">
        <v>1.2585000000000001E-2</v>
      </c>
      <c r="P668" s="489">
        <f t="shared" si="141"/>
        <v>0</v>
      </c>
      <c r="Q668" s="489">
        <f t="shared" si="142"/>
        <v>0</v>
      </c>
      <c r="R668" s="489">
        <f t="shared" si="143"/>
        <v>0</v>
      </c>
      <c r="S668" s="489">
        <f t="shared" si="144"/>
        <v>0</v>
      </c>
    </row>
    <row r="669" spans="1:19">
      <c r="A669" s="415"/>
      <c r="B669" s="533" t="s">
        <v>78</v>
      </c>
      <c r="C669" s="416" t="s">
        <v>329</v>
      </c>
      <c r="D669" s="586"/>
      <c r="E669" s="586"/>
      <c r="F669" s="586"/>
      <c r="G669" s="586"/>
      <c r="H669" s="586"/>
      <c r="I669" s="592"/>
      <c r="J669" s="593"/>
      <c r="K669" s="594"/>
      <c r="L669" s="586"/>
      <c r="M669" s="535"/>
      <c r="N669" s="242"/>
      <c r="O669" s="525">
        <v>1.2585000000000001E-2</v>
      </c>
      <c r="P669" s="489">
        <f t="shared" ref="P669:P689" si="150">F669</f>
        <v>0</v>
      </c>
      <c r="Q669" s="489">
        <f t="shared" ref="Q669:Q689" si="151">O669*P669+P669</f>
        <v>0</v>
      </c>
      <c r="R669" s="489">
        <f t="shared" ref="R669:R689" si="152">I669</f>
        <v>0</v>
      </c>
      <c r="S669" s="489">
        <f t="shared" ref="S669:S689" si="153">R669*O669+R669</f>
        <v>0</v>
      </c>
    </row>
    <row r="670" spans="1:19">
      <c r="A670" s="415"/>
      <c r="B670" s="533" t="s">
        <v>78</v>
      </c>
      <c r="C670" s="416" t="s">
        <v>330</v>
      </c>
      <c r="D670" s="586"/>
      <c r="E670" s="586"/>
      <c r="F670" s="586"/>
      <c r="G670" s="586"/>
      <c r="H670" s="586"/>
      <c r="I670" s="592"/>
      <c r="J670" s="593"/>
      <c r="K670" s="594"/>
      <c r="L670" s="586"/>
      <c r="M670" s="535"/>
      <c r="N670" s="242"/>
      <c r="O670" s="525">
        <v>1.2585000000000001E-2</v>
      </c>
      <c r="P670" s="489">
        <f t="shared" si="150"/>
        <v>0</v>
      </c>
      <c r="Q670" s="489">
        <f t="shared" si="151"/>
        <v>0</v>
      </c>
      <c r="R670" s="489">
        <f t="shared" si="152"/>
        <v>0</v>
      </c>
      <c r="S670" s="489">
        <f t="shared" si="153"/>
        <v>0</v>
      </c>
    </row>
    <row r="671" spans="1:19">
      <c r="A671" s="415"/>
      <c r="B671" s="533" t="s">
        <v>78</v>
      </c>
      <c r="C671" s="416" t="s">
        <v>331</v>
      </c>
      <c r="D671" s="586"/>
      <c r="E671" s="586"/>
      <c r="F671" s="586"/>
      <c r="G671" s="586"/>
      <c r="H671" s="586"/>
      <c r="I671" s="592"/>
      <c r="J671" s="593"/>
      <c r="K671" s="594"/>
      <c r="L671" s="586"/>
      <c r="M671" s="535"/>
      <c r="N671" s="242"/>
      <c r="O671" s="525">
        <v>1.2585000000000001E-2</v>
      </c>
      <c r="P671" s="489">
        <f t="shared" si="150"/>
        <v>0</v>
      </c>
      <c r="Q671" s="489">
        <f t="shared" si="151"/>
        <v>0</v>
      </c>
      <c r="R671" s="489">
        <f t="shared" si="152"/>
        <v>0</v>
      </c>
      <c r="S671" s="489">
        <f t="shared" si="153"/>
        <v>0</v>
      </c>
    </row>
    <row r="672" spans="1:19">
      <c r="A672" s="415"/>
      <c r="B672" s="533" t="s">
        <v>332</v>
      </c>
      <c r="C672" s="416" t="s">
        <v>510</v>
      </c>
      <c r="D672" s="586"/>
      <c r="E672" s="586"/>
      <c r="F672" s="586"/>
      <c r="G672" s="586"/>
      <c r="H672" s="586"/>
      <c r="I672" s="592"/>
      <c r="J672" s="593"/>
      <c r="K672" s="594"/>
      <c r="L672" s="586"/>
      <c r="M672" s="535"/>
      <c r="N672" s="242"/>
      <c r="O672" s="525">
        <v>1.2585000000000001E-2</v>
      </c>
      <c r="P672" s="489">
        <f t="shared" si="150"/>
        <v>0</v>
      </c>
      <c r="Q672" s="489">
        <f t="shared" si="151"/>
        <v>0</v>
      </c>
      <c r="R672" s="489">
        <f t="shared" si="152"/>
        <v>0</v>
      </c>
      <c r="S672" s="489">
        <f t="shared" si="153"/>
        <v>0</v>
      </c>
    </row>
    <row r="673" spans="1:19">
      <c r="A673" s="396"/>
      <c r="B673" s="536" t="s">
        <v>333</v>
      </c>
      <c r="C673" s="418" t="s">
        <v>334</v>
      </c>
      <c r="D673" s="587"/>
      <c r="E673" s="587"/>
      <c r="F673" s="587"/>
      <c r="G673" s="587"/>
      <c r="H673" s="587"/>
      <c r="I673" s="595"/>
      <c r="J673" s="596"/>
      <c r="K673" s="597"/>
      <c r="L673" s="587"/>
      <c r="M673" s="537"/>
      <c r="N673" s="242"/>
      <c r="O673" s="525">
        <v>1.2585000000000001E-2</v>
      </c>
      <c r="P673" s="489">
        <f t="shared" si="150"/>
        <v>0</v>
      </c>
      <c r="Q673" s="489">
        <f t="shared" si="151"/>
        <v>0</v>
      </c>
      <c r="R673" s="489">
        <f t="shared" si="152"/>
        <v>0</v>
      </c>
      <c r="S673" s="489">
        <f t="shared" si="153"/>
        <v>0</v>
      </c>
    </row>
    <row r="674" spans="1:19">
      <c r="A674" s="396" t="s">
        <v>486</v>
      </c>
      <c r="B674" s="397" t="s">
        <v>355</v>
      </c>
      <c r="C674" s="418"/>
      <c r="D674" s="529"/>
      <c r="E674" s="537"/>
      <c r="F674" s="536"/>
      <c r="G674" s="536"/>
      <c r="H674" s="529"/>
      <c r="I674" s="536"/>
      <c r="J674" s="536"/>
      <c r="K674" s="529"/>
      <c r="L674" s="529"/>
      <c r="M674" s="537"/>
      <c r="N674" s="242"/>
      <c r="O674" s="525">
        <v>1.2585000000000001E-2</v>
      </c>
      <c r="P674" s="489">
        <f t="shared" si="150"/>
        <v>0</v>
      </c>
      <c r="Q674" s="489">
        <f t="shared" si="151"/>
        <v>0</v>
      </c>
      <c r="R674" s="489">
        <f t="shared" si="152"/>
        <v>0</v>
      </c>
      <c r="S674" s="489">
        <f t="shared" si="153"/>
        <v>0</v>
      </c>
    </row>
    <row r="675" spans="1:19">
      <c r="A675" s="413"/>
      <c r="B675" s="414" t="s">
        <v>395</v>
      </c>
      <c r="C675" s="412"/>
      <c r="D675" s="528"/>
      <c r="E675" s="532"/>
      <c r="F675" s="530"/>
      <c r="G675" s="530"/>
      <c r="H675" s="528"/>
      <c r="I675" s="530"/>
      <c r="J675" s="530"/>
      <c r="K675" s="528"/>
      <c r="L675" s="528"/>
      <c r="M675" s="532"/>
      <c r="N675" s="242"/>
      <c r="O675" s="525">
        <v>1.2585000000000001E-2</v>
      </c>
      <c r="P675" s="489">
        <f t="shared" si="150"/>
        <v>0</v>
      </c>
      <c r="Q675" s="489">
        <f t="shared" si="151"/>
        <v>0</v>
      </c>
      <c r="R675" s="489">
        <f t="shared" si="152"/>
        <v>0</v>
      </c>
      <c r="S675" s="489">
        <f t="shared" si="153"/>
        <v>0</v>
      </c>
    </row>
    <row r="676" spans="1:19" ht="42">
      <c r="A676" s="413"/>
      <c r="B676" s="530" t="s">
        <v>78</v>
      </c>
      <c r="C676" s="426" t="s">
        <v>361</v>
      </c>
      <c r="D676" s="528">
        <v>15.75</v>
      </c>
      <c r="E676" s="532" t="s">
        <v>47</v>
      </c>
      <c r="F676" s="543">
        <v>380</v>
      </c>
      <c r="G676" s="529">
        <f t="shared" ref="G676" si="154">Q676</f>
        <v>384.78230000000002</v>
      </c>
      <c r="H676" s="268">
        <f t="shared" ref="H676" si="155">G676*D676</f>
        <v>6060.3212250000006</v>
      </c>
      <c r="I676" s="575" t="s">
        <v>339</v>
      </c>
      <c r="J676" s="576"/>
      <c r="K676" s="577"/>
      <c r="L676" s="268">
        <f>H676</f>
        <v>6060.3212250000006</v>
      </c>
      <c r="M676" s="532"/>
      <c r="N676" s="242"/>
      <c r="O676" s="525">
        <v>1.2585000000000001E-2</v>
      </c>
      <c r="P676" s="489">
        <f t="shared" si="150"/>
        <v>380</v>
      </c>
      <c r="Q676" s="489">
        <f t="shared" si="151"/>
        <v>384.78230000000002</v>
      </c>
      <c r="R676" s="489" t="str">
        <f t="shared" si="152"/>
        <v>เหมารวม</v>
      </c>
      <c r="S676" s="489" t="e">
        <f t="shared" si="153"/>
        <v>#VALUE!</v>
      </c>
    </row>
    <row r="677" spans="1:19">
      <c r="A677" s="401"/>
      <c r="B677" s="410" t="s">
        <v>396</v>
      </c>
      <c r="C677" s="408"/>
      <c r="D677" s="268"/>
      <c r="E677" s="545"/>
      <c r="F677" s="543"/>
      <c r="G677" s="543"/>
      <c r="H677" s="268"/>
      <c r="I677" s="543"/>
      <c r="J677" s="543"/>
      <c r="K677" s="268"/>
      <c r="L677" s="268"/>
      <c r="M677" s="545"/>
      <c r="N677" s="242"/>
      <c r="O677" s="525">
        <v>1.2585000000000001E-2</v>
      </c>
      <c r="P677" s="489">
        <f t="shared" si="150"/>
        <v>0</v>
      </c>
      <c r="Q677" s="489">
        <f t="shared" si="151"/>
        <v>0</v>
      </c>
      <c r="R677" s="489">
        <f t="shared" si="152"/>
        <v>0</v>
      </c>
      <c r="S677" s="489">
        <f t="shared" si="153"/>
        <v>0</v>
      </c>
    </row>
    <row r="678" spans="1:19" ht="42">
      <c r="A678" s="413"/>
      <c r="B678" s="530" t="s">
        <v>78</v>
      </c>
      <c r="C678" s="426" t="s">
        <v>360</v>
      </c>
      <c r="D678" s="528">
        <v>5.76</v>
      </c>
      <c r="E678" s="532" t="s">
        <v>47</v>
      </c>
      <c r="F678" s="487">
        <v>133</v>
      </c>
      <c r="G678" s="529">
        <f t="shared" ref="G678" si="156">Q678</f>
        <v>134.67380499999999</v>
      </c>
      <c r="H678" s="268">
        <f t="shared" ref="H678" si="157">G678*D678</f>
        <v>775.72111679999989</v>
      </c>
      <c r="I678" s="545">
        <v>189</v>
      </c>
      <c r="J678" s="268">
        <f t="shared" ref="J678" si="158">S678</f>
        <v>191.37856500000001</v>
      </c>
      <c r="K678" s="268">
        <f t="shared" ref="K678" si="159">J678*D678</f>
        <v>1102.3405344</v>
      </c>
      <c r="L678" s="268">
        <f>H678+K678</f>
        <v>1878.0616511999999</v>
      </c>
      <c r="M678" s="532"/>
      <c r="N678" s="242"/>
      <c r="O678" s="525">
        <v>1.2585000000000001E-2</v>
      </c>
      <c r="P678" s="489">
        <f t="shared" si="150"/>
        <v>133</v>
      </c>
      <c r="Q678" s="489">
        <f t="shared" si="151"/>
        <v>134.67380499999999</v>
      </c>
      <c r="R678" s="489">
        <f t="shared" si="152"/>
        <v>189</v>
      </c>
      <c r="S678" s="489">
        <f t="shared" si="153"/>
        <v>191.37856500000001</v>
      </c>
    </row>
    <row r="679" spans="1:19">
      <c r="A679" s="413"/>
      <c r="B679" s="414" t="s">
        <v>397</v>
      </c>
      <c r="C679" s="412"/>
      <c r="D679" s="528"/>
      <c r="E679" s="532"/>
      <c r="F679" s="530"/>
      <c r="G679" s="530"/>
      <c r="H679" s="528"/>
      <c r="I679" s="530"/>
      <c r="J679" s="530"/>
      <c r="K679" s="528"/>
      <c r="L679" s="528"/>
      <c r="M679" s="532"/>
      <c r="N679" s="242"/>
      <c r="O679" s="525">
        <v>1.2585000000000001E-2</v>
      </c>
      <c r="P679" s="489">
        <f t="shared" si="150"/>
        <v>0</v>
      </c>
      <c r="Q679" s="489">
        <f t="shared" si="151"/>
        <v>0</v>
      </c>
      <c r="R679" s="489">
        <f t="shared" si="152"/>
        <v>0</v>
      </c>
      <c r="S679" s="489">
        <f t="shared" si="153"/>
        <v>0</v>
      </c>
    </row>
    <row r="680" spans="1:19" ht="42">
      <c r="A680" s="413"/>
      <c r="B680" s="530" t="s">
        <v>78</v>
      </c>
      <c r="C680" s="426" t="s">
        <v>362</v>
      </c>
      <c r="D680" s="528">
        <v>0.27</v>
      </c>
      <c r="E680" s="532" t="s">
        <v>47</v>
      </c>
      <c r="F680" s="487">
        <v>133</v>
      </c>
      <c r="G680" s="529">
        <f t="shared" ref="G680" si="160">Q680</f>
        <v>134.67380499999999</v>
      </c>
      <c r="H680" s="268">
        <f t="shared" ref="H680" si="161">G680*D680</f>
        <v>36.361927350000002</v>
      </c>
      <c r="I680" s="545">
        <v>189</v>
      </c>
      <c r="J680" s="268">
        <f t="shared" ref="J680" si="162">S680</f>
        <v>191.37856500000001</v>
      </c>
      <c r="K680" s="268">
        <f t="shared" ref="K680" si="163">J680*D680</f>
        <v>51.672212550000005</v>
      </c>
      <c r="L680" s="268">
        <f>H680+K680</f>
        <v>88.034139900000014</v>
      </c>
      <c r="M680" s="532"/>
      <c r="N680" s="242"/>
      <c r="O680" s="525">
        <v>1.2585000000000001E-2</v>
      </c>
      <c r="P680" s="489">
        <f t="shared" si="150"/>
        <v>133</v>
      </c>
      <c r="Q680" s="489">
        <f t="shared" si="151"/>
        <v>134.67380499999999</v>
      </c>
      <c r="R680" s="489">
        <f t="shared" si="152"/>
        <v>189</v>
      </c>
      <c r="S680" s="489">
        <f t="shared" si="153"/>
        <v>191.37856500000001</v>
      </c>
    </row>
    <row r="681" spans="1:19">
      <c r="A681" s="413"/>
      <c r="B681" s="414" t="s">
        <v>398</v>
      </c>
      <c r="C681" s="412"/>
      <c r="D681" s="528"/>
      <c r="E681" s="532"/>
      <c r="F681" s="530"/>
      <c r="G681" s="530"/>
      <c r="H681" s="528"/>
      <c r="I681" s="530"/>
      <c r="J681" s="530"/>
      <c r="K681" s="528"/>
      <c r="L681" s="528"/>
      <c r="M681" s="532"/>
      <c r="N681" s="242"/>
      <c r="O681" s="525">
        <v>1.2585000000000001E-2</v>
      </c>
      <c r="P681" s="489">
        <f t="shared" si="150"/>
        <v>0</v>
      </c>
      <c r="Q681" s="489">
        <f t="shared" si="151"/>
        <v>0</v>
      </c>
      <c r="R681" s="489">
        <f t="shared" si="152"/>
        <v>0</v>
      </c>
      <c r="S681" s="489">
        <f t="shared" si="153"/>
        <v>0</v>
      </c>
    </row>
    <row r="682" spans="1:19" ht="42">
      <c r="A682" s="413"/>
      <c r="B682" s="530" t="s">
        <v>78</v>
      </c>
      <c r="C682" s="426" t="s">
        <v>363</v>
      </c>
      <c r="D682" s="528">
        <v>0.72</v>
      </c>
      <c r="E682" s="532" t="s">
        <v>47</v>
      </c>
      <c r="F682" s="487">
        <v>133</v>
      </c>
      <c r="G682" s="529">
        <f t="shared" ref="G682:G684" si="164">Q682</f>
        <v>134.67380499999999</v>
      </c>
      <c r="H682" s="268">
        <f t="shared" ref="H682:H683" si="165">G682*D682</f>
        <v>96.965139599999986</v>
      </c>
      <c r="I682" s="545">
        <v>189</v>
      </c>
      <c r="J682" s="268">
        <f t="shared" ref="J682" si="166">S682</f>
        <v>191.37856500000001</v>
      </c>
      <c r="K682" s="268">
        <f t="shared" ref="K682" si="167">J682*D682</f>
        <v>137.7925668</v>
      </c>
      <c r="L682" s="268">
        <f>H682+K682</f>
        <v>234.75770639999999</v>
      </c>
      <c r="M682" s="532"/>
      <c r="N682" s="242"/>
      <c r="O682" s="525">
        <v>1.2585000000000001E-2</v>
      </c>
      <c r="P682" s="489">
        <f t="shared" si="150"/>
        <v>133</v>
      </c>
      <c r="Q682" s="489">
        <f t="shared" si="151"/>
        <v>134.67380499999999</v>
      </c>
      <c r="R682" s="489">
        <f t="shared" si="152"/>
        <v>189</v>
      </c>
      <c r="S682" s="489">
        <f t="shared" si="153"/>
        <v>191.37856500000001</v>
      </c>
    </row>
    <row r="683" spans="1:19">
      <c r="A683" s="413"/>
      <c r="B683" s="530" t="s">
        <v>78</v>
      </c>
      <c r="C683" s="426" t="s">
        <v>364</v>
      </c>
      <c r="D683" s="528">
        <v>0.72</v>
      </c>
      <c r="E683" s="532" t="s">
        <v>47</v>
      </c>
      <c r="F683" s="487">
        <v>480</v>
      </c>
      <c r="G683" s="529">
        <f t="shared" si="164"/>
        <v>486.04079999999999</v>
      </c>
      <c r="H683" s="268">
        <f t="shared" si="165"/>
        <v>349.94937599999997</v>
      </c>
      <c r="I683" s="575" t="s">
        <v>339</v>
      </c>
      <c r="J683" s="576"/>
      <c r="K683" s="577"/>
      <c r="L683" s="268">
        <f>H683</f>
        <v>349.94937599999997</v>
      </c>
      <c r="M683" s="532"/>
      <c r="N683" s="242"/>
      <c r="O683" s="525">
        <v>1.2585000000000001E-2</v>
      </c>
      <c r="P683" s="489">
        <f t="shared" si="150"/>
        <v>480</v>
      </c>
      <c r="Q683" s="489">
        <f t="shared" si="151"/>
        <v>486.04079999999999</v>
      </c>
      <c r="R683" s="489" t="str">
        <f t="shared" si="152"/>
        <v>เหมารวม</v>
      </c>
      <c r="S683" s="489" t="e">
        <f t="shared" si="153"/>
        <v>#VALUE!</v>
      </c>
    </row>
    <row r="684" spans="1:19">
      <c r="A684" s="413"/>
      <c r="B684" s="530" t="s">
        <v>78</v>
      </c>
      <c r="C684" s="426" t="s">
        <v>399</v>
      </c>
      <c r="D684" s="528">
        <v>25.2</v>
      </c>
      <c r="E684" s="532" t="s">
        <v>47</v>
      </c>
      <c r="F684" s="543">
        <v>0</v>
      </c>
      <c r="G684" s="529">
        <f t="shared" si="164"/>
        <v>0</v>
      </c>
      <c r="H684" s="268">
        <f>F684*D684</f>
        <v>0</v>
      </c>
      <c r="I684" s="545">
        <v>45</v>
      </c>
      <c r="J684" s="268">
        <f t="shared" ref="J684" si="168">S684</f>
        <v>45.566324999999999</v>
      </c>
      <c r="K684" s="268">
        <f t="shared" ref="K684" si="169">J684*D684</f>
        <v>1148.2713899999999</v>
      </c>
      <c r="L684" s="268">
        <f>H684+K684</f>
        <v>1148.2713899999999</v>
      </c>
      <c r="M684" s="532"/>
      <c r="N684" s="242"/>
      <c r="O684" s="525">
        <v>1.2585000000000001E-2</v>
      </c>
      <c r="P684" s="489">
        <f t="shared" si="150"/>
        <v>0</v>
      </c>
      <c r="Q684" s="489">
        <f t="shared" si="151"/>
        <v>0</v>
      </c>
      <c r="R684" s="489">
        <f t="shared" si="152"/>
        <v>45</v>
      </c>
      <c r="S684" s="489">
        <f t="shared" si="153"/>
        <v>45.566324999999999</v>
      </c>
    </row>
    <row r="685" spans="1:19">
      <c r="A685" s="401" t="s">
        <v>494</v>
      </c>
      <c r="B685" s="410" t="s">
        <v>227</v>
      </c>
      <c r="C685" s="412"/>
      <c r="D685" s="528"/>
      <c r="E685" s="532"/>
      <c r="F685" s="530"/>
      <c r="G685" s="530"/>
      <c r="H685" s="528"/>
      <c r="I685" s="530"/>
      <c r="J685" s="530"/>
      <c r="K685" s="528"/>
      <c r="L685" s="528"/>
      <c r="M685" s="532"/>
      <c r="N685" s="242"/>
      <c r="O685" s="525">
        <v>1.2585000000000001E-2</v>
      </c>
      <c r="P685" s="489">
        <f t="shared" si="150"/>
        <v>0</v>
      </c>
      <c r="Q685" s="489">
        <f t="shared" si="151"/>
        <v>0</v>
      </c>
      <c r="R685" s="489">
        <f t="shared" si="152"/>
        <v>0</v>
      </c>
      <c r="S685" s="489">
        <f t="shared" si="153"/>
        <v>0</v>
      </c>
    </row>
    <row r="686" spans="1:19" s="375" customFormat="1">
      <c r="A686" s="413"/>
      <c r="B686" s="530" t="s">
        <v>78</v>
      </c>
      <c r="C686" s="412" t="s">
        <v>367</v>
      </c>
      <c r="D686" s="268">
        <v>1</v>
      </c>
      <c r="E686" s="545" t="s">
        <v>89</v>
      </c>
      <c r="F686" s="543">
        <v>86000</v>
      </c>
      <c r="G686" s="529">
        <f t="shared" ref="G686:G687" si="170">Q686</f>
        <v>87082.31</v>
      </c>
      <c r="H686" s="268">
        <f t="shared" ref="H686:H687" si="171">G686*D686</f>
        <v>87082.31</v>
      </c>
      <c r="I686" s="550">
        <v>51600</v>
      </c>
      <c r="J686" s="268">
        <f t="shared" ref="J686:J687" si="172">S686</f>
        <v>52249.385999999999</v>
      </c>
      <c r="K686" s="268">
        <f t="shared" ref="K686:K687" si="173">J686*D686</f>
        <v>52249.385999999999</v>
      </c>
      <c r="L686" s="268">
        <f>H686+K686</f>
        <v>139331.696</v>
      </c>
      <c r="M686" s="532"/>
      <c r="N686" s="242"/>
      <c r="O686" s="525">
        <v>1.2585000000000001E-2</v>
      </c>
      <c r="P686" s="489">
        <f t="shared" si="150"/>
        <v>86000</v>
      </c>
      <c r="Q686" s="489">
        <f t="shared" si="151"/>
        <v>87082.31</v>
      </c>
      <c r="R686" s="489">
        <f t="shared" si="152"/>
        <v>51600</v>
      </c>
      <c r="S686" s="489">
        <f t="shared" si="153"/>
        <v>52249.385999999999</v>
      </c>
    </row>
    <row r="687" spans="1:19" s="375" customFormat="1">
      <c r="A687" s="413"/>
      <c r="B687" s="530" t="s">
        <v>78</v>
      </c>
      <c r="C687" s="412" t="s">
        <v>400</v>
      </c>
      <c r="D687" s="528">
        <v>3</v>
      </c>
      <c r="E687" s="532" t="s">
        <v>408</v>
      </c>
      <c r="F687" s="551">
        <v>14905</v>
      </c>
      <c r="G687" s="529">
        <f t="shared" si="170"/>
        <v>15092.579425</v>
      </c>
      <c r="H687" s="268">
        <f t="shared" si="171"/>
        <v>45277.738274999996</v>
      </c>
      <c r="I687" s="531">
        <v>0</v>
      </c>
      <c r="J687" s="268">
        <f t="shared" si="172"/>
        <v>0</v>
      </c>
      <c r="K687" s="268">
        <f t="shared" si="173"/>
        <v>0</v>
      </c>
      <c r="L687" s="268">
        <f>H687+K687</f>
        <v>45277.738274999996</v>
      </c>
      <c r="M687" s="532"/>
      <c r="N687" s="242"/>
      <c r="O687" s="525">
        <v>1.2585000000000001E-2</v>
      </c>
      <c r="P687" s="489">
        <f t="shared" si="150"/>
        <v>14905</v>
      </c>
      <c r="Q687" s="489">
        <f t="shared" si="151"/>
        <v>15092.579425</v>
      </c>
      <c r="R687" s="489">
        <f t="shared" si="152"/>
        <v>0</v>
      </c>
      <c r="S687" s="489">
        <f t="shared" si="153"/>
        <v>0</v>
      </c>
    </row>
    <row r="688" spans="1:19">
      <c r="A688" s="419"/>
      <c r="B688" s="420"/>
      <c r="C688" s="421"/>
      <c r="D688" s="323"/>
      <c r="E688" s="314"/>
      <c r="F688" s="323"/>
      <c r="G688" s="323"/>
      <c r="H688" s="478"/>
      <c r="I688" s="420"/>
      <c r="J688" s="420"/>
      <c r="K688" s="478"/>
      <c r="L688" s="478"/>
      <c r="M688" s="314"/>
      <c r="N688" s="242"/>
      <c r="O688" s="525">
        <v>1.2585000000000001E-2</v>
      </c>
      <c r="P688" s="489">
        <f t="shared" si="150"/>
        <v>0</v>
      </c>
      <c r="Q688" s="489">
        <f t="shared" si="151"/>
        <v>0</v>
      </c>
      <c r="R688" s="489">
        <f t="shared" si="152"/>
        <v>0</v>
      </c>
      <c r="S688" s="489">
        <f t="shared" si="153"/>
        <v>0</v>
      </c>
    </row>
    <row r="689" spans="1:79" s="275" customFormat="1">
      <c r="A689" s="291"/>
      <c r="B689" s="291"/>
      <c r="C689" s="292" t="s">
        <v>113</v>
      </c>
      <c r="D689" s="270"/>
      <c r="E689" s="293"/>
      <c r="F689" s="270"/>
      <c r="G689" s="270"/>
      <c r="H689" s="358">
        <f>SUM(H607:H688)</f>
        <v>3828963.3816062999</v>
      </c>
      <c r="I689" s="358"/>
      <c r="J689" s="358"/>
      <c r="K689" s="358">
        <f>SUM(K607:K688)</f>
        <v>658453.54669149988</v>
      </c>
      <c r="L689" s="358">
        <f>SUM(L607:L688)</f>
        <v>4487416.9282978</v>
      </c>
      <c r="M689" s="470"/>
      <c r="N689" s="295"/>
      <c r="O689" s="525">
        <v>1.2585000000000001E-2</v>
      </c>
      <c r="P689" s="489">
        <f t="shared" si="150"/>
        <v>0</v>
      </c>
      <c r="Q689" s="489">
        <f t="shared" si="151"/>
        <v>0</v>
      </c>
      <c r="R689" s="489">
        <f t="shared" si="152"/>
        <v>0</v>
      </c>
      <c r="S689" s="489">
        <f t="shared" si="153"/>
        <v>0</v>
      </c>
      <c r="T689" s="231"/>
      <c r="U689" s="231"/>
      <c r="V689" s="231"/>
      <c r="W689" s="231"/>
      <c r="X689" s="231"/>
      <c r="Y689" s="231"/>
      <c r="Z689" s="231"/>
      <c r="AA689" s="231"/>
      <c r="AB689" s="231"/>
      <c r="AC689" s="231"/>
      <c r="AD689" s="231"/>
      <c r="AE689" s="231"/>
      <c r="AF689" s="231"/>
      <c r="AG689" s="231"/>
      <c r="AH689" s="231"/>
      <c r="AI689" s="231"/>
      <c r="AJ689" s="231"/>
      <c r="AK689" s="231"/>
      <c r="AL689" s="231"/>
      <c r="AM689" s="231"/>
      <c r="AN689" s="231"/>
      <c r="AO689" s="231"/>
      <c r="AP689" s="231"/>
      <c r="AQ689" s="231"/>
      <c r="AR689" s="231"/>
      <c r="AS689" s="231"/>
      <c r="AT689" s="231"/>
      <c r="AU689" s="231"/>
      <c r="AV689" s="231"/>
      <c r="AW689" s="231"/>
      <c r="AX689" s="231"/>
      <c r="AY689" s="231"/>
      <c r="AZ689" s="231"/>
      <c r="BA689" s="231"/>
      <c r="BB689" s="231"/>
      <c r="BC689" s="231"/>
      <c r="BD689" s="231"/>
      <c r="BE689" s="231"/>
      <c r="BF689" s="231"/>
      <c r="BG689" s="231"/>
      <c r="BH689" s="231"/>
      <c r="BI689" s="231"/>
      <c r="BJ689" s="231"/>
      <c r="BK689" s="231"/>
      <c r="BL689" s="231"/>
      <c r="BM689" s="231"/>
      <c r="BN689" s="231"/>
      <c r="BO689" s="231"/>
      <c r="BP689" s="231"/>
      <c r="BQ689" s="231"/>
      <c r="BR689" s="231"/>
      <c r="BS689" s="231"/>
      <c r="BT689" s="231"/>
      <c r="BU689" s="231"/>
      <c r="BV689" s="231"/>
      <c r="BW689" s="231"/>
      <c r="BX689" s="231"/>
      <c r="BY689" s="231"/>
      <c r="BZ689" s="231"/>
      <c r="CA689" s="231"/>
    </row>
  </sheetData>
  <mergeCells count="66">
    <mergeCell ref="I676:K676"/>
    <mergeCell ref="I683:K683"/>
    <mergeCell ref="I656:K664"/>
    <mergeCell ref="L656:L664"/>
    <mergeCell ref="D665:D673"/>
    <mergeCell ref="E665:E673"/>
    <mergeCell ref="F665:F673"/>
    <mergeCell ref="G665:G673"/>
    <mergeCell ref="H665:H673"/>
    <mergeCell ref="I665:K673"/>
    <mergeCell ref="L665:L673"/>
    <mergeCell ref="D656:D664"/>
    <mergeCell ref="E656:E664"/>
    <mergeCell ref="F656:F664"/>
    <mergeCell ref="G656:G664"/>
    <mergeCell ref="H656:H664"/>
    <mergeCell ref="F647:F655"/>
    <mergeCell ref="G647:G655"/>
    <mergeCell ref="H647:H655"/>
    <mergeCell ref="I647:K655"/>
    <mergeCell ref="L647:L655"/>
    <mergeCell ref="E647:E655"/>
    <mergeCell ref="B265:B266"/>
    <mergeCell ref="B267:B268"/>
    <mergeCell ref="B286:B287"/>
    <mergeCell ref="B288:B289"/>
    <mergeCell ref="B307:B308"/>
    <mergeCell ref="B309:B310"/>
    <mergeCell ref="B329:B330"/>
    <mergeCell ref="B331:B332"/>
    <mergeCell ref="B350:B351"/>
    <mergeCell ref="B352:B353"/>
    <mergeCell ref="D647:D655"/>
    <mergeCell ref="B247:B248"/>
    <mergeCell ref="F110:K110"/>
    <mergeCell ref="F111:K111"/>
    <mergeCell ref="F115:K115"/>
    <mergeCell ref="F116:K116"/>
    <mergeCell ref="F120:K120"/>
    <mergeCell ref="F121:K121"/>
    <mergeCell ref="B206:B207"/>
    <mergeCell ref="B208:B209"/>
    <mergeCell ref="B224:B225"/>
    <mergeCell ref="B226:B227"/>
    <mergeCell ref="B245:B246"/>
    <mergeCell ref="F106:K106"/>
    <mergeCell ref="B25:C25"/>
    <mergeCell ref="F81:K81"/>
    <mergeCell ref="F85:K85"/>
    <mergeCell ref="F86:K86"/>
    <mergeCell ref="F90:K90"/>
    <mergeCell ref="F91:K91"/>
    <mergeCell ref="F95:K95"/>
    <mergeCell ref="F96:K96"/>
    <mergeCell ref="F100:K100"/>
    <mergeCell ref="F101:K101"/>
    <mergeCell ref="F105:K105"/>
    <mergeCell ref="A2:M2"/>
    <mergeCell ref="L3:M3"/>
    <mergeCell ref="A7:A8"/>
    <mergeCell ref="B7:C8"/>
    <mergeCell ref="D7:D8"/>
    <mergeCell ref="E7:E8"/>
    <mergeCell ref="F7:H7"/>
    <mergeCell ref="I7:K7"/>
    <mergeCell ref="M7:M8"/>
  </mergeCells>
  <printOptions horizontalCentered="1"/>
  <pageMargins left="0.39370078740157483" right="0.39370078740157483" top="0.59055118110236227" bottom="0.39370078740157483" header="0.31496062992125984" footer="0.19685039370078741"/>
  <pageSetup paperSize="9" scale="63" fitToHeight="0" orientation="landscape" r:id="rId1"/>
  <headerFooter>
    <oddHeader xml:space="preserve">&amp;R&amp;"TH SarabunPSK,Regular"&amp;14ปร. 4 แผ่นที่&amp;P/&amp;N   </oddHeader>
    <oddFooter xml:space="preserve">&amp;R&amp;"TH SarabunPSK,Regular"&amp;14ใบสรุปราคางานสถาปัตยกรรม   </oddFooter>
  </headerFooter>
  <rowBreaks count="32" manualBreakCount="32">
    <brk id="25" max="10" man="1"/>
    <brk id="53" max="12" man="1"/>
    <brk id="78" max="12" man="1"/>
    <brk id="101" max="12" man="1"/>
    <brk id="123" max="12" man="1"/>
    <brk id="153" max="12" man="1"/>
    <brk id="176" max="12" man="1"/>
    <brk id="203" max="12" man="1"/>
    <brk id="216" max="12" man="1"/>
    <brk id="229" max="12" man="1"/>
    <brk id="243" max="12" man="1"/>
    <brk id="272" max="12" man="1"/>
    <brk id="286" max="12" man="1"/>
    <brk id="300" max="12" man="1"/>
    <brk id="315" max="12" man="1"/>
    <brk id="343" max="10" man="1"/>
    <brk id="358" max="12" man="1"/>
    <brk id="374" max="12" man="1"/>
    <brk id="394" max="12" man="1"/>
    <brk id="413" max="12" man="1"/>
    <brk id="432" max="12" man="1"/>
    <brk id="451" max="12" man="1"/>
    <brk id="470" max="12" man="1"/>
    <brk id="508" max="10" man="1"/>
    <brk id="527" max="10" man="1"/>
    <brk id="545" max="10" man="1"/>
    <brk id="565" max="10" man="1"/>
    <brk id="585" max="10" man="1"/>
    <brk id="606" max="10" man="1"/>
    <brk id="623" max="12" man="1"/>
    <brk id="641" max="10" man="1"/>
    <brk id="66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  <pageSetUpPr fitToPage="1"/>
  </sheetPr>
  <dimension ref="A1:CA584"/>
  <sheetViews>
    <sheetView view="pageBreakPreview" zoomScaleNormal="55" zoomScaleSheetLayoutView="100" zoomScalePageLayoutView="85" workbookViewId="0">
      <pane ySplit="8" topLeftCell="A9" activePane="bottomLeft" state="frozen"/>
      <selection activeCell="C1" sqref="C1"/>
      <selection pane="bottomLeft" activeCell="E413" sqref="E413"/>
    </sheetView>
  </sheetViews>
  <sheetFormatPr defaultColWidth="9" defaultRowHeight="21"/>
  <cols>
    <col min="1" max="1" width="14.140625" style="423" customWidth="1"/>
    <col min="2" max="2" width="8.7109375" style="423" customWidth="1"/>
    <col min="3" max="3" width="62.7109375" style="424" customWidth="1"/>
    <col min="4" max="4" width="15.7109375" style="425" customWidth="1"/>
    <col min="5" max="5" width="15.7109375" style="423" customWidth="1"/>
    <col min="6" max="6" width="15.7109375" style="425" hidden="1" customWidth="1"/>
    <col min="7" max="8" width="15.7109375" style="425" customWidth="1"/>
    <col min="9" max="9" width="15.7109375" style="425" hidden="1" customWidth="1"/>
    <col min="10" max="11" width="15.7109375" style="425" customWidth="1"/>
    <col min="12" max="12" width="20.7109375" style="425" customWidth="1"/>
    <col min="13" max="13" width="18.7109375" style="231" customWidth="1"/>
    <col min="14" max="14" width="15.28515625" style="425" customWidth="1"/>
    <col min="15" max="18" width="15.7109375" style="231" customWidth="1"/>
    <col min="19" max="19" width="11.7109375" style="231" bestFit="1" customWidth="1"/>
    <col min="20" max="16384" width="9" style="231"/>
  </cols>
  <sheetData>
    <row r="1" spans="1:18">
      <c r="A1" s="231"/>
      <c r="B1" s="231"/>
      <c r="C1" s="231"/>
      <c r="D1" s="232"/>
      <c r="E1" s="231"/>
      <c r="F1" s="231"/>
      <c r="G1" s="375"/>
      <c r="H1" s="231"/>
      <c r="I1" s="231"/>
      <c r="J1" s="375"/>
      <c r="K1" s="231"/>
      <c r="L1" s="231"/>
      <c r="N1" s="233"/>
      <c r="O1" s="233"/>
      <c r="P1" s="234"/>
      <c r="Q1" s="234"/>
    </row>
    <row r="2" spans="1:18">
      <c r="A2" s="562" t="s">
        <v>15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235"/>
      <c r="O2" s="235"/>
      <c r="P2" s="234"/>
      <c r="Q2" s="234"/>
    </row>
    <row r="3" spans="1:18">
      <c r="A3" s="236" t="s">
        <v>21</v>
      </c>
      <c r="B3" s="206"/>
      <c r="C3" s="237"/>
      <c r="D3" s="238"/>
      <c r="E3" s="206"/>
      <c r="F3" s="231"/>
      <c r="G3" s="375"/>
      <c r="H3" s="206"/>
      <c r="I3" s="237"/>
      <c r="J3" s="522"/>
      <c r="K3" s="236"/>
      <c r="L3" s="236"/>
      <c r="M3" s="239" t="s">
        <v>31</v>
      </c>
      <c r="N3" s="240"/>
      <c r="O3" s="240"/>
      <c r="P3" s="234"/>
      <c r="Q3" s="234"/>
    </row>
    <row r="4" spans="1:18">
      <c r="A4" s="236" t="s">
        <v>22</v>
      </c>
      <c r="B4" s="206"/>
      <c r="C4" s="237"/>
      <c r="D4" s="241"/>
      <c r="E4" s="231"/>
      <c r="F4" s="242"/>
      <c r="G4" s="242"/>
      <c r="H4" s="231"/>
      <c r="I4" s="242"/>
      <c r="J4" s="242"/>
      <c r="K4" s="231"/>
      <c r="L4" s="243"/>
      <c r="M4" s="239" t="s">
        <v>121</v>
      </c>
      <c r="N4" s="241"/>
      <c r="O4" s="241"/>
      <c r="P4" s="234"/>
      <c r="Q4" s="234"/>
    </row>
    <row r="5" spans="1:18">
      <c r="A5" s="236" t="s">
        <v>23</v>
      </c>
      <c r="B5" s="206"/>
      <c r="C5" s="237"/>
      <c r="D5" s="241"/>
      <c r="E5" s="231"/>
      <c r="F5" s="242"/>
      <c r="G5" s="242"/>
      <c r="H5" s="231"/>
      <c r="I5" s="242"/>
      <c r="J5" s="242"/>
      <c r="K5" s="231"/>
      <c r="L5" s="243" t="s">
        <v>12</v>
      </c>
      <c r="M5" s="205" t="s">
        <v>529</v>
      </c>
      <c r="N5" s="241"/>
      <c r="O5" s="241"/>
      <c r="P5" s="234"/>
      <c r="Q5" s="234"/>
      <c r="R5" s="244" t="s">
        <v>482</v>
      </c>
    </row>
    <row r="6" spans="1:18">
      <c r="A6" s="245" t="s">
        <v>24</v>
      </c>
      <c r="B6" s="246"/>
      <c r="C6" s="247"/>
      <c r="D6" s="241"/>
      <c r="E6" s="231"/>
      <c r="F6" s="242"/>
      <c r="G6" s="242"/>
      <c r="H6" s="248"/>
      <c r="I6" s="241"/>
      <c r="J6" s="497"/>
      <c r="K6" s="231"/>
      <c r="L6" s="231"/>
      <c r="M6" s="249" t="s">
        <v>0</v>
      </c>
      <c r="N6" s="234"/>
    </row>
    <row r="7" spans="1:18">
      <c r="A7" s="564" t="s">
        <v>32</v>
      </c>
      <c r="B7" s="566" t="s">
        <v>1</v>
      </c>
      <c r="C7" s="567"/>
      <c r="D7" s="570" t="s">
        <v>2</v>
      </c>
      <c r="E7" s="564" t="s">
        <v>3</v>
      </c>
      <c r="F7" s="572" t="s">
        <v>4</v>
      </c>
      <c r="G7" s="573"/>
      <c r="H7" s="574"/>
      <c r="I7" s="572" t="s">
        <v>5</v>
      </c>
      <c r="J7" s="573"/>
      <c r="K7" s="574"/>
      <c r="L7" s="250" t="s">
        <v>6</v>
      </c>
      <c r="M7" s="564" t="s">
        <v>7</v>
      </c>
      <c r="N7" s="234"/>
      <c r="O7" s="206" t="s">
        <v>4</v>
      </c>
      <c r="P7" s="206" t="s">
        <v>5</v>
      </c>
      <c r="Q7" s="206" t="s">
        <v>6</v>
      </c>
      <c r="R7" s="206" t="s">
        <v>483</v>
      </c>
    </row>
    <row r="8" spans="1:18">
      <c r="A8" s="565"/>
      <c r="B8" s="568"/>
      <c r="C8" s="569"/>
      <c r="D8" s="571"/>
      <c r="E8" s="565"/>
      <c r="F8" s="251" t="s">
        <v>8</v>
      </c>
      <c r="G8" s="506" t="s">
        <v>8</v>
      </c>
      <c r="H8" s="251" t="s">
        <v>9</v>
      </c>
      <c r="I8" s="251" t="s">
        <v>8</v>
      </c>
      <c r="J8" s="506" t="s">
        <v>8</v>
      </c>
      <c r="K8" s="251" t="s">
        <v>9</v>
      </c>
      <c r="L8" s="251" t="s">
        <v>10</v>
      </c>
      <c r="M8" s="565"/>
      <c r="N8" s="234"/>
    </row>
    <row r="9" spans="1:18">
      <c r="A9" s="252">
        <v>2.1</v>
      </c>
      <c r="B9" s="253" t="s">
        <v>114</v>
      </c>
      <c r="C9" s="254"/>
      <c r="D9" s="255"/>
      <c r="E9" s="252"/>
      <c r="F9" s="255"/>
      <c r="G9" s="255"/>
      <c r="H9" s="255"/>
      <c r="I9" s="255"/>
      <c r="J9" s="255"/>
      <c r="K9" s="255"/>
      <c r="L9" s="255"/>
      <c r="M9" s="254"/>
      <c r="N9" s="256"/>
      <c r="O9" s="206"/>
      <c r="P9" s="206"/>
    </row>
    <row r="10" spans="1:18">
      <c r="A10" s="257" t="s">
        <v>34</v>
      </c>
      <c r="B10" s="258" t="str">
        <f>B26</f>
        <v>งานพื้น</v>
      </c>
      <c r="C10" s="259"/>
      <c r="D10" s="260"/>
      <c r="E10" s="257"/>
      <c r="F10" s="261"/>
      <c r="G10" s="261"/>
      <c r="H10" s="261">
        <f>H74</f>
        <v>3413698.9923309004</v>
      </c>
      <c r="I10" s="261"/>
      <c r="J10" s="261"/>
      <c r="K10" s="261">
        <f>K74</f>
        <v>1769861.8202698999</v>
      </c>
      <c r="L10" s="261">
        <f>H10+K10</f>
        <v>5183560.8126008008</v>
      </c>
      <c r="M10" s="262"/>
      <c r="N10" s="242"/>
      <c r="O10" s="263">
        <v>3254620.82</v>
      </c>
      <c r="P10" s="263">
        <v>1713663.34</v>
      </c>
      <c r="Q10" s="263">
        <f>SUM(O10:P10)</f>
        <v>4968284.1600000001</v>
      </c>
      <c r="R10" s="263">
        <f>SUM(L10-Q10)</f>
        <v>215276.65260080062</v>
      </c>
    </row>
    <row r="11" spans="1:18">
      <c r="A11" s="257" t="s">
        <v>35</v>
      </c>
      <c r="B11" s="258" t="str">
        <f>B75</f>
        <v>งานบัวเชิงผนัง</v>
      </c>
      <c r="C11" s="259"/>
      <c r="D11" s="260"/>
      <c r="E11" s="257"/>
      <c r="F11" s="261"/>
      <c r="G11" s="261"/>
      <c r="H11" s="261">
        <f>H79</f>
        <v>394204.25153725001</v>
      </c>
      <c r="I11" s="261"/>
      <c r="J11" s="261"/>
      <c r="K11" s="261">
        <f>K79</f>
        <v>322530.75125775003</v>
      </c>
      <c r="L11" s="261">
        <f t="shared" ref="L11:L18" si="0">H11+K11</f>
        <v>716735.00279500009</v>
      </c>
      <c r="M11" s="262"/>
      <c r="N11" s="242"/>
      <c r="O11" s="263">
        <v>280734.84999999998</v>
      </c>
      <c r="P11" s="263">
        <v>308652.15000000002</v>
      </c>
      <c r="Q11" s="263">
        <f t="shared" ref="Q11:Q18" si="1">SUM(O11:P11)</f>
        <v>589387</v>
      </c>
      <c r="R11" s="263">
        <f t="shared" ref="R11:R18" si="2">SUM(L11-Q11)</f>
        <v>127348.00279500009</v>
      </c>
    </row>
    <row r="12" spans="1:18">
      <c r="A12" s="257" t="s">
        <v>36</v>
      </c>
      <c r="B12" s="258" t="str">
        <f>B80</f>
        <v>งานฝ้าเพดาน</v>
      </c>
      <c r="C12" s="259"/>
      <c r="D12" s="260"/>
      <c r="E12" s="257"/>
      <c r="F12" s="261"/>
      <c r="G12" s="261"/>
      <c r="H12" s="261">
        <f>H124</f>
        <v>755904.75746905</v>
      </c>
      <c r="I12" s="261"/>
      <c r="J12" s="261"/>
      <c r="K12" s="261">
        <f>K124</f>
        <v>249748.26788624999</v>
      </c>
      <c r="L12" s="261">
        <f t="shared" si="0"/>
        <v>1005653.0253552999</v>
      </c>
      <c r="M12" s="262"/>
      <c r="N12" s="242"/>
      <c r="O12" s="263">
        <v>591946.19999999995</v>
      </c>
      <c r="P12" s="263">
        <v>246644.25</v>
      </c>
      <c r="Q12" s="263">
        <f t="shared" si="1"/>
        <v>838590.45</v>
      </c>
      <c r="R12" s="263">
        <f t="shared" si="2"/>
        <v>167062.57535529998</v>
      </c>
    </row>
    <row r="13" spans="1:18">
      <c r="A13" s="257" t="s">
        <v>37</v>
      </c>
      <c r="B13" s="258" t="str">
        <f>B125</f>
        <v>งานผนัง</v>
      </c>
      <c r="C13" s="259"/>
      <c r="D13" s="260"/>
      <c r="E13" s="257"/>
      <c r="F13" s="261"/>
      <c r="G13" s="261"/>
      <c r="H13" s="261">
        <f>H199</f>
        <v>5195861.9382011993</v>
      </c>
      <c r="I13" s="261"/>
      <c r="J13" s="261"/>
      <c r="K13" s="261">
        <f>K199</f>
        <v>4310657.0630686497</v>
      </c>
      <c r="L13" s="261">
        <f t="shared" si="0"/>
        <v>9506519.001269849</v>
      </c>
      <c r="M13" s="262"/>
      <c r="N13" s="242"/>
      <c r="O13" s="263">
        <v>5222610.2699999996</v>
      </c>
      <c r="P13" s="263">
        <v>4269851.6900000004</v>
      </c>
      <c r="Q13" s="263">
        <f t="shared" si="1"/>
        <v>9492461.9600000009</v>
      </c>
      <c r="R13" s="263">
        <f t="shared" si="2"/>
        <v>14057.041269848123</v>
      </c>
    </row>
    <row r="14" spans="1:18">
      <c r="A14" s="257" t="s">
        <v>38</v>
      </c>
      <c r="B14" s="258" t="str">
        <f>B200</f>
        <v>งานหลังคา</v>
      </c>
      <c r="C14" s="259"/>
      <c r="D14" s="260"/>
      <c r="E14" s="257"/>
      <c r="F14" s="261"/>
      <c r="G14" s="261"/>
      <c r="H14" s="261">
        <f>H205</f>
        <v>464417.04732499999</v>
      </c>
      <c r="I14" s="261"/>
      <c r="J14" s="261"/>
      <c r="K14" s="261">
        <f>K205</f>
        <v>155120.28585060002</v>
      </c>
      <c r="L14" s="261">
        <f t="shared" si="0"/>
        <v>619537.33317560004</v>
      </c>
      <c r="M14" s="262"/>
      <c r="N14" s="242"/>
      <c r="O14" s="263">
        <v>461013</v>
      </c>
      <c r="P14" s="263">
        <v>153488.35999999999</v>
      </c>
      <c r="Q14" s="263">
        <f t="shared" si="1"/>
        <v>614501.36</v>
      </c>
      <c r="R14" s="263">
        <f t="shared" si="2"/>
        <v>5035.9731756000547</v>
      </c>
    </row>
    <row r="15" spans="1:18">
      <c r="A15" s="257" t="s">
        <v>39</v>
      </c>
      <c r="B15" s="264" t="str">
        <f>B206</f>
        <v>งานประตู-หน้าต่าง</v>
      </c>
      <c r="C15" s="265"/>
      <c r="D15" s="260"/>
      <c r="E15" s="257"/>
      <c r="F15" s="261"/>
      <c r="G15" s="261"/>
      <c r="H15" s="261">
        <f>H314</f>
        <v>17331727.874614995</v>
      </c>
      <c r="I15" s="261"/>
      <c r="J15" s="261"/>
      <c r="K15" s="261">
        <f>K314</f>
        <v>2015879.5326250009</v>
      </c>
      <c r="L15" s="261">
        <f t="shared" si="0"/>
        <v>19347607.407239996</v>
      </c>
      <c r="M15" s="262"/>
      <c r="N15" s="242"/>
      <c r="O15" s="263">
        <v>15770541</v>
      </c>
      <c r="P15" s="263">
        <v>1853984</v>
      </c>
      <c r="Q15" s="263">
        <f t="shared" si="1"/>
        <v>17624525</v>
      </c>
      <c r="R15" s="263">
        <f t="shared" si="2"/>
        <v>1723082.4072399959</v>
      </c>
    </row>
    <row r="16" spans="1:18">
      <c r="A16" s="257" t="s">
        <v>40</v>
      </c>
      <c r="B16" s="264" t="str">
        <f>B315</f>
        <v>งานสุขภัณฑ์</v>
      </c>
      <c r="C16" s="265"/>
      <c r="D16" s="260"/>
      <c r="E16" s="257"/>
      <c r="F16" s="261"/>
      <c r="G16" s="261"/>
      <c r="H16" s="261">
        <f>H412</f>
        <v>4987985.6093199998</v>
      </c>
      <c r="I16" s="261"/>
      <c r="J16" s="261"/>
      <c r="K16" s="261">
        <f>K412</f>
        <v>498343.70774999965</v>
      </c>
      <c r="L16" s="261">
        <f t="shared" si="0"/>
        <v>5486329.3170699999</v>
      </c>
      <c r="M16" s="266"/>
      <c r="N16" s="242"/>
      <c r="O16" s="263">
        <v>4941318</v>
      </c>
      <c r="P16" s="263">
        <v>492255</v>
      </c>
      <c r="Q16" s="263">
        <f t="shared" si="1"/>
        <v>5433573</v>
      </c>
      <c r="R16" s="263">
        <f t="shared" si="2"/>
        <v>52756.317069999874</v>
      </c>
    </row>
    <row r="17" spans="1:79">
      <c r="A17" s="257" t="s">
        <v>41</v>
      </c>
      <c r="B17" s="258" t="str">
        <f>B413</f>
        <v>งานทาสี</v>
      </c>
      <c r="C17" s="259"/>
      <c r="D17" s="260"/>
      <c r="E17" s="257"/>
      <c r="F17" s="261"/>
      <c r="G17" s="261"/>
      <c r="H17" s="261">
        <f>H489</f>
        <v>1393014.6507230802</v>
      </c>
      <c r="I17" s="261"/>
      <c r="J17" s="261"/>
      <c r="K17" s="261">
        <f>K489</f>
        <v>757011.75690703501</v>
      </c>
      <c r="L17" s="261">
        <f t="shared" si="0"/>
        <v>2150026.4076301153</v>
      </c>
      <c r="M17" s="262"/>
      <c r="N17" s="242"/>
      <c r="O17" s="263">
        <v>984138.56</v>
      </c>
      <c r="P17" s="263">
        <v>543001.64</v>
      </c>
      <c r="Q17" s="263">
        <f t="shared" si="1"/>
        <v>1527140.2000000002</v>
      </c>
      <c r="R17" s="263">
        <f t="shared" si="2"/>
        <v>622886.2076301151</v>
      </c>
    </row>
    <row r="18" spans="1:79">
      <c r="A18" s="257" t="s">
        <v>42</v>
      </c>
      <c r="B18" s="258" t="str">
        <f>B490</f>
        <v>งานเบ็ดเตล็ด</v>
      </c>
      <c r="C18" s="259"/>
      <c r="D18" s="260"/>
      <c r="E18" s="257"/>
      <c r="F18" s="261"/>
      <c r="G18" s="261"/>
      <c r="H18" s="261">
        <f>H584</f>
        <v>6564706.1527211489</v>
      </c>
      <c r="I18" s="261"/>
      <c r="J18" s="261"/>
      <c r="K18" s="261">
        <f>K584</f>
        <v>969006.04520194978</v>
      </c>
      <c r="L18" s="261">
        <f t="shared" si="0"/>
        <v>7533712.1979230987</v>
      </c>
      <c r="M18" s="266"/>
      <c r="N18" s="242"/>
      <c r="O18" s="263">
        <v>8420101.6099999994</v>
      </c>
      <c r="P18" s="263">
        <v>1291739.8899999999</v>
      </c>
      <c r="Q18" s="263">
        <f t="shared" si="1"/>
        <v>9711841.5</v>
      </c>
      <c r="R18" s="263">
        <f t="shared" si="2"/>
        <v>-2178129.3020769013</v>
      </c>
    </row>
    <row r="19" spans="1:79">
      <c r="A19" s="257"/>
      <c r="B19" s="258"/>
      <c r="C19" s="259"/>
      <c r="D19" s="260"/>
      <c r="E19" s="257"/>
      <c r="F19" s="261"/>
      <c r="G19" s="261"/>
      <c r="H19" s="261"/>
      <c r="I19" s="261"/>
      <c r="J19" s="261"/>
      <c r="K19" s="261"/>
      <c r="L19" s="261"/>
      <c r="M19" s="266"/>
      <c r="N19" s="242"/>
      <c r="O19" s="263"/>
      <c r="P19" s="263"/>
    </row>
    <row r="20" spans="1:79">
      <c r="A20" s="257"/>
      <c r="B20" s="258"/>
      <c r="C20" s="259"/>
      <c r="D20" s="260"/>
      <c r="E20" s="257"/>
      <c r="F20" s="261"/>
      <c r="G20" s="261"/>
      <c r="H20" s="261"/>
      <c r="I20" s="261"/>
      <c r="J20" s="261"/>
      <c r="K20" s="261"/>
      <c r="L20" s="261"/>
      <c r="M20" s="266"/>
      <c r="N20" s="242"/>
      <c r="O20" s="263"/>
      <c r="P20" s="263"/>
    </row>
    <row r="21" spans="1:79">
      <c r="A21" s="257"/>
      <c r="B21" s="258"/>
      <c r="C21" s="259"/>
      <c r="D21" s="260"/>
      <c r="E21" s="257"/>
      <c r="F21" s="261"/>
      <c r="G21" s="261"/>
      <c r="H21" s="261"/>
      <c r="I21" s="261"/>
      <c r="J21" s="261"/>
      <c r="K21" s="261"/>
      <c r="L21" s="261"/>
      <c r="M21" s="266"/>
      <c r="N21" s="242"/>
      <c r="O21" s="274"/>
      <c r="P21" s="274"/>
    </row>
    <row r="22" spans="1:79">
      <c r="A22" s="257"/>
      <c r="B22" s="258"/>
      <c r="C22" s="259"/>
      <c r="D22" s="260"/>
      <c r="E22" s="257"/>
      <c r="F22" s="261"/>
      <c r="G22" s="261"/>
      <c r="H22" s="261"/>
      <c r="I22" s="261"/>
      <c r="J22" s="261"/>
      <c r="K22" s="261"/>
      <c r="L22" s="261"/>
      <c r="M22" s="266"/>
      <c r="N22" s="242"/>
      <c r="O22" s="274"/>
      <c r="P22" s="274"/>
    </row>
    <row r="23" spans="1:79">
      <c r="A23" s="257"/>
      <c r="B23" s="258"/>
      <c r="C23" s="259"/>
      <c r="D23" s="260"/>
      <c r="E23" s="257"/>
      <c r="F23" s="261"/>
      <c r="G23" s="261"/>
      <c r="H23" s="261"/>
      <c r="I23" s="261"/>
      <c r="J23" s="261"/>
      <c r="K23" s="261"/>
      <c r="L23" s="261"/>
      <c r="M23" s="266"/>
      <c r="N23" s="242"/>
      <c r="O23" s="274"/>
      <c r="P23" s="274"/>
    </row>
    <row r="24" spans="1:79">
      <c r="A24" s="257"/>
      <c r="B24" s="267"/>
      <c r="C24" s="259"/>
      <c r="D24" s="268"/>
      <c r="E24" s="257"/>
      <c r="F24" s="261"/>
      <c r="G24" s="261"/>
      <c r="H24" s="261"/>
      <c r="I24" s="261"/>
      <c r="J24" s="261"/>
      <c r="K24" s="261"/>
      <c r="L24" s="261"/>
      <c r="M24" s="266"/>
      <c r="N24" s="242"/>
      <c r="O24" s="274"/>
      <c r="P24" s="274"/>
    </row>
    <row r="25" spans="1:79" s="275" customFormat="1">
      <c r="A25" s="269"/>
      <c r="B25" s="578" t="s">
        <v>115</v>
      </c>
      <c r="C25" s="579"/>
      <c r="D25" s="270"/>
      <c r="E25" s="269"/>
      <c r="F25" s="271"/>
      <c r="G25" s="269"/>
      <c r="H25" s="272">
        <f>SUM(H9:H24)</f>
        <v>40501521.274242625</v>
      </c>
      <c r="I25" s="272"/>
      <c r="J25" s="269"/>
      <c r="K25" s="272">
        <f>SUM(K9:K24)</f>
        <v>11048159.230817135</v>
      </c>
      <c r="L25" s="272">
        <f>SUM(L9:L24)</f>
        <v>51549680.505059764</v>
      </c>
      <c r="M25" s="273"/>
      <c r="N25" s="242"/>
      <c r="O25" s="274">
        <f>SUM(O10:O24)</f>
        <v>39927024.310000002</v>
      </c>
      <c r="P25" s="274">
        <f>SUM(P10:P24)</f>
        <v>10873280.320000002</v>
      </c>
      <c r="Q25" s="274">
        <f>SUM(Q10:Q18)</f>
        <v>50800304.630000003</v>
      </c>
      <c r="R25" s="465">
        <f>SUM(R10:R24)</f>
        <v>749375.87505975831</v>
      </c>
      <c r="S25" s="231"/>
      <c r="T25" s="231"/>
      <c r="U25" s="231"/>
      <c r="V25" s="231"/>
      <c r="W25" s="231"/>
      <c r="X25" s="231"/>
      <c r="Y25" s="231"/>
      <c r="Z25" s="231"/>
      <c r="AA25" s="231"/>
      <c r="AB25" s="231"/>
      <c r="AC25" s="231"/>
      <c r="AD25" s="231"/>
      <c r="AE25" s="231"/>
      <c r="AF25" s="231"/>
      <c r="AG25" s="231"/>
      <c r="AH25" s="231"/>
      <c r="AI25" s="231"/>
      <c r="AJ25" s="231"/>
      <c r="AK25" s="231"/>
      <c r="AL25" s="231"/>
      <c r="AM25" s="231"/>
      <c r="AN25" s="231"/>
      <c r="AO25" s="231"/>
      <c r="AP25" s="231"/>
      <c r="AQ25" s="231"/>
      <c r="AR25" s="231"/>
      <c r="AS25" s="231"/>
      <c r="AT25" s="231"/>
      <c r="AU25" s="231"/>
      <c r="AV25" s="231"/>
      <c r="AW25" s="231"/>
      <c r="AX25" s="231"/>
      <c r="AY25" s="231"/>
      <c r="AZ25" s="231"/>
      <c r="BA25" s="231"/>
      <c r="BB25" s="231"/>
      <c r="BC25" s="231"/>
      <c r="BD25" s="231"/>
      <c r="BE25" s="231"/>
      <c r="BF25" s="231"/>
      <c r="BG25" s="231"/>
      <c r="BH25" s="231"/>
      <c r="BI25" s="231"/>
      <c r="BJ25" s="231"/>
      <c r="BK25" s="231"/>
      <c r="BL25" s="231"/>
      <c r="BM25" s="231"/>
      <c r="BN25" s="231"/>
      <c r="BO25" s="231"/>
      <c r="BP25" s="231"/>
      <c r="BQ25" s="231"/>
      <c r="BR25" s="231"/>
      <c r="BS25" s="231"/>
      <c r="BT25" s="231"/>
      <c r="BU25" s="231"/>
      <c r="BV25" s="231"/>
      <c r="BW25" s="231"/>
      <c r="BX25" s="231"/>
      <c r="BY25" s="231"/>
      <c r="BZ25" s="231"/>
      <c r="CA25" s="231"/>
    </row>
    <row r="26" spans="1:79">
      <c r="A26" s="276" t="s">
        <v>34</v>
      </c>
      <c r="B26" s="277" t="s">
        <v>44</v>
      </c>
      <c r="C26" s="278"/>
      <c r="D26" s="279"/>
      <c r="E26" s="280"/>
      <c r="F26" s="281"/>
      <c r="G26" s="281"/>
      <c r="H26" s="281"/>
      <c r="I26" s="281"/>
      <c r="J26" s="281"/>
      <c r="K26" s="281"/>
      <c r="L26" s="281"/>
      <c r="M26" s="282"/>
      <c r="N26" s="242"/>
      <c r="Q26" s="274"/>
    </row>
    <row r="27" spans="1:79">
      <c r="A27" s="283"/>
      <c r="B27" s="284" t="s">
        <v>138</v>
      </c>
      <c r="C27" s="285"/>
      <c r="D27" s="286"/>
      <c r="E27" s="257"/>
      <c r="F27" s="261"/>
      <c r="G27" s="261"/>
      <c r="H27" s="261"/>
      <c r="I27" s="261"/>
      <c r="J27" s="261"/>
      <c r="K27" s="261"/>
      <c r="L27" s="261"/>
      <c r="M27" s="262"/>
      <c r="N27" s="242"/>
      <c r="Q27" s="274"/>
    </row>
    <row r="28" spans="1:79">
      <c r="A28" s="300"/>
      <c r="B28" s="267" t="s">
        <v>134</v>
      </c>
      <c r="C28" s="428" t="s">
        <v>136</v>
      </c>
      <c r="D28" s="268">
        <v>147.16</v>
      </c>
      <c r="E28" s="257" t="s">
        <v>47</v>
      </c>
      <c r="F28" s="288">
        <v>180</v>
      </c>
      <c r="G28" s="492">
        <f>Q28</f>
        <v>182.2653</v>
      </c>
      <c r="H28" s="268">
        <f>G28*D28</f>
        <v>26822.161548</v>
      </c>
      <c r="I28" s="268">
        <v>50</v>
      </c>
      <c r="J28" s="268">
        <f>S28</f>
        <v>50.629249999999999</v>
      </c>
      <c r="K28" s="268">
        <f>J28*D28</f>
        <v>7450.6004299999995</v>
      </c>
      <c r="L28" s="261">
        <f>K28+H28</f>
        <v>34272.761978000002</v>
      </c>
      <c r="M28" s="429"/>
      <c r="N28" s="242"/>
      <c r="O28" s="488">
        <v>1.2585000000000001E-2</v>
      </c>
      <c r="P28" s="489">
        <v>180</v>
      </c>
      <c r="Q28" s="489">
        <f>O28*P28+P28</f>
        <v>182.2653</v>
      </c>
      <c r="R28" s="489">
        <v>50</v>
      </c>
      <c r="S28" s="489">
        <f>R28*O28+R28</f>
        <v>50.629249999999999</v>
      </c>
    </row>
    <row r="29" spans="1:79">
      <c r="A29" s="300"/>
      <c r="B29" s="267" t="s">
        <v>135</v>
      </c>
      <c r="C29" s="325" t="s">
        <v>137</v>
      </c>
      <c r="D29" s="268">
        <v>147.16</v>
      </c>
      <c r="E29" s="257" t="s">
        <v>47</v>
      </c>
      <c r="F29" s="288">
        <v>100</v>
      </c>
      <c r="G29" s="492">
        <f t="shared" ref="G29:G72" si="3">Q29</f>
        <v>101.2585</v>
      </c>
      <c r="H29" s="268">
        <f t="shared" ref="H29:H72" si="4">G29*D29</f>
        <v>14901.200859999999</v>
      </c>
      <c r="I29" s="268">
        <v>40</v>
      </c>
      <c r="J29" s="268">
        <f t="shared" ref="J29:J72" si="5">S29</f>
        <v>40.503399999999999</v>
      </c>
      <c r="K29" s="268">
        <f t="shared" ref="K29:K72" si="6">J29*D29</f>
        <v>5960.4803439999996</v>
      </c>
      <c r="L29" s="261">
        <f>K29+H29</f>
        <v>20861.681204</v>
      </c>
      <c r="M29" s="429"/>
      <c r="N29" s="242"/>
      <c r="O29" s="488">
        <v>1.2585000000000001E-2</v>
      </c>
      <c r="P29" s="263">
        <f>F29</f>
        <v>100</v>
      </c>
      <c r="Q29" s="489">
        <f t="shared" ref="Q29:Q92" si="7">O29*P29+P29</f>
        <v>101.2585</v>
      </c>
      <c r="R29" s="263">
        <f>I29</f>
        <v>40</v>
      </c>
      <c r="S29" s="489">
        <f t="shared" ref="S29:S92" si="8">R29*O29+R29</f>
        <v>40.503399999999999</v>
      </c>
    </row>
    <row r="30" spans="1:79">
      <c r="A30" s="283"/>
      <c r="B30" s="284" t="s">
        <v>45</v>
      </c>
      <c r="C30" s="285"/>
      <c r="D30" s="286"/>
      <c r="E30" s="257"/>
      <c r="F30" s="261"/>
      <c r="G30" s="492">
        <f t="shared" si="3"/>
        <v>0</v>
      </c>
      <c r="H30" s="268">
        <f t="shared" si="4"/>
        <v>0</v>
      </c>
      <c r="I30" s="261"/>
      <c r="J30" s="268">
        <f t="shared" si="5"/>
        <v>0</v>
      </c>
      <c r="K30" s="268">
        <f t="shared" si="6"/>
        <v>0</v>
      </c>
      <c r="L30" s="261"/>
      <c r="M30" s="262"/>
      <c r="N30" s="242"/>
      <c r="O30" s="488">
        <v>1.2585000000000001E-2</v>
      </c>
      <c r="P30" s="263">
        <f t="shared" ref="P30:P93" si="9">F30</f>
        <v>0</v>
      </c>
      <c r="Q30" s="489">
        <f t="shared" si="7"/>
        <v>0</v>
      </c>
      <c r="R30" s="263">
        <f t="shared" ref="R30:R93" si="10">I30</f>
        <v>0</v>
      </c>
      <c r="S30" s="489">
        <f t="shared" si="8"/>
        <v>0</v>
      </c>
    </row>
    <row r="31" spans="1:79">
      <c r="A31" s="283"/>
      <c r="B31" s="267" t="s">
        <v>46</v>
      </c>
      <c r="C31" s="290" t="s">
        <v>51</v>
      </c>
      <c r="D31" s="286">
        <v>725</v>
      </c>
      <c r="E31" s="257" t="s">
        <v>47</v>
      </c>
      <c r="F31" s="268">
        <v>0</v>
      </c>
      <c r="G31" s="492">
        <f t="shared" si="3"/>
        <v>0</v>
      </c>
      <c r="H31" s="268">
        <f t="shared" si="4"/>
        <v>0</v>
      </c>
      <c r="I31" s="268">
        <v>61</v>
      </c>
      <c r="J31" s="268">
        <f t="shared" si="5"/>
        <v>61.767685</v>
      </c>
      <c r="K31" s="268">
        <f t="shared" si="6"/>
        <v>44781.571624999997</v>
      </c>
      <c r="L31" s="261">
        <f>K31+H31</f>
        <v>44781.571624999997</v>
      </c>
      <c r="M31" s="262"/>
      <c r="N31" s="242"/>
      <c r="O31" s="488">
        <v>1.2585000000000001E-2</v>
      </c>
      <c r="P31" s="263">
        <f t="shared" si="9"/>
        <v>0</v>
      </c>
      <c r="Q31" s="489">
        <f t="shared" si="7"/>
        <v>0</v>
      </c>
      <c r="R31" s="263">
        <f t="shared" si="10"/>
        <v>61</v>
      </c>
      <c r="S31" s="489">
        <f t="shared" si="8"/>
        <v>61.767685</v>
      </c>
    </row>
    <row r="32" spans="1:79">
      <c r="A32" s="283"/>
      <c r="B32" s="267" t="s">
        <v>48</v>
      </c>
      <c r="C32" s="265" t="s">
        <v>123</v>
      </c>
      <c r="D32" s="286">
        <v>142.97</v>
      </c>
      <c r="E32" s="257" t="s">
        <v>47</v>
      </c>
      <c r="F32" s="268">
        <v>100</v>
      </c>
      <c r="G32" s="492">
        <f t="shared" si="3"/>
        <v>101.2585</v>
      </c>
      <c r="H32" s="268">
        <f t="shared" si="4"/>
        <v>14476.927744999999</v>
      </c>
      <c r="I32" s="268">
        <v>82</v>
      </c>
      <c r="J32" s="268">
        <f t="shared" si="5"/>
        <v>83.031970000000001</v>
      </c>
      <c r="K32" s="268">
        <f t="shared" si="6"/>
        <v>11871.080750900001</v>
      </c>
      <c r="L32" s="261">
        <f>K32+H32</f>
        <v>26348.008495900001</v>
      </c>
      <c r="M32" s="262"/>
      <c r="N32" s="242"/>
      <c r="O32" s="488">
        <v>1.2585000000000001E-2</v>
      </c>
      <c r="P32" s="263">
        <f t="shared" si="9"/>
        <v>100</v>
      </c>
      <c r="Q32" s="489">
        <f t="shared" si="7"/>
        <v>101.2585</v>
      </c>
      <c r="R32" s="263">
        <f t="shared" si="10"/>
        <v>82</v>
      </c>
      <c r="S32" s="489">
        <f t="shared" si="8"/>
        <v>83.031970000000001</v>
      </c>
    </row>
    <row r="33" spans="1:19">
      <c r="A33" s="283"/>
      <c r="B33" s="267" t="s">
        <v>50</v>
      </c>
      <c r="C33" s="265" t="s">
        <v>124</v>
      </c>
      <c r="D33" s="286">
        <v>24.82</v>
      </c>
      <c r="E33" s="257" t="s">
        <v>47</v>
      </c>
      <c r="F33" s="268">
        <v>321</v>
      </c>
      <c r="G33" s="492">
        <f t="shared" si="3"/>
        <v>325.03978499999999</v>
      </c>
      <c r="H33" s="268">
        <f t="shared" si="4"/>
        <v>8067.4874637000003</v>
      </c>
      <c r="I33" s="268">
        <v>184</v>
      </c>
      <c r="J33" s="268">
        <f t="shared" si="5"/>
        <v>186.31564</v>
      </c>
      <c r="K33" s="268">
        <f t="shared" si="6"/>
        <v>4624.3541848000004</v>
      </c>
      <c r="L33" s="261">
        <f>K33+H33</f>
        <v>12691.841648500002</v>
      </c>
      <c r="M33" s="262"/>
      <c r="N33" s="242"/>
      <c r="O33" s="488">
        <v>1.2585000000000001E-2</v>
      </c>
      <c r="P33" s="263">
        <f t="shared" si="9"/>
        <v>321</v>
      </c>
      <c r="Q33" s="489">
        <f t="shared" si="7"/>
        <v>325.03978499999999</v>
      </c>
      <c r="R33" s="263">
        <f t="shared" si="10"/>
        <v>184</v>
      </c>
      <c r="S33" s="489">
        <f t="shared" si="8"/>
        <v>186.31564</v>
      </c>
    </row>
    <row r="34" spans="1:19">
      <c r="A34" s="283"/>
      <c r="B34" s="267" t="s">
        <v>52</v>
      </c>
      <c r="C34" s="265" t="s">
        <v>311</v>
      </c>
      <c r="D34" s="286">
        <v>22.9</v>
      </c>
      <c r="E34" s="257" t="s">
        <v>47</v>
      </c>
      <c r="F34" s="486">
        <v>497</v>
      </c>
      <c r="G34" s="492">
        <f t="shared" si="3"/>
        <v>503.25474500000001</v>
      </c>
      <c r="H34" s="268">
        <f t="shared" si="4"/>
        <v>11524.533660499999</v>
      </c>
      <c r="I34" s="268">
        <v>242</v>
      </c>
      <c r="J34" s="268">
        <f t="shared" si="5"/>
        <v>245.04557</v>
      </c>
      <c r="K34" s="268">
        <f t="shared" si="6"/>
        <v>5611.5435529999995</v>
      </c>
      <c r="L34" s="261">
        <f>K34+H34</f>
        <v>17136.077213500001</v>
      </c>
      <c r="M34" s="262"/>
      <c r="N34" s="242"/>
      <c r="O34" s="488">
        <v>1.2585000000000001E-2</v>
      </c>
      <c r="P34" s="263">
        <f t="shared" si="9"/>
        <v>497</v>
      </c>
      <c r="Q34" s="489">
        <f t="shared" si="7"/>
        <v>503.25474500000001</v>
      </c>
      <c r="R34" s="263">
        <f t="shared" si="10"/>
        <v>242</v>
      </c>
      <c r="S34" s="489">
        <f t="shared" si="8"/>
        <v>245.04557</v>
      </c>
    </row>
    <row r="35" spans="1:19">
      <c r="A35" s="283"/>
      <c r="B35" s="267" t="s">
        <v>53</v>
      </c>
      <c r="C35" s="265" t="s">
        <v>312</v>
      </c>
      <c r="D35" s="286">
        <v>437.76</v>
      </c>
      <c r="E35" s="257" t="s">
        <v>47</v>
      </c>
      <c r="F35" s="486">
        <v>497</v>
      </c>
      <c r="G35" s="492">
        <f t="shared" si="3"/>
        <v>503.25474500000001</v>
      </c>
      <c r="H35" s="268">
        <f t="shared" si="4"/>
        <v>220304.79717120001</v>
      </c>
      <c r="I35" s="268">
        <v>242</v>
      </c>
      <c r="J35" s="268">
        <f t="shared" si="5"/>
        <v>245.04557</v>
      </c>
      <c r="K35" s="268">
        <f t="shared" si="6"/>
        <v>107271.14872319999</v>
      </c>
      <c r="L35" s="261">
        <f>K35+H35</f>
        <v>327575.94589440001</v>
      </c>
      <c r="M35" s="262"/>
      <c r="N35" s="242"/>
      <c r="O35" s="488">
        <v>1.2585000000000001E-2</v>
      </c>
      <c r="P35" s="263">
        <f t="shared" si="9"/>
        <v>497</v>
      </c>
      <c r="Q35" s="489">
        <f t="shared" si="7"/>
        <v>503.25474500000001</v>
      </c>
      <c r="R35" s="263">
        <f t="shared" si="10"/>
        <v>242</v>
      </c>
      <c r="S35" s="489">
        <f t="shared" si="8"/>
        <v>245.04557</v>
      </c>
    </row>
    <row r="36" spans="1:19">
      <c r="A36" s="283"/>
      <c r="B36" s="284" t="s">
        <v>56</v>
      </c>
      <c r="C36" s="285"/>
      <c r="D36" s="286"/>
      <c r="E36" s="257"/>
      <c r="F36" s="261"/>
      <c r="G36" s="492">
        <f t="shared" si="3"/>
        <v>0</v>
      </c>
      <c r="H36" s="268">
        <f t="shared" si="4"/>
        <v>0</v>
      </c>
      <c r="I36" s="261"/>
      <c r="J36" s="268">
        <f t="shared" si="5"/>
        <v>0</v>
      </c>
      <c r="K36" s="268">
        <f t="shared" si="6"/>
        <v>0</v>
      </c>
      <c r="L36" s="261"/>
      <c r="M36" s="262"/>
      <c r="N36" s="242"/>
      <c r="O36" s="488">
        <v>1.2585000000000001E-2</v>
      </c>
      <c r="P36" s="263">
        <f t="shared" si="9"/>
        <v>0</v>
      </c>
      <c r="Q36" s="489">
        <f t="shared" si="7"/>
        <v>0</v>
      </c>
      <c r="R36" s="263">
        <f t="shared" si="10"/>
        <v>0</v>
      </c>
      <c r="S36" s="489">
        <f t="shared" si="8"/>
        <v>0</v>
      </c>
    </row>
    <row r="37" spans="1:19">
      <c r="A37" s="283"/>
      <c r="B37" s="267" t="s">
        <v>48</v>
      </c>
      <c r="C37" s="265" t="s">
        <v>123</v>
      </c>
      <c r="D37" s="286">
        <v>27.9</v>
      </c>
      <c r="E37" s="257" t="s">
        <v>47</v>
      </c>
      <c r="F37" s="268">
        <v>100</v>
      </c>
      <c r="G37" s="492">
        <f t="shared" si="3"/>
        <v>101.2585</v>
      </c>
      <c r="H37" s="268">
        <f t="shared" si="4"/>
        <v>2825.1121499999999</v>
      </c>
      <c r="I37" s="268">
        <v>82</v>
      </c>
      <c r="J37" s="268">
        <f t="shared" si="5"/>
        <v>83.031970000000001</v>
      </c>
      <c r="K37" s="268">
        <f t="shared" si="6"/>
        <v>2316.5919629999999</v>
      </c>
      <c r="L37" s="261">
        <f>K37+H37</f>
        <v>5141.7041129999998</v>
      </c>
      <c r="M37" s="262"/>
      <c r="N37" s="242"/>
      <c r="O37" s="488">
        <v>1.2585000000000001E-2</v>
      </c>
      <c r="P37" s="263">
        <f t="shared" si="9"/>
        <v>100</v>
      </c>
      <c r="Q37" s="489">
        <f t="shared" si="7"/>
        <v>101.2585</v>
      </c>
      <c r="R37" s="263">
        <f t="shared" si="10"/>
        <v>82</v>
      </c>
      <c r="S37" s="489">
        <f t="shared" si="8"/>
        <v>83.031970000000001</v>
      </c>
    </row>
    <row r="38" spans="1:19" ht="42">
      <c r="A38" s="283"/>
      <c r="B38" s="267" t="s">
        <v>49</v>
      </c>
      <c r="C38" s="265" t="s">
        <v>310</v>
      </c>
      <c r="D38" s="286">
        <v>675</v>
      </c>
      <c r="E38" s="257" t="s">
        <v>47</v>
      </c>
      <c r="F38" s="268">
        <v>341</v>
      </c>
      <c r="G38" s="492">
        <f t="shared" si="3"/>
        <v>345.29148500000002</v>
      </c>
      <c r="H38" s="268">
        <f>G38*D38</f>
        <v>233071.75237500001</v>
      </c>
      <c r="I38" s="268">
        <v>162</v>
      </c>
      <c r="J38" s="268">
        <f t="shared" si="5"/>
        <v>164.03877</v>
      </c>
      <c r="K38" s="268">
        <f>J38*D38</f>
        <v>110726.16975</v>
      </c>
      <c r="L38" s="261">
        <f>K38+H38</f>
        <v>343797.92212500004</v>
      </c>
      <c r="M38" s="262"/>
      <c r="N38" s="242"/>
      <c r="O38" s="488">
        <v>1.2585000000000001E-2</v>
      </c>
      <c r="P38" s="263">
        <f t="shared" si="9"/>
        <v>341</v>
      </c>
      <c r="Q38" s="489">
        <f t="shared" si="7"/>
        <v>345.29148500000002</v>
      </c>
      <c r="R38" s="263">
        <f t="shared" si="10"/>
        <v>162</v>
      </c>
      <c r="S38" s="489">
        <f t="shared" si="8"/>
        <v>164.03877</v>
      </c>
    </row>
    <row r="39" spans="1:19">
      <c r="A39" s="283"/>
      <c r="B39" s="267" t="s">
        <v>50</v>
      </c>
      <c r="C39" s="265" t="s">
        <v>124</v>
      </c>
      <c r="D39" s="287">
        <v>381.82</v>
      </c>
      <c r="E39" s="257" t="s">
        <v>47</v>
      </c>
      <c r="F39" s="268">
        <v>321</v>
      </c>
      <c r="G39" s="492">
        <f t="shared" si="3"/>
        <v>325.03978499999999</v>
      </c>
      <c r="H39" s="268">
        <f t="shared" si="4"/>
        <v>124106.6907087</v>
      </c>
      <c r="I39" s="268">
        <v>184</v>
      </c>
      <c r="J39" s="268">
        <f t="shared" si="5"/>
        <v>186.31564</v>
      </c>
      <c r="K39" s="268">
        <f t="shared" si="6"/>
        <v>71139.037664799995</v>
      </c>
      <c r="L39" s="261">
        <f>K39+H39</f>
        <v>195245.72837349999</v>
      </c>
      <c r="M39" s="262"/>
      <c r="N39" s="242"/>
      <c r="O39" s="488">
        <v>1.2585000000000001E-2</v>
      </c>
      <c r="P39" s="263">
        <f t="shared" si="9"/>
        <v>321</v>
      </c>
      <c r="Q39" s="489">
        <f t="shared" si="7"/>
        <v>325.03978499999999</v>
      </c>
      <c r="R39" s="263">
        <f t="shared" si="10"/>
        <v>184</v>
      </c>
      <c r="S39" s="489">
        <f t="shared" si="8"/>
        <v>186.31564</v>
      </c>
    </row>
    <row r="40" spans="1:19">
      <c r="A40" s="283"/>
      <c r="B40" s="267" t="s">
        <v>52</v>
      </c>
      <c r="C40" s="265" t="s">
        <v>311</v>
      </c>
      <c r="D40" s="287">
        <v>196</v>
      </c>
      <c r="E40" s="257" t="s">
        <v>47</v>
      </c>
      <c r="F40" s="486">
        <v>497</v>
      </c>
      <c r="G40" s="492">
        <f t="shared" si="3"/>
        <v>503.25474500000001</v>
      </c>
      <c r="H40" s="268">
        <f t="shared" si="4"/>
        <v>98637.93002</v>
      </c>
      <c r="I40" s="268">
        <v>242</v>
      </c>
      <c r="J40" s="268">
        <f t="shared" si="5"/>
        <v>245.04557</v>
      </c>
      <c r="K40" s="268">
        <f t="shared" si="6"/>
        <v>48028.93172</v>
      </c>
      <c r="L40" s="261">
        <f>K40+H40</f>
        <v>146666.86173999999</v>
      </c>
      <c r="M40" s="262"/>
      <c r="N40" s="242"/>
      <c r="O40" s="488">
        <v>1.2585000000000001E-2</v>
      </c>
      <c r="P40" s="263">
        <f t="shared" si="9"/>
        <v>497</v>
      </c>
      <c r="Q40" s="489">
        <f t="shared" si="7"/>
        <v>503.25474500000001</v>
      </c>
      <c r="R40" s="263">
        <f t="shared" si="10"/>
        <v>242</v>
      </c>
      <c r="S40" s="489">
        <f t="shared" si="8"/>
        <v>245.04557</v>
      </c>
    </row>
    <row r="41" spans="1:19">
      <c r="A41" s="283"/>
      <c r="B41" s="284" t="s">
        <v>57</v>
      </c>
      <c r="C41" s="285"/>
      <c r="D41" s="286"/>
      <c r="E41" s="257"/>
      <c r="F41" s="261"/>
      <c r="G41" s="492">
        <f t="shared" si="3"/>
        <v>0</v>
      </c>
      <c r="H41" s="268">
        <f t="shared" si="4"/>
        <v>0</v>
      </c>
      <c r="I41" s="261"/>
      <c r="J41" s="268">
        <f t="shared" si="5"/>
        <v>0</v>
      </c>
      <c r="K41" s="268">
        <f t="shared" si="6"/>
        <v>0</v>
      </c>
      <c r="L41" s="261"/>
      <c r="M41" s="262"/>
      <c r="N41" s="242"/>
      <c r="O41" s="488">
        <v>1.2585000000000001E-2</v>
      </c>
      <c r="P41" s="263">
        <f t="shared" si="9"/>
        <v>0</v>
      </c>
      <c r="Q41" s="489">
        <f t="shared" si="7"/>
        <v>0</v>
      </c>
      <c r="R41" s="263">
        <f t="shared" si="10"/>
        <v>0</v>
      </c>
      <c r="S41" s="489">
        <f t="shared" si="8"/>
        <v>0</v>
      </c>
    </row>
    <row r="42" spans="1:19">
      <c r="A42" s="283"/>
      <c r="B42" s="267" t="s">
        <v>48</v>
      </c>
      <c r="C42" s="265" t="s">
        <v>123</v>
      </c>
      <c r="D42" s="286">
        <v>29.9</v>
      </c>
      <c r="E42" s="257" t="s">
        <v>47</v>
      </c>
      <c r="F42" s="268">
        <v>100</v>
      </c>
      <c r="G42" s="492">
        <f t="shared" si="3"/>
        <v>101.2585</v>
      </c>
      <c r="H42" s="268">
        <f t="shared" si="4"/>
        <v>3027.6291499999998</v>
      </c>
      <c r="I42" s="268">
        <v>82</v>
      </c>
      <c r="J42" s="268">
        <f t="shared" si="5"/>
        <v>83.031970000000001</v>
      </c>
      <c r="K42" s="268">
        <f t="shared" si="6"/>
        <v>2482.6559029999999</v>
      </c>
      <c r="L42" s="261">
        <f>K42+H42</f>
        <v>5510.2850529999996</v>
      </c>
      <c r="M42" s="262"/>
      <c r="N42" s="242"/>
      <c r="O42" s="488">
        <v>1.2585000000000001E-2</v>
      </c>
      <c r="P42" s="263">
        <f t="shared" si="9"/>
        <v>100</v>
      </c>
      <c r="Q42" s="489">
        <f t="shared" si="7"/>
        <v>101.2585</v>
      </c>
      <c r="R42" s="263">
        <f t="shared" si="10"/>
        <v>82</v>
      </c>
      <c r="S42" s="489">
        <f t="shared" si="8"/>
        <v>83.031970000000001</v>
      </c>
    </row>
    <row r="43" spans="1:19" ht="42">
      <c r="A43" s="283"/>
      <c r="B43" s="267" t="s">
        <v>49</v>
      </c>
      <c r="C43" s="265" t="s">
        <v>310</v>
      </c>
      <c r="D43" s="286">
        <v>675</v>
      </c>
      <c r="E43" s="257" t="s">
        <v>47</v>
      </c>
      <c r="F43" s="268">
        <v>341</v>
      </c>
      <c r="G43" s="492">
        <f t="shared" si="3"/>
        <v>345.29148500000002</v>
      </c>
      <c r="H43" s="268">
        <f t="shared" si="4"/>
        <v>233071.75237500001</v>
      </c>
      <c r="I43" s="268">
        <v>162</v>
      </c>
      <c r="J43" s="268">
        <f t="shared" si="5"/>
        <v>164.03877</v>
      </c>
      <c r="K43" s="268">
        <f t="shared" si="6"/>
        <v>110726.16975</v>
      </c>
      <c r="L43" s="261">
        <f>K43+H43</f>
        <v>343797.92212500004</v>
      </c>
      <c r="M43" s="262"/>
      <c r="N43" s="242"/>
      <c r="O43" s="488">
        <v>1.2585000000000001E-2</v>
      </c>
      <c r="P43" s="263">
        <f t="shared" si="9"/>
        <v>341</v>
      </c>
      <c r="Q43" s="489">
        <f t="shared" si="7"/>
        <v>345.29148500000002</v>
      </c>
      <c r="R43" s="263">
        <f t="shared" si="10"/>
        <v>162</v>
      </c>
      <c r="S43" s="489">
        <f t="shared" si="8"/>
        <v>164.03877</v>
      </c>
    </row>
    <row r="44" spans="1:19">
      <c r="A44" s="283"/>
      <c r="B44" s="267" t="s">
        <v>50</v>
      </c>
      <c r="C44" s="265" t="s">
        <v>124</v>
      </c>
      <c r="D44" s="286">
        <v>381.82</v>
      </c>
      <c r="E44" s="257" t="s">
        <v>47</v>
      </c>
      <c r="F44" s="268">
        <v>321</v>
      </c>
      <c r="G44" s="492">
        <f t="shared" si="3"/>
        <v>325.03978499999999</v>
      </c>
      <c r="H44" s="268">
        <f t="shared" si="4"/>
        <v>124106.6907087</v>
      </c>
      <c r="I44" s="268">
        <v>184</v>
      </c>
      <c r="J44" s="268">
        <f t="shared" si="5"/>
        <v>186.31564</v>
      </c>
      <c r="K44" s="268">
        <f t="shared" si="6"/>
        <v>71139.037664799995</v>
      </c>
      <c r="L44" s="261">
        <f>K44+H44</f>
        <v>195245.72837349999</v>
      </c>
      <c r="M44" s="262"/>
      <c r="N44" s="242"/>
      <c r="O44" s="488">
        <v>1.2585000000000001E-2</v>
      </c>
      <c r="P44" s="263">
        <f t="shared" si="9"/>
        <v>321</v>
      </c>
      <c r="Q44" s="489">
        <f t="shared" si="7"/>
        <v>325.03978499999999</v>
      </c>
      <c r="R44" s="263">
        <f t="shared" si="10"/>
        <v>184</v>
      </c>
      <c r="S44" s="489">
        <f t="shared" si="8"/>
        <v>186.31564</v>
      </c>
    </row>
    <row r="45" spans="1:19">
      <c r="A45" s="283"/>
      <c r="B45" s="267" t="s">
        <v>52</v>
      </c>
      <c r="C45" s="265" t="s">
        <v>311</v>
      </c>
      <c r="D45" s="286">
        <v>196</v>
      </c>
      <c r="E45" s="257" t="s">
        <v>47</v>
      </c>
      <c r="F45" s="486">
        <v>497</v>
      </c>
      <c r="G45" s="492">
        <f t="shared" si="3"/>
        <v>503.25474500000001</v>
      </c>
      <c r="H45" s="268">
        <f t="shared" si="4"/>
        <v>98637.93002</v>
      </c>
      <c r="I45" s="268">
        <v>242</v>
      </c>
      <c r="J45" s="268">
        <f t="shared" si="5"/>
        <v>245.04557</v>
      </c>
      <c r="K45" s="268">
        <f t="shared" si="6"/>
        <v>48028.93172</v>
      </c>
      <c r="L45" s="261">
        <f>K45+H45</f>
        <v>146666.86173999999</v>
      </c>
      <c r="M45" s="262"/>
      <c r="N45" s="242"/>
      <c r="O45" s="488">
        <v>1.2585000000000001E-2</v>
      </c>
      <c r="P45" s="263">
        <f t="shared" si="9"/>
        <v>497</v>
      </c>
      <c r="Q45" s="489">
        <f t="shared" si="7"/>
        <v>503.25474500000001</v>
      </c>
      <c r="R45" s="263">
        <f t="shared" si="10"/>
        <v>242</v>
      </c>
      <c r="S45" s="489">
        <f t="shared" si="8"/>
        <v>245.04557</v>
      </c>
    </row>
    <row r="46" spans="1:19">
      <c r="A46" s="283"/>
      <c r="B46" s="284" t="s">
        <v>58</v>
      </c>
      <c r="C46" s="285"/>
      <c r="D46" s="286"/>
      <c r="E46" s="257"/>
      <c r="F46" s="261"/>
      <c r="G46" s="492">
        <f t="shared" si="3"/>
        <v>0</v>
      </c>
      <c r="H46" s="268">
        <f t="shared" si="4"/>
        <v>0</v>
      </c>
      <c r="I46" s="261"/>
      <c r="J46" s="268">
        <f t="shared" si="5"/>
        <v>0</v>
      </c>
      <c r="K46" s="268">
        <f t="shared" si="6"/>
        <v>0</v>
      </c>
      <c r="L46" s="261"/>
      <c r="M46" s="262"/>
      <c r="N46" s="242"/>
      <c r="O46" s="488">
        <v>1.2585000000000001E-2</v>
      </c>
      <c r="P46" s="263">
        <f t="shared" si="9"/>
        <v>0</v>
      </c>
      <c r="Q46" s="489">
        <f t="shared" si="7"/>
        <v>0</v>
      </c>
      <c r="R46" s="263">
        <f t="shared" si="10"/>
        <v>0</v>
      </c>
      <c r="S46" s="489">
        <f t="shared" si="8"/>
        <v>0</v>
      </c>
    </row>
    <row r="47" spans="1:19">
      <c r="A47" s="283"/>
      <c r="B47" s="267" t="s">
        <v>48</v>
      </c>
      <c r="C47" s="265" t="s">
        <v>123</v>
      </c>
      <c r="D47" s="286">
        <v>29.9</v>
      </c>
      <c r="E47" s="257" t="s">
        <v>47</v>
      </c>
      <c r="F47" s="268">
        <v>100</v>
      </c>
      <c r="G47" s="492">
        <f t="shared" si="3"/>
        <v>101.2585</v>
      </c>
      <c r="H47" s="268">
        <f t="shared" si="4"/>
        <v>3027.6291499999998</v>
      </c>
      <c r="I47" s="268">
        <v>82</v>
      </c>
      <c r="J47" s="268">
        <f t="shared" si="5"/>
        <v>83.031970000000001</v>
      </c>
      <c r="K47" s="268">
        <f t="shared" si="6"/>
        <v>2482.6559029999999</v>
      </c>
      <c r="L47" s="261">
        <f>K47+H47</f>
        <v>5510.2850529999996</v>
      </c>
      <c r="M47" s="262"/>
      <c r="N47" s="242"/>
      <c r="O47" s="488">
        <v>1.2585000000000001E-2</v>
      </c>
      <c r="P47" s="263">
        <f t="shared" si="9"/>
        <v>100</v>
      </c>
      <c r="Q47" s="489">
        <f t="shared" si="7"/>
        <v>101.2585</v>
      </c>
      <c r="R47" s="263">
        <f t="shared" si="10"/>
        <v>82</v>
      </c>
      <c r="S47" s="489">
        <f t="shared" si="8"/>
        <v>83.031970000000001</v>
      </c>
    </row>
    <row r="48" spans="1:19" ht="42">
      <c r="A48" s="283"/>
      <c r="B48" s="267" t="s">
        <v>49</v>
      </c>
      <c r="C48" s="265" t="s">
        <v>310</v>
      </c>
      <c r="D48" s="286">
        <v>675</v>
      </c>
      <c r="E48" s="257" t="s">
        <v>47</v>
      </c>
      <c r="F48" s="268">
        <v>341</v>
      </c>
      <c r="G48" s="492">
        <f t="shared" si="3"/>
        <v>345.29148500000002</v>
      </c>
      <c r="H48" s="268">
        <f t="shared" si="4"/>
        <v>233071.75237500001</v>
      </c>
      <c r="I48" s="268">
        <v>162</v>
      </c>
      <c r="J48" s="268">
        <f t="shared" si="5"/>
        <v>164.03877</v>
      </c>
      <c r="K48" s="268">
        <f t="shared" si="6"/>
        <v>110726.16975</v>
      </c>
      <c r="L48" s="261">
        <f>K48+H48</f>
        <v>343797.92212500004</v>
      </c>
      <c r="M48" s="262"/>
      <c r="N48" s="242"/>
      <c r="O48" s="488">
        <v>1.2585000000000001E-2</v>
      </c>
      <c r="P48" s="263">
        <f t="shared" si="9"/>
        <v>341</v>
      </c>
      <c r="Q48" s="489">
        <f t="shared" si="7"/>
        <v>345.29148500000002</v>
      </c>
      <c r="R48" s="263">
        <f t="shared" si="10"/>
        <v>162</v>
      </c>
      <c r="S48" s="489">
        <f t="shared" si="8"/>
        <v>164.03877</v>
      </c>
    </row>
    <row r="49" spans="1:19">
      <c r="A49" s="283"/>
      <c r="B49" s="267" t="s">
        <v>50</v>
      </c>
      <c r="C49" s="265" t="s">
        <v>124</v>
      </c>
      <c r="D49" s="286">
        <v>381.82</v>
      </c>
      <c r="E49" s="257" t="s">
        <v>47</v>
      </c>
      <c r="F49" s="268">
        <v>321</v>
      </c>
      <c r="G49" s="492">
        <f t="shared" si="3"/>
        <v>325.03978499999999</v>
      </c>
      <c r="H49" s="268">
        <f t="shared" si="4"/>
        <v>124106.6907087</v>
      </c>
      <c r="I49" s="268">
        <v>184</v>
      </c>
      <c r="J49" s="268">
        <f t="shared" si="5"/>
        <v>186.31564</v>
      </c>
      <c r="K49" s="268">
        <f t="shared" si="6"/>
        <v>71139.037664799995</v>
      </c>
      <c r="L49" s="261">
        <f>K49+H49</f>
        <v>195245.72837349999</v>
      </c>
      <c r="M49" s="262"/>
      <c r="N49" s="242"/>
      <c r="O49" s="488">
        <v>1.2585000000000001E-2</v>
      </c>
      <c r="P49" s="263">
        <f t="shared" si="9"/>
        <v>321</v>
      </c>
      <c r="Q49" s="489">
        <f t="shared" si="7"/>
        <v>325.03978499999999</v>
      </c>
      <c r="R49" s="263">
        <f t="shared" si="10"/>
        <v>184</v>
      </c>
      <c r="S49" s="489">
        <f t="shared" si="8"/>
        <v>186.31564</v>
      </c>
    </row>
    <row r="50" spans="1:19">
      <c r="A50" s="283"/>
      <c r="B50" s="267" t="s">
        <v>52</v>
      </c>
      <c r="C50" s="265" t="s">
        <v>311</v>
      </c>
      <c r="D50" s="286">
        <v>196</v>
      </c>
      <c r="E50" s="257" t="s">
        <v>47</v>
      </c>
      <c r="F50" s="486">
        <v>497</v>
      </c>
      <c r="G50" s="492">
        <f t="shared" si="3"/>
        <v>503.25474500000001</v>
      </c>
      <c r="H50" s="268">
        <f t="shared" si="4"/>
        <v>98637.93002</v>
      </c>
      <c r="I50" s="268">
        <v>242</v>
      </c>
      <c r="J50" s="268">
        <f t="shared" si="5"/>
        <v>245.04557</v>
      </c>
      <c r="K50" s="268">
        <f t="shared" si="6"/>
        <v>48028.93172</v>
      </c>
      <c r="L50" s="261">
        <f>K50+H50</f>
        <v>146666.86173999999</v>
      </c>
      <c r="M50" s="262"/>
      <c r="N50" s="242"/>
      <c r="O50" s="488">
        <v>1.2585000000000001E-2</v>
      </c>
      <c r="P50" s="263">
        <f t="shared" si="9"/>
        <v>497</v>
      </c>
      <c r="Q50" s="489">
        <f t="shared" si="7"/>
        <v>503.25474500000001</v>
      </c>
      <c r="R50" s="263">
        <f t="shared" si="10"/>
        <v>242</v>
      </c>
      <c r="S50" s="489">
        <f t="shared" si="8"/>
        <v>245.04557</v>
      </c>
    </row>
    <row r="51" spans="1:19">
      <c r="A51" s="283"/>
      <c r="B51" s="284" t="s">
        <v>59</v>
      </c>
      <c r="C51" s="285"/>
      <c r="D51" s="286"/>
      <c r="E51" s="257"/>
      <c r="F51" s="261"/>
      <c r="G51" s="492">
        <f t="shared" si="3"/>
        <v>0</v>
      </c>
      <c r="H51" s="268">
        <f t="shared" si="4"/>
        <v>0</v>
      </c>
      <c r="I51" s="261"/>
      <c r="J51" s="268">
        <f t="shared" si="5"/>
        <v>0</v>
      </c>
      <c r="K51" s="268">
        <f t="shared" si="6"/>
        <v>0</v>
      </c>
      <c r="L51" s="261"/>
      <c r="M51" s="262"/>
      <c r="N51" s="242"/>
      <c r="O51" s="488">
        <v>1.2585000000000001E-2</v>
      </c>
      <c r="P51" s="263">
        <f t="shared" si="9"/>
        <v>0</v>
      </c>
      <c r="Q51" s="489">
        <f t="shared" si="7"/>
        <v>0</v>
      </c>
      <c r="R51" s="263">
        <f t="shared" si="10"/>
        <v>0</v>
      </c>
      <c r="S51" s="489">
        <f t="shared" si="8"/>
        <v>0</v>
      </c>
    </row>
    <row r="52" spans="1:19">
      <c r="A52" s="283"/>
      <c r="B52" s="267" t="s">
        <v>48</v>
      </c>
      <c r="C52" s="265" t="s">
        <v>123</v>
      </c>
      <c r="D52" s="286">
        <v>29.9</v>
      </c>
      <c r="E52" s="257" t="s">
        <v>47</v>
      </c>
      <c r="F52" s="268">
        <v>100</v>
      </c>
      <c r="G52" s="492">
        <f t="shared" si="3"/>
        <v>101.2585</v>
      </c>
      <c r="H52" s="268">
        <f t="shared" si="4"/>
        <v>3027.6291499999998</v>
      </c>
      <c r="I52" s="268">
        <v>82</v>
      </c>
      <c r="J52" s="268">
        <f t="shared" si="5"/>
        <v>83.031970000000001</v>
      </c>
      <c r="K52" s="268">
        <f t="shared" si="6"/>
        <v>2482.6559029999999</v>
      </c>
      <c r="L52" s="261">
        <f>K52+H52</f>
        <v>5510.2850529999996</v>
      </c>
      <c r="M52" s="262"/>
      <c r="N52" s="242"/>
      <c r="O52" s="488">
        <v>1.2585000000000001E-2</v>
      </c>
      <c r="P52" s="263">
        <f t="shared" si="9"/>
        <v>100</v>
      </c>
      <c r="Q52" s="489">
        <f t="shared" si="7"/>
        <v>101.2585</v>
      </c>
      <c r="R52" s="263">
        <f t="shared" si="10"/>
        <v>82</v>
      </c>
      <c r="S52" s="489">
        <f t="shared" si="8"/>
        <v>83.031970000000001</v>
      </c>
    </row>
    <row r="53" spans="1:19" ht="42">
      <c r="A53" s="283"/>
      <c r="B53" s="267" t="s">
        <v>49</v>
      </c>
      <c r="C53" s="265" t="s">
        <v>310</v>
      </c>
      <c r="D53" s="286">
        <v>675</v>
      </c>
      <c r="E53" s="257" t="s">
        <v>47</v>
      </c>
      <c r="F53" s="268">
        <v>341</v>
      </c>
      <c r="G53" s="492">
        <f t="shared" si="3"/>
        <v>345.29148500000002</v>
      </c>
      <c r="H53" s="268">
        <f t="shared" si="4"/>
        <v>233071.75237500001</v>
      </c>
      <c r="I53" s="268">
        <v>162</v>
      </c>
      <c r="J53" s="268">
        <f t="shared" si="5"/>
        <v>164.03877</v>
      </c>
      <c r="K53" s="268">
        <f t="shared" si="6"/>
        <v>110726.16975</v>
      </c>
      <c r="L53" s="261">
        <f>K53+H53</f>
        <v>343797.92212500004</v>
      </c>
      <c r="M53" s="262"/>
      <c r="N53" s="242"/>
      <c r="O53" s="488">
        <v>1.2585000000000001E-2</v>
      </c>
      <c r="P53" s="263">
        <f t="shared" si="9"/>
        <v>341</v>
      </c>
      <c r="Q53" s="489">
        <f t="shared" si="7"/>
        <v>345.29148500000002</v>
      </c>
      <c r="R53" s="263">
        <f t="shared" si="10"/>
        <v>162</v>
      </c>
      <c r="S53" s="489">
        <f t="shared" si="8"/>
        <v>164.03877</v>
      </c>
    </row>
    <row r="54" spans="1:19">
      <c r="A54" s="283"/>
      <c r="B54" s="267" t="s">
        <v>50</v>
      </c>
      <c r="C54" s="265" t="s">
        <v>124</v>
      </c>
      <c r="D54" s="286">
        <v>381.82</v>
      </c>
      <c r="E54" s="257" t="s">
        <v>47</v>
      </c>
      <c r="F54" s="268">
        <v>321</v>
      </c>
      <c r="G54" s="492">
        <f t="shared" si="3"/>
        <v>325.03978499999999</v>
      </c>
      <c r="H54" s="268">
        <f t="shared" si="4"/>
        <v>124106.6907087</v>
      </c>
      <c r="I54" s="268">
        <v>184</v>
      </c>
      <c r="J54" s="268">
        <f t="shared" si="5"/>
        <v>186.31564</v>
      </c>
      <c r="K54" s="268">
        <f t="shared" si="6"/>
        <v>71139.037664799995</v>
      </c>
      <c r="L54" s="261">
        <f>K54+H54</f>
        <v>195245.72837349999</v>
      </c>
      <c r="M54" s="262"/>
      <c r="N54" s="242"/>
      <c r="O54" s="488">
        <v>1.2585000000000001E-2</v>
      </c>
      <c r="P54" s="263">
        <f t="shared" si="9"/>
        <v>321</v>
      </c>
      <c r="Q54" s="489">
        <f t="shared" si="7"/>
        <v>325.03978499999999</v>
      </c>
      <c r="R54" s="263">
        <f t="shared" si="10"/>
        <v>184</v>
      </c>
      <c r="S54" s="489">
        <f t="shared" si="8"/>
        <v>186.31564</v>
      </c>
    </row>
    <row r="55" spans="1:19">
      <c r="A55" s="283"/>
      <c r="B55" s="267" t="s">
        <v>52</v>
      </c>
      <c r="C55" s="265" t="s">
        <v>311</v>
      </c>
      <c r="D55" s="286">
        <v>196</v>
      </c>
      <c r="E55" s="257" t="s">
        <v>47</v>
      </c>
      <c r="F55" s="486">
        <v>497</v>
      </c>
      <c r="G55" s="492">
        <f t="shared" si="3"/>
        <v>503.25474500000001</v>
      </c>
      <c r="H55" s="268">
        <f t="shared" si="4"/>
        <v>98637.93002</v>
      </c>
      <c r="I55" s="268">
        <v>242</v>
      </c>
      <c r="J55" s="268">
        <f t="shared" si="5"/>
        <v>245.04557</v>
      </c>
      <c r="K55" s="268">
        <f t="shared" si="6"/>
        <v>48028.93172</v>
      </c>
      <c r="L55" s="261">
        <f>K55+H55</f>
        <v>146666.86173999999</v>
      </c>
      <c r="M55" s="262"/>
      <c r="N55" s="242"/>
      <c r="O55" s="488">
        <v>1.2585000000000001E-2</v>
      </c>
      <c r="P55" s="263">
        <f t="shared" si="9"/>
        <v>497</v>
      </c>
      <c r="Q55" s="489">
        <f t="shared" si="7"/>
        <v>503.25474500000001</v>
      </c>
      <c r="R55" s="263">
        <f t="shared" si="10"/>
        <v>242</v>
      </c>
      <c r="S55" s="489">
        <f t="shared" si="8"/>
        <v>245.04557</v>
      </c>
    </row>
    <row r="56" spans="1:19">
      <c r="A56" s="283"/>
      <c r="B56" s="284" t="s">
        <v>60</v>
      </c>
      <c r="C56" s="285"/>
      <c r="D56" s="286"/>
      <c r="E56" s="257"/>
      <c r="F56" s="261"/>
      <c r="G56" s="492">
        <f t="shared" si="3"/>
        <v>0</v>
      </c>
      <c r="H56" s="261"/>
      <c r="I56" s="261"/>
      <c r="J56" s="268">
        <f>S56</f>
        <v>0</v>
      </c>
      <c r="K56" s="261"/>
      <c r="L56" s="261"/>
      <c r="M56" s="262"/>
      <c r="N56" s="242"/>
      <c r="O56" s="488">
        <v>1.2585000000000001E-2</v>
      </c>
      <c r="P56" s="263">
        <f t="shared" si="9"/>
        <v>0</v>
      </c>
      <c r="Q56" s="489">
        <f t="shared" si="7"/>
        <v>0</v>
      </c>
      <c r="R56" s="263">
        <f t="shared" si="10"/>
        <v>0</v>
      </c>
      <c r="S56" s="489">
        <f t="shared" si="8"/>
        <v>0</v>
      </c>
    </row>
    <row r="57" spans="1:19">
      <c r="A57" s="283"/>
      <c r="B57" s="267" t="s">
        <v>48</v>
      </c>
      <c r="C57" s="265" t="s">
        <v>123</v>
      </c>
      <c r="D57" s="286">
        <v>29.9</v>
      </c>
      <c r="E57" s="257" t="s">
        <v>47</v>
      </c>
      <c r="F57" s="268">
        <v>100</v>
      </c>
      <c r="G57" s="492">
        <f t="shared" si="3"/>
        <v>101.2585</v>
      </c>
      <c r="H57" s="268">
        <f t="shared" si="4"/>
        <v>3027.6291499999998</v>
      </c>
      <c r="I57" s="268">
        <v>82</v>
      </c>
      <c r="J57" s="268">
        <f t="shared" si="5"/>
        <v>83.031970000000001</v>
      </c>
      <c r="K57" s="268">
        <f t="shared" si="6"/>
        <v>2482.6559029999999</v>
      </c>
      <c r="L57" s="261">
        <f>K57+H57</f>
        <v>5510.2850529999996</v>
      </c>
      <c r="M57" s="262"/>
      <c r="N57" s="242"/>
      <c r="O57" s="488">
        <v>1.2585000000000001E-2</v>
      </c>
      <c r="P57" s="263">
        <f t="shared" si="9"/>
        <v>100</v>
      </c>
      <c r="Q57" s="489">
        <f t="shared" si="7"/>
        <v>101.2585</v>
      </c>
      <c r="R57" s="263">
        <f t="shared" si="10"/>
        <v>82</v>
      </c>
      <c r="S57" s="489">
        <f t="shared" si="8"/>
        <v>83.031970000000001</v>
      </c>
    </row>
    <row r="58" spans="1:19" ht="42">
      <c r="A58" s="283"/>
      <c r="B58" s="267" t="s">
        <v>49</v>
      </c>
      <c r="C58" s="265" t="s">
        <v>310</v>
      </c>
      <c r="D58" s="286">
        <v>675</v>
      </c>
      <c r="E58" s="257" t="s">
        <v>47</v>
      </c>
      <c r="F58" s="268">
        <v>341</v>
      </c>
      <c r="G58" s="492">
        <f t="shared" si="3"/>
        <v>345.29148500000002</v>
      </c>
      <c r="H58" s="268">
        <f t="shared" si="4"/>
        <v>233071.75237500001</v>
      </c>
      <c r="I58" s="268">
        <v>162</v>
      </c>
      <c r="J58" s="268">
        <f t="shared" si="5"/>
        <v>164.03877</v>
      </c>
      <c r="K58" s="268">
        <f t="shared" si="6"/>
        <v>110726.16975</v>
      </c>
      <c r="L58" s="261">
        <f>K58+H58</f>
        <v>343797.92212500004</v>
      </c>
      <c r="M58" s="262"/>
      <c r="N58" s="242"/>
      <c r="O58" s="488">
        <v>1.2585000000000001E-2</v>
      </c>
      <c r="P58" s="263">
        <f t="shared" si="9"/>
        <v>341</v>
      </c>
      <c r="Q58" s="489">
        <f t="shared" si="7"/>
        <v>345.29148500000002</v>
      </c>
      <c r="R58" s="263">
        <f t="shared" si="10"/>
        <v>162</v>
      </c>
      <c r="S58" s="489">
        <f t="shared" si="8"/>
        <v>164.03877</v>
      </c>
    </row>
    <row r="59" spans="1:19">
      <c r="A59" s="283"/>
      <c r="B59" s="267" t="s">
        <v>50</v>
      </c>
      <c r="C59" s="265" t="s">
        <v>124</v>
      </c>
      <c r="D59" s="286">
        <v>381.82</v>
      </c>
      <c r="E59" s="257" t="s">
        <v>47</v>
      </c>
      <c r="F59" s="268">
        <v>321</v>
      </c>
      <c r="G59" s="492">
        <f t="shared" si="3"/>
        <v>325.03978499999999</v>
      </c>
      <c r="H59" s="268">
        <f t="shared" si="4"/>
        <v>124106.6907087</v>
      </c>
      <c r="I59" s="268">
        <v>184</v>
      </c>
      <c r="J59" s="268">
        <f t="shared" si="5"/>
        <v>186.31564</v>
      </c>
      <c r="K59" s="268">
        <f t="shared" si="6"/>
        <v>71139.037664799995</v>
      </c>
      <c r="L59" s="261">
        <f>K59+H59</f>
        <v>195245.72837349999</v>
      </c>
      <c r="M59" s="262"/>
      <c r="N59" s="242"/>
      <c r="O59" s="488">
        <v>1.2585000000000001E-2</v>
      </c>
      <c r="P59" s="263">
        <f t="shared" si="9"/>
        <v>321</v>
      </c>
      <c r="Q59" s="489">
        <f t="shared" si="7"/>
        <v>325.03978499999999</v>
      </c>
      <c r="R59" s="263">
        <f t="shared" si="10"/>
        <v>184</v>
      </c>
      <c r="S59" s="489">
        <f t="shared" si="8"/>
        <v>186.31564</v>
      </c>
    </row>
    <row r="60" spans="1:19">
      <c r="A60" s="283"/>
      <c r="B60" s="267" t="s">
        <v>52</v>
      </c>
      <c r="C60" s="265" t="s">
        <v>311</v>
      </c>
      <c r="D60" s="286">
        <v>196</v>
      </c>
      <c r="E60" s="257" t="s">
        <v>47</v>
      </c>
      <c r="F60" s="486">
        <v>497</v>
      </c>
      <c r="G60" s="492">
        <f t="shared" si="3"/>
        <v>503.25474500000001</v>
      </c>
      <c r="H60" s="268">
        <f t="shared" si="4"/>
        <v>98637.93002</v>
      </c>
      <c r="I60" s="268">
        <v>242</v>
      </c>
      <c r="J60" s="268">
        <f t="shared" si="5"/>
        <v>245.04557</v>
      </c>
      <c r="K60" s="268">
        <f t="shared" si="6"/>
        <v>48028.93172</v>
      </c>
      <c r="L60" s="261">
        <f>K60+H60</f>
        <v>146666.86173999999</v>
      </c>
      <c r="M60" s="262"/>
      <c r="N60" s="242"/>
      <c r="O60" s="488">
        <v>1.2585000000000001E-2</v>
      </c>
      <c r="P60" s="263">
        <f t="shared" si="9"/>
        <v>497</v>
      </c>
      <c r="Q60" s="489">
        <f t="shared" si="7"/>
        <v>503.25474500000001</v>
      </c>
      <c r="R60" s="263">
        <f t="shared" si="10"/>
        <v>242</v>
      </c>
      <c r="S60" s="489">
        <f t="shared" si="8"/>
        <v>245.04557</v>
      </c>
    </row>
    <row r="61" spans="1:19">
      <c r="A61" s="283"/>
      <c r="B61" s="284" t="s">
        <v>61</v>
      </c>
      <c r="C61" s="285"/>
      <c r="D61" s="286"/>
      <c r="E61" s="257"/>
      <c r="F61" s="261"/>
      <c r="G61" s="492">
        <f t="shared" si="3"/>
        <v>0</v>
      </c>
      <c r="H61" s="268">
        <f t="shared" si="4"/>
        <v>0</v>
      </c>
      <c r="I61" s="261"/>
      <c r="J61" s="268">
        <f t="shared" si="5"/>
        <v>0</v>
      </c>
      <c r="K61" s="268">
        <f t="shared" si="6"/>
        <v>0</v>
      </c>
      <c r="L61" s="261"/>
      <c r="M61" s="262"/>
      <c r="N61" s="242"/>
      <c r="O61" s="488">
        <v>1.2585000000000001E-2</v>
      </c>
      <c r="P61" s="263">
        <f t="shared" si="9"/>
        <v>0</v>
      </c>
      <c r="Q61" s="489">
        <f t="shared" si="7"/>
        <v>0</v>
      </c>
      <c r="R61" s="263">
        <f t="shared" si="10"/>
        <v>0</v>
      </c>
      <c r="S61" s="489">
        <f t="shared" si="8"/>
        <v>0</v>
      </c>
    </row>
    <row r="62" spans="1:19">
      <c r="A62" s="283"/>
      <c r="B62" s="267" t="s">
        <v>48</v>
      </c>
      <c r="C62" s="265" t="s">
        <v>123</v>
      </c>
      <c r="D62" s="286">
        <v>40.380000000000003</v>
      </c>
      <c r="E62" s="257" t="s">
        <v>47</v>
      </c>
      <c r="F62" s="268">
        <v>100</v>
      </c>
      <c r="G62" s="492">
        <f t="shared" si="3"/>
        <v>101.2585</v>
      </c>
      <c r="H62" s="268">
        <f t="shared" si="4"/>
        <v>4088.8182300000003</v>
      </c>
      <c r="I62" s="268">
        <v>82</v>
      </c>
      <c r="J62" s="268">
        <f t="shared" si="5"/>
        <v>83.031970000000001</v>
      </c>
      <c r="K62" s="268">
        <f t="shared" si="6"/>
        <v>3352.8309486000003</v>
      </c>
      <c r="L62" s="261">
        <f>K62+H62</f>
        <v>7441.6491786000006</v>
      </c>
      <c r="M62" s="262"/>
      <c r="N62" s="242"/>
      <c r="O62" s="488">
        <v>1.2585000000000001E-2</v>
      </c>
      <c r="P62" s="263">
        <f t="shared" si="9"/>
        <v>100</v>
      </c>
      <c r="Q62" s="489">
        <f t="shared" si="7"/>
        <v>101.2585</v>
      </c>
      <c r="R62" s="263">
        <f t="shared" si="10"/>
        <v>82</v>
      </c>
      <c r="S62" s="489">
        <f t="shared" si="8"/>
        <v>83.031970000000001</v>
      </c>
    </row>
    <row r="63" spans="1:19" ht="42">
      <c r="A63" s="283"/>
      <c r="B63" s="267" t="s">
        <v>49</v>
      </c>
      <c r="C63" s="265" t="s">
        <v>310</v>
      </c>
      <c r="D63" s="286">
        <v>593.38</v>
      </c>
      <c r="E63" s="257" t="s">
        <v>47</v>
      </c>
      <c r="F63" s="268">
        <v>341</v>
      </c>
      <c r="G63" s="492">
        <f t="shared" si="3"/>
        <v>345.29148500000002</v>
      </c>
      <c r="H63" s="268">
        <f t="shared" si="4"/>
        <v>204889.06136930001</v>
      </c>
      <c r="I63" s="268">
        <v>162</v>
      </c>
      <c r="J63" s="268">
        <f t="shared" si="5"/>
        <v>164.03877</v>
      </c>
      <c r="K63" s="268">
        <f t="shared" si="6"/>
        <v>97337.325342600001</v>
      </c>
      <c r="L63" s="261">
        <f>K63+H63</f>
        <v>302226.38671190001</v>
      </c>
      <c r="M63" s="262"/>
      <c r="N63" s="242"/>
      <c r="O63" s="488">
        <v>1.2585000000000001E-2</v>
      </c>
      <c r="P63" s="263">
        <f t="shared" si="9"/>
        <v>341</v>
      </c>
      <c r="Q63" s="489">
        <f t="shared" si="7"/>
        <v>345.29148500000002</v>
      </c>
      <c r="R63" s="263">
        <f t="shared" si="10"/>
        <v>162</v>
      </c>
      <c r="S63" s="489">
        <f t="shared" si="8"/>
        <v>164.03877</v>
      </c>
    </row>
    <row r="64" spans="1:19">
      <c r="A64" s="283"/>
      <c r="B64" s="267" t="s">
        <v>50</v>
      </c>
      <c r="C64" s="265" t="s">
        <v>124</v>
      </c>
      <c r="D64" s="286">
        <v>371.02</v>
      </c>
      <c r="E64" s="257" t="s">
        <v>47</v>
      </c>
      <c r="F64" s="268">
        <v>321</v>
      </c>
      <c r="G64" s="492">
        <f t="shared" si="3"/>
        <v>325.03978499999999</v>
      </c>
      <c r="H64" s="268">
        <f t="shared" si="4"/>
        <v>120596.26103069998</v>
      </c>
      <c r="I64" s="268">
        <v>184</v>
      </c>
      <c r="J64" s="268">
        <f t="shared" si="5"/>
        <v>186.31564</v>
      </c>
      <c r="K64" s="268">
        <f t="shared" si="6"/>
        <v>69126.828752799993</v>
      </c>
      <c r="L64" s="261">
        <f>K64+H64</f>
        <v>189723.08978349998</v>
      </c>
      <c r="M64" s="262"/>
      <c r="N64" s="242"/>
      <c r="O64" s="488">
        <v>1.2585000000000001E-2</v>
      </c>
      <c r="P64" s="263">
        <f t="shared" si="9"/>
        <v>321</v>
      </c>
      <c r="Q64" s="489">
        <f t="shared" si="7"/>
        <v>325.03978499999999</v>
      </c>
      <c r="R64" s="263">
        <f t="shared" si="10"/>
        <v>184</v>
      </c>
      <c r="S64" s="489">
        <f t="shared" si="8"/>
        <v>186.31564</v>
      </c>
    </row>
    <row r="65" spans="1:79">
      <c r="A65" s="283"/>
      <c r="B65" s="267" t="s">
        <v>52</v>
      </c>
      <c r="C65" s="265" t="s">
        <v>311</v>
      </c>
      <c r="D65" s="286">
        <v>175</v>
      </c>
      <c r="E65" s="257" t="s">
        <v>47</v>
      </c>
      <c r="F65" s="486">
        <v>497</v>
      </c>
      <c r="G65" s="492">
        <f t="shared" si="3"/>
        <v>503.25474500000001</v>
      </c>
      <c r="H65" s="268">
        <f t="shared" si="4"/>
        <v>88069.580375000005</v>
      </c>
      <c r="I65" s="268">
        <v>242</v>
      </c>
      <c r="J65" s="268">
        <f t="shared" si="5"/>
        <v>245.04557</v>
      </c>
      <c r="K65" s="268">
        <f t="shared" si="6"/>
        <v>42882.974750000001</v>
      </c>
      <c r="L65" s="261">
        <f>K65+H65</f>
        <v>130952.55512500001</v>
      </c>
      <c r="M65" s="262"/>
      <c r="N65" s="242"/>
      <c r="O65" s="488">
        <v>1.2585000000000001E-2</v>
      </c>
      <c r="P65" s="263">
        <f t="shared" si="9"/>
        <v>497</v>
      </c>
      <c r="Q65" s="489">
        <f t="shared" si="7"/>
        <v>503.25474500000001</v>
      </c>
      <c r="R65" s="263">
        <f t="shared" si="10"/>
        <v>242</v>
      </c>
      <c r="S65" s="489">
        <f t="shared" si="8"/>
        <v>245.04557</v>
      </c>
    </row>
    <row r="66" spans="1:79">
      <c r="A66" s="283"/>
      <c r="B66" s="284" t="s">
        <v>62</v>
      </c>
      <c r="C66" s="285"/>
      <c r="D66" s="286"/>
      <c r="E66" s="257"/>
      <c r="F66" s="261"/>
      <c r="G66" s="492">
        <f t="shared" si="3"/>
        <v>0</v>
      </c>
      <c r="H66" s="268">
        <f t="shared" si="4"/>
        <v>0</v>
      </c>
      <c r="I66" s="261"/>
      <c r="J66" s="268">
        <f t="shared" si="5"/>
        <v>0</v>
      </c>
      <c r="K66" s="268">
        <f t="shared" si="6"/>
        <v>0</v>
      </c>
      <c r="L66" s="261"/>
      <c r="M66" s="262"/>
      <c r="N66" s="242"/>
      <c r="O66" s="488">
        <v>1.2585000000000001E-2</v>
      </c>
      <c r="P66" s="263">
        <f t="shared" si="9"/>
        <v>0</v>
      </c>
      <c r="Q66" s="489">
        <f t="shared" si="7"/>
        <v>0</v>
      </c>
      <c r="R66" s="263">
        <f t="shared" si="10"/>
        <v>0</v>
      </c>
      <c r="S66" s="489">
        <f t="shared" si="8"/>
        <v>0</v>
      </c>
    </row>
    <row r="67" spans="1:79">
      <c r="A67" s="283"/>
      <c r="B67" s="267" t="s">
        <v>48</v>
      </c>
      <c r="C67" s="265" t="s">
        <v>123</v>
      </c>
      <c r="D67" s="286">
        <v>49.58</v>
      </c>
      <c r="E67" s="257" t="s">
        <v>47</v>
      </c>
      <c r="F67" s="268">
        <v>100</v>
      </c>
      <c r="G67" s="492">
        <f t="shared" si="3"/>
        <v>101.2585</v>
      </c>
      <c r="H67" s="268">
        <f t="shared" si="4"/>
        <v>5020.3964299999998</v>
      </c>
      <c r="I67" s="268">
        <v>82</v>
      </c>
      <c r="J67" s="268">
        <f t="shared" si="5"/>
        <v>83.031970000000001</v>
      </c>
      <c r="K67" s="268">
        <f t="shared" si="6"/>
        <v>4116.7250726000002</v>
      </c>
      <c r="L67" s="261">
        <f>K67+H67</f>
        <v>9137.1215025999991</v>
      </c>
      <c r="M67" s="262"/>
      <c r="N67" s="242"/>
      <c r="O67" s="488">
        <v>1.2585000000000001E-2</v>
      </c>
      <c r="P67" s="263">
        <f t="shared" si="9"/>
        <v>100</v>
      </c>
      <c r="Q67" s="489">
        <f t="shared" si="7"/>
        <v>101.2585</v>
      </c>
      <c r="R67" s="263">
        <f t="shared" si="10"/>
        <v>82</v>
      </c>
      <c r="S67" s="489">
        <f t="shared" si="8"/>
        <v>83.031970000000001</v>
      </c>
    </row>
    <row r="68" spans="1:79" ht="42">
      <c r="A68" s="283"/>
      <c r="B68" s="267" t="s">
        <v>49</v>
      </c>
      <c r="C68" s="265" t="s">
        <v>310</v>
      </c>
      <c r="D68" s="286">
        <v>570.38</v>
      </c>
      <c r="E68" s="257" t="s">
        <v>47</v>
      </c>
      <c r="F68" s="268">
        <v>341</v>
      </c>
      <c r="G68" s="492">
        <f t="shared" si="3"/>
        <v>345.29148500000002</v>
      </c>
      <c r="H68" s="268">
        <f t="shared" si="4"/>
        <v>196947.35721430002</v>
      </c>
      <c r="I68" s="268">
        <v>162</v>
      </c>
      <c r="J68" s="268">
        <f t="shared" si="5"/>
        <v>164.03877</v>
      </c>
      <c r="K68" s="268">
        <f t="shared" si="6"/>
        <v>93564.433632600005</v>
      </c>
      <c r="L68" s="261">
        <f>K68+H68</f>
        <v>290511.79084690002</v>
      </c>
      <c r="M68" s="262"/>
      <c r="N68" s="242"/>
      <c r="O68" s="488">
        <v>1.2585000000000001E-2</v>
      </c>
      <c r="P68" s="263">
        <f t="shared" si="9"/>
        <v>341</v>
      </c>
      <c r="Q68" s="489">
        <f t="shared" si="7"/>
        <v>345.29148500000002</v>
      </c>
      <c r="R68" s="263">
        <f t="shared" si="10"/>
        <v>162</v>
      </c>
      <c r="S68" s="489">
        <f t="shared" si="8"/>
        <v>164.03877</v>
      </c>
    </row>
    <row r="69" spans="1:79">
      <c r="A69" s="283"/>
      <c r="B69" s="267" t="s">
        <v>50</v>
      </c>
      <c r="C69" s="265" t="s">
        <v>124</v>
      </c>
      <c r="D69" s="286">
        <v>367.42</v>
      </c>
      <c r="E69" s="257" t="s">
        <v>47</v>
      </c>
      <c r="F69" s="268">
        <v>321</v>
      </c>
      <c r="G69" s="492">
        <f t="shared" si="3"/>
        <v>325.03978499999999</v>
      </c>
      <c r="H69" s="268">
        <f t="shared" si="4"/>
        <v>119426.1178047</v>
      </c>
      <c r="I69" s="268">
        <v>184</v>
      </c>
      <c r="J69" s="268">
        <f t="shared" si="5"/>
        <v>186.31564</v>
      </c>
      <c r="K69" s="268">
        <f t="shared" si="6"/>
        <v>68456.092448800002</v>
      </c>
      <c r="L69" s="261">
        <f>K69+H69</f>
        <v>187882.2102535</v>
      </c>
      <c r="M69" s="262"/>
      <c r="N69" s="242"/>
      <c r="O69" s="488">
        <v>1.2585000000000001E-2</v>
      </c>
      <c r="P69" s="263">
        <f t="shared" si="9"/>
        <v>321</v>
      </c>
      <c r="Q69" s="489">
        <f t="shared" si="7"/>
        <v>325.03978499999999</v>
      </c>
      <c r="R69" s="263">
        <f t="shared" si="10"/>
        <v>184</v>
      </c>
      <c r="S69" s="489">
        <f t="shared" si="8"/>
        <v>186.31564</v>
      </c>
    </row>
    <row r="70" spans="1:79">
      <c r="A70" s="283"/>
      <c r="B70" s="267" t="s">
        <v>52</v>
      </c>
      <c r="C70" s="265" t="s">
        <v>311</v>
      </c>
      <c r="D70" s="286">
        <v>168</v>
      </c>
      <c r="E70" s="257" t="s">
        <v>47</v>
      </c>
      <c r="F70" s="486">
        <v>497</v>
      </c>
      <c r="G70" s="492">
        <f t="shared" si="3"/>
        <v>503.25474500000001</v>
      </c>
      <c r="H70" s="268">
        <f t="shared" si="4"/>
        <v>84546.797160000002</v>
      </c>
      <c r="I70" s="268">
        <v>242</v>
      </c>
      <c r="J70" s="268">
        <f t="shared" si="5"/>
        <v>245.04557</v>
      </c>
      <c r="K70" s="268">
        <f t="shared" si="6"/>
        <v>41167.655760000001</v>
      </c>
      <c r="L70" s="261">
        <f>K70+H70</f>
        <v>125714.45292000001</v>
      </c>
      <c r="M70" s="262"/>
      <c r="N70" s="242"/>
      <c r="O70" s="488">
        <v>1.2585000000000001E-2</v>
      </c>
      <c r="P70" s="263">
        <f t="shared" si="9"/>
        <v>497</v>
      </c>
      <c r="Q70" s="489">
        <f t="shared" si="7"/>
        <v>503.25474500000001</v>
      </c>
      <c r="R70" s="263">
        <f t="shared" si="10"/>
        <v>242</v>
      </c>
      <c r="S70" s="489">
        <f t="shared" si="8"/>
        <v>245.04557</v>
      </c>
    </row>
    <row r="71" spans="1:79">
      <c r="A71" s="283"/>
      <c r="B71" s="284" t="s">
        <v>63</v>
      </c>
      <c r="C71" s="285"/>
      <c r="D71" s="286"/>
      <c r="E71" s="257"/>
      <c r="F71" s="261"/>
      <c r="G71" s="492">
        <f t="shared" si="3"/>
        <v>0</v>
      </c>
      <c r="H71" s="268">
        <f t="shared" si="4"/>
        <v>0</v>
      </c>
      <c r="I71" s="261"/>
      <c r="J71" s="268">
        <f t="shared" si="5"/>
        <v>0</v>
      </c>
      <c r="K71" s="268">
        <f t="shared" si="6"/>
        <v>0</v>
      </c>
      <c r="L71" s="261"/>
      <c r="M71" s="262"/>
      <c r="N71" s="242"/>
      <c r="O71" s="488">
        <v>1.2585000000000001E-2</v>
      </c>
      <c r="P71" s="263">
        <f t="shared" si="9"/>
        <v>0</v>
      </c>
      <c r="Q71" s="489">
        <f t="shared" si="7"/>
        <v>0</v>
      </c>
      <c r="R71" s="263">
        <f t="shared" si="10"/>
        <v>0</v>
      </c>
      <c r="S71" s="489">
        <f t="shared" si="8"/>
        <v>0</v>
      </c>
    </row>
    <row r="72" spans="1:79">
      <c r="A72" s="283"/>
      <c r="B72" s="267" t="s">
        <v>46</v>
      </c>
      <c r="C72" s="290" t="s">
        <v>51</v>
      </c>
      <c r="D72" s="286">
        <v>9.1999999999999993</v>
      </c>
      <c r="E72" s="257" t="s">
        <v>47</v>
      </c>
      <c r="F72" s="268">
        <v>0</v>
      </c>
      <c r="G72" s="492">
        <f t="shared" si="3"/>
        <v>0</v>
      </c>
      <c r="H72" s="268">
        <f t="shared" si="4"/>
        <v>0</v>
      </c>
      <c r="I72" s="268">
        <v>61</v>
      </c>
      <c r="J72" s="268">
        <f t="shared" si="5"/>
        <v>61.767685</v>
      </c>
      <c r="K72" s="268">
        <f t="shared" si="6"/>
        <v>568.26270199999999</v>
      </c>
      <c r="L72" s="261">
        <f>K72+H72</f>
        <v>568.26270199999999</v>
      </c>
      <c r="M72" s="262"/>
      <c r="N72" s="242"/>
      <c r="O72" s="488">
        <v>1.2585000000000001E-2</v>
      </c>
      <c r="P72" s="263">
        <f t="shared" si="9"/>
        <v>0</v>
      </c>
      <c r="Q72" s="489">
        <f t="shared" si="7"/>
        <v>0</v>
      </c>
      <c r="R72" s="263">
        <f t="shared" si="10"/>
        <v>61</v>
      </c>
      <c r="S72" s="489">
        <f t="shared" si="8"/>
        <v>61.767685</v>
      </c>
    </row>
    <row r="73" spans="1:79">
      <c r="A73" s="283"/>
      <c r="B73" s="267"/>
      <c r="C73" s="259"/>
      <c r="D73" s="286"/>
      <c r="E73" s="257"/>
      <c r="F73" s="261"/>
      <c r="G73" s="261"/>
      <c r="H73" s="261"/>
      <c r="I73" s="261"/>
      <c r="J73" s="268"/>
      <c r="K73" s="261"/>
      <c r="L73" s="261"/>
      <c r="M73" s="262"/>
      <c r="N73" s="242"/>
      <c r="O73" s="488">
        <v>1.2585000000000001E-2</v>
      </c>
      <c r="P73" s="263">
        <f t="shared" si="9"/>
        <v>0</v>
      </c>
      <c r="Q73" s="489">
        <f t="shared" si="7"/>
        <v>0</v>
      </c>
      <c r="R73" s="263">
        <f t="shared" si="10"/>
        <v>0</v>
      </c>
      <c r="S73" s="489">
        <f t="shared" si="8"/>
        <v>0</v>
      </c>
    </row>
    <row r="74" spans="1:79" s="275" customFormat="1">
      <c r="A74" s="291"/>
      <c r="B74" s="291"/>
      <c r="C74" s="292" t="s">
        <v>64</v>
      </c>
      <c r="D74" s="270"/>
      <c r="E74" s="293"/>
      <c r="F74" s="271"/>
      <c r="G74" s="269"/>
      <c r="H74" s="272">
        <f>SUM(H26:H73)</f>
        <v>3413698.9923309004</v>
      </c>
      <c r="I74" s="272"/>
      <c r="J74" s="269"/>
      <c r="K74" s="272">
        <f>SUM(K26:K73)</f>
        <v>1769861.8202698999</v>
      </c>
      <c r="L74" s="272">
        <f>SUM(L26:L73)</f>
        <v>5183560.8126008008</v>
      </c>
      <c r="M74" s="294"/>
      <c r="N74" s="295"/>
      <c r="O74" s="488">
        <v>1.2585000000000001E-2</v>
      </c>
      <c r="P74" s="263">
        <f t="shared" si="9"/>
        <v>0</v>
      </c>
      <c r="Q74" s="489">
        <f t="shared" si="7"/>
        <v>0</v>
      </c>
      <c r="R74" s="263">
        <f t="shared" si="10"/>
        <v>0</v>
      </c>
      <c r="S74" s="489">
        <f t="shared" si="8"/>
        <v>0</v>
      </c>
      <c r="T74" s="231"/>
      <c r="U74" s="231"/>
      <c r="V74" s="231"/>
      <c r="W74" s="231"/>
      <c r="X74" s="231"/>
      <c r="Y74" s="231"/>
      <c r="Z74" s="231"/>
      <c r="AA74" s="231"/>
      <c r="AB74" s="231"/>
      <c r="AC74" s="231"/>
      <c r="AD74" s="231"/>
      <c r="AE74" s="231"/>
      <c r="AF74" s="231"/>
      <c r="AG74" s="231"/>
      <c r="AH74" s="231"/>
      <c r="AI74" s="231"/>
      <c r="AJ74" s="231"/>
      <c r="AK74" s="231"/>
      <c r="AL74" s="231"/>
      <c r="AM74" s="231"/>
      <c r="AN74" s="231"/>
      <c r="AO74" s="231"/>
      <c r="AP74" s="231"/>
      <c r="AQ74" s="231"/>
      <c r="AR74" s="231"/>
      <c r="AS74" s="231"/>
      <c r="AT74" s="231"/>
      <c r="AU74" s="231"/>
      <c r="AV74" s="231"/>
      <c r="AW74" s="231"/>
      <c r="AX74" s="231"/>
      <c r="AY74" s="231"/>
      <c r="AZ74" s="231"/>
      <c r="BA74" s="231"/>
      <c r="BB74" s="231"/>
      <c r="BC74" s="231"/>
      <c r="BD74" s="231"/>
      <c r="BE74" s="231"/>
      <c r="BF74" s="231"/>
      <c r="BG74" s="231"/>
      <c r="BH74" s="231"/>
      <c r="BI74" s="231"/>
      <c r="BJ74" s="231"/>
      <c r="BK74" s="231"/>
      <c r="BL74" s="231"/>
      <c r="BM74" s="231"/>
      <c r="BN74" s="231"/>
      <c r="BO74" s="231"/>
      <c r="BP74" s="231"/>
      <c r="BQ74" s="231"/>
      <c r="BR74" s="231"/>
      <c r="BS74" s="231"/>
      <c r="BT74" s="231"/>
      <c r="BU74" s="231"/>
      <c r="BV74" s="231"/>
      <c r="BW74" s="231"/>
      <c r="BX74" s="231"/>
      <c r="BY74" s="231"/>
      <c r="BZ74" s="231"/>
      <c r="CA74" s="231"/>
    </row>
    <row r="75" spans="1:79">
      <c r="A75" s="296" t="s">
        <v>35</v>
      </c>
      <c r="B75" s="297" t="s">
        <v>65</v>
      </c>
      <c r="C75" s="278"/>
      <c r="D75" s="298"/>
      <c r="E75" s="280"/>
      <c r="F75" s="281"/>
      <c r="G75" s="281"/>
      <c r="H75" s="281"/>
      <c r="I75" s="281"/>
      <c r="J75" s="281"/>
      <c r="K75" s="281"/>
      <c r="L75" s="281"/>
      <c r="M75" s="299"/>
      <c r="N75" s="242"/>
      <c r="O75" s="488">
        <v>1.2585000000000001E-2</v>
      </c>
      <c r="P75" s="263">
        <f t="shared" si="9"/>
        <v>0</v>
      </c>
      <c r="Q75" s="489">
        <f t="shared" si="7"/>
        <v>0</v>
      </c>
      <c r="R75" s="263">
        <f t="shared" si="10"/>
        <v>0</v>
      </c>
      <c r="S75" s="489">
        <f t="shared" si="8"/>
        <v>0</v>
      </c>
    </row>
    <row r="76" spans="1:79">
      <c r="A76" s="300"/>
      <c r="B76" s="267" t="s">
        <v>66</v>
      </c>
      <c r="C76" s="301" t="s">
        <v>409</v>
      </c>
      <c r="D76" s="288">
        <f>5104.27+1974</f>
        <v>7078.27</v>
      </c>
      <c r="E76" s="302" t="s">
        <v>67</v>
      </c>
      <c r="F76" s="288">
        <v>55</v>
      </c>
      <c r="G76" s="492">
        <f t="shared" ref="G76" si="11">Q76</f>
        <v>55.692174999999999</v>
      </c>
      <c r="H76" s="268">
        <f t="shared" ref="H76" si="12">G76*D76</f>
        <v>394204.25153725001</v>
      </c>
      <c r="I76" s="288">
        <v>45</v>
      </c>
      <c r="J76" s="268">
        <f t="shared" ref="J76" si="13">S76</f>
        <v>45.566324999999999</v>
      </c>
      <c r="K76" s="268">
        <f t="shared" ref="K76" si="14">J76*D76</f>
        <v>322530.75125775003</v>
      </c>
      <c r="L76" s="288">
        <f>K76+H76</f>
        <v>716735.00279500009</v>
      </c>
      <c r="M76" s="302"/>
      <c r="N76" s="242"/>
      <c r="O76" s="488">
        <v>1.2585000000000001E-2</v>
      </c>
      <c r="P76" s="263">
        <f t="shared" si="9"/>
        <v>55</v>
      </c>
      <c r="Q76" s="489">
        <f t="shared" si="7"/>
        <v>55.692174999999999</v>
      </c>
      <c r="R76" s="263">
        <f t="shared" si="10"/>
        <v>45</v>
      </c>
      <c r="S76" s="489">
        <f t="shared" si="8"/>
        <v>45.566324999999999</v>
      </c>
    </row>
    <row r="77" spans="1:79">
      <c r="A77" s="300"/>
      <c r="B77" s="267"/>
      <c r="C77" s="305"/>
      <c r="D77" s="288"/>
      <c r="E77" s="302"/>
      <c r="F77" s="288"/>
      <c r="G77" s="492"/>
      <c r="H77" s="288"/>
      <c r="I77" s="288"/>
      <c r="J77" s="492"/>
      <c r="K77" s="288"/>
      <c r="L77" s="288"/>
      <c r="M77" s="302"/>
      <c r="N77" s="242"/>
      <c r="O77" s="488">
        <v>1.2585000000000001E-2</v>
      </c>
      <c r="P77" s="263">
        <f t="shared" si="9"/>
        <v>0</v>
      </c>
      <c r="Q77" s="489">
        <f t="shared" si="7"/>
        <v>0</v>
      </c>
      <c r="R77" s="263">
        <f t="shared" si="10"/>
        <v>0</v>
      </c>
      <c r="S77" s="489">
        <f t="shared" si="8"/>
        <v>0</v>
      </c>
    </row>
    <row r="78" spans="1:79">
      <c r="A78" s="267"/>
      <c r="B78" s="267"/>
      <c r="C78" s="313"/>
      <c r="D78" s="268"/>
      <c r="E78" s="257"/>
      <c r="F78" s="261"/>
      <c r="G78" s="261"/>
      <c r="H78" s="261"/>
      <c r="I78" s="261"/>
      <c r="J78" s="261"/>
      <c r="K78" s="261"/>
      <c r="L78" s="261"/>
      <c r="M78" s="266"/>
      <c r="N78" s="242"/>
      <c r="O78" s="488">
        <v>1.2585000000000001E-2</v>
      </c>
      <c r="P78" s="263">
        <f t="shared" si="9"/>
        <v>0</v>
      </c>
      <c r="Q78" s="489">
        <f t="shared" si="7"/>
        <v>0</v>
      </c>
      <c r="R78" s="263">
        <f t="shared" si="10"/>
        <v>0</v>
      </c>
      <c r="S78" s="489">
        <f t="shared" si="8"/>
        <v>0</v>
      </c>
    </row>
    <row r="79" spans="1:79" s="275" customFormat="1">
      <c r="A79" s="291"/>
      <c r="B79" s="291"/>
      <c r="C79" s="292" t="s">
        <v>68</v>
      </c>
      <c r="D79" s="270"/>
      <c r="E79" s="293"/>
      <c r="F79" s="271"/>
      <c r="G79" s="269"/>
      <c r="H79" s="272">
        <f>SUM(H75:H78)</f>
        <v>394204.25153725001</v>
      </c>
      <c r="I79" s="272"/>
      <c r="J79" s="269"/>
      <c r="K79" s="272">
        <f>SUM(K75:K78)</f>
        <v>322530.75125775003</v>
      </c>
      <c r="L79" s="272">
        <f>SUM(L75:L78)</f>
        <v>716735.00279500009</v>
      </c>
      <c r="M79" s="294"/>
      <c r="N79" s="295"/>
      <c r="O79" s="488">
        <v>1.2585000000000001E-2</v>
      </c>
      <c r="P79" s="263">
        <f t="shared" si="9"/>
        <v>0</v>
      </c>
      <c r="Q79" s="489">
        <f t="shared" si="7"/>
        <v>0</v>
      </c>
      <c r="R79" s="263">
        <f t="shared" si="10"/>
        <v>0</v>
      </c>
      <c r="S79" s="489">
        <f t="shared" si="8"/>
        <v>0</v>
      </c>
      <c r="T79" s="231"/>
      <c r="U79" s="231"/>
      <c r="V79" s="231"/>
      <c r="W79" s="231"/>
      <c r="X79" s="231"/>
      <c r="Y79" s="231"/>
      <c r="Z79" s="231"/>
      <c r="AA79" s="231"/>
      <c r="AB79" s="231"/>
      <c r="AC79" s="231"/>
      <c r="AD79" s="231"/>
      <c r="AE79" s="231"/>
      <c r="AF79" s="231"/>
      <c r="AG79" s="231"/>
      <c r="AH79" s="231"/>
      <c r="AI79" s="231"/>
      <c r="AJ79" s="231"/>
      <c r="AK79" s="231"/>
      <c r="AL79" s="231"/>
      <c r="AM79" s="231"/>
      <c r="AN79" s="231"/>
      <c r="AO79" s="231"/>
      <c r="AP79" s="231"/>
      <c r="AQ79" s="231"/>
      <c r="AR79" s="231"/>
      <c r="AS79" s="231"/>
      <c r="AT79" s="231"/>
      <c r="AU79" s="231"/>
      <c r="AV79" s="231"/>
      <c r="AW79" s="231"/>
      <c r="AX79" s="231"/>
      <c r="AY79" s="231"/>
      <c r="AZ79" s="231"/>
      <c r="BA79" s="231"/>
      <c r="BB79" s="231"/>
      <c r="BC79" s="231"/>
      <c r="BD79" s="231"/>
      <c r="BE79" s="231"/>
      <c r="BF79" s="231"/>
      <c r="BG79" s="231"/>
      <c r="BH79" s="231"/>
      <c r="BI79" s="231"/>
      <c r="BJ79" s="231"/>
      <c r="BK79" s="231"/>
      <c r="BL79" s="231"/>
      <c r="BM79" s="231"/>
      <c r="BN79" s="231"/>
      <c r="BO79" s="231"/>
      <c r="BP79" s="231"/>
      <c r="BQ79" s="231"/>
      <c r="BR79" s="231"/>
      <c r="BS79" s="231"/>
      <c r="BT79" s="231"/>
      <c r="BU79" s="231"/>
      <c r="BV79" s="231"/>
      <c r="BW79" s="231"/>
      <c r="BX79" s="231"/>
      <c r="BY79" s="231"/>
      <c r="BZ79" s="231"/>
      <c r="CA79" s="231"/>
    </row>
    <row r="80" spans="1:79">
      <c r="A80" s="296">
        <v>2.2999999999999998</v>
      </c>
      <c r="B80" s="297" t="s">
        <v>69</v>
      </c>
      <c r="C80" s="278"/>
      <c r="D80" s="279"/>
      <c r="E80" s="307"/>
      <c r="F80" s="281"/>
      <c r="G80" s="281"/>
      <c r="H80" s="281"/>
      <c r="I80" s="281"/>
      <c r="J80" s="281"/>
      <c r="K80" s="281"/>
      <c r="L80" s="281"/>
      <c r="M80" s="299"/>
      <c r="N80" s="242"/>
      <c r="O80" s="488">
        <v>1.2585000000000001E-2</v>
      </c>
      <c r="P80" s="263">
        <f t="shared" si="9"/>
        <v>0</v>
      </c>
      <c r="Q80" s="489">
        <f t="shared" si="7"/>
        <v>0</v>
      </c>
      <c r="R80" s="263">
        <f t="shared" si="10"/>
        <v>0</v>
      </c>
      <c r="S80" s="489">
        <f t="shared" si="8"/>
        <v>0</v>
      </c>
    </row>
    <row r="81" spans="1:79">
      <c r="A81" s="283"/>
      <c r="B81" s="308" t="s">
        <v>138</v>
      </c>
      <c r="C81" s="285"/>
      <c r="D81" s="286"/>
      <c r="E81" s="309"/>
      <c r="F81" s="261"/>
      <c r="G81" s="261"/>
      <c r="H81" s="261"/>
      <c r="I81" s="261"/>
      <c r="J81" s="261"/>
      <c r="K81" s="261"/>
      <c r="L81" s="261"/>
      <c r="M81" s="266"/>
      <c r="N81" s="242"/>
      <c r="O81" s="488">
        <v>1.2585000000000001E-2</v>
      </c>
      <c r="P81" s="263">
        <f t="shared" si="9"/>
        <v>0</v>
      </c>
      <c r="Q81" s="489">
        <f t="shared" si="7"/>
        <v>0</v>
      </c>
      <c r="R81" s="263">
        <f t="shared" si="10"/>
        <v>0</v>
      </c>
      <c r="S81" s="489">
        <f t="shared" si="8"/>
        <v>0</v>
      </c>
    </row>
    <row r="82" spans="1:79" s="318" customFormat="1">
      <c r="A82" s="267"/>
      <c r="B82" s="310" t="s">
        <v>74</v>
      </c>
      <c r="C82" s="290" t="s">
        <v>75</v>
      </c>
      <c r="D82" s="268">
        <v>147.16</v>
      </c>
      <c r="E82" s="309" t="s">
        <v>47</v>
      </c>
      <c r="F82" s="575" t="s">
        <v>266</v>
      </c>
      <c r="G82" s="576"/>
      <c r="H82" s="576"/>
      <c r="I82" s="576"/>
      <c r="J82" s="576"/>
      <c r="K82" s="577"/>
      <c r="L82" s="268">
        <f>K82+H82</f>
        <v>0</v>
      </c>
      <c r="M82" s="266"/>
      <c r="N82" s="242"/>
      <c r="O82" s="488">
        <v>1.2585000000000001E-2</v>
      </c>
      <c r="P82" s="263" t="str">
        <f t="shared" si="9"/>
        <v>ไม่คิดค่าวัสดุ และ ค่าแรง</v>
      </c>
      <c r="Q82" s="489" t="e">
        <f t="shared" si="7"/>
        <v>#VALUE!</v>
      </c>
      <c r="R82" s="263">
        <f t="shared" si="10"/>
        <v>0</v>
      </c>
      <c r="S82" s="489">
        <f t="shared" si="8"/>
        <v>0</v>
      </c>
      <c r="T82" s="231"/>
      <c r="U82" s="231"/>
      <c r="V82" s="231"/>
      <c r="W82" s="231"/>
      <c r="X82" s="231"/>
      <c r="Y82" s="231"/>
      <c r="Z82" s="231"/>
      <c r="AA82" s="231"/>
      <c r="AB82" s="231"/>
      <c r="AC82" s="231"/>
      <c r="AD82" s="231"/>
      <c r="AE82" s="231"/>
      <c r="AF82" s="231"/>
      <c r="AG82" s="231"/>
      <c r="AH82" s="231"/>
      <c r="AI82" s="231"/>
      <c r="AJ82" s="231"/>
      <c r="AK82" s="231"/>
      <c r="AL82" s="231"/>
      <c r="AM82" s="231"/>
      <c r="AN82" s="231"/>
      <c r="AO82" s="231"/>
      <c r="AP82" s="231"/>
      <c r="AQ82" s="231"/>
      <c r="AR82" s="231"/>
      <c r="AS82" s="231"/>
      <c r="AT82" s="231"/>
      <c r="AU82" s="231"/>
      <c r="AV82" s="231"/>
      <c r="AW82" s="231"/>
      <c r="AX82" s="231"/>
      <c r="AY82" s="231"/>
      <c r="AZ82" s="231"/>
      <c r="BA82" s="231"/>
      <c r="BB82" s="231"/>
      <c r="BC82" s="231"/>
      <c r="BD82" s="231"/>
      <c r="BE82" s="231"/>
      <c r="BF82" s="231"/>
      <c r="BG82" s="231"/>
      <c r="BH82" s="231"/>
      <c r="BI82" s="231"/>
      <c r="BJ82" s="231"/>
      <c r="BK82" s="231"/>
      <c r="BL82" s="231"/>
      <c r="BM82" s="231"/>
      <c r="BN82" s="231"/>
      <c r="BO82" s="231"/>
      <c r="BP82" s="231"/>
      <c r="BQ82" s="231"/>
      <c r="BR82" s="231"/>
      <c r="BS82" s="231"/>
      <c r="BT82" s="231"/>
      <c r="BU82" s="231"/>
      <c r="BV82" s="231"/>
      <c r="BW82" s="231"/>
      <c r="BX82" s="231"/>
      <c r="BY82" s="231"/>
      <c r="BZ82" s="231"/>
      <c r="CA82" s="231"/>
    </row>
    <row r="83" spans="1:79">
      <c r="A83" s="283"/>
      <c r="B83" s="308" t="s">
        <v>45</v>
      </c>
      <c r="C83" s="285"/>
      <c r="D83" s="286"/>
      <c r="E83" s="309"/>
      <c r="F83" s="261"/>
      <c r="G83" s="261"/>
      <c r="H83" s="261"/>
      <c r="I83" s="261"/>
      <c r="J83" s="261"/>
      <c r="K83" s="261"/>
      <c r="L83" s="261"/>
      <c r="M83" s="266"/>
      <c r="N83" s="242"/>
      <c r="O83" s="488">
        <v>1.2585000000000001E-2</v>
      </c>
      <c r="P83" s="263">
        <f t="shared" si="9"/>
        <v>0</v>
      </c>
      <c r="Q83" s="489">
        <f t="shared" si="7"/>
        <v>0</v>
      </c>
      <c r="R83" s="263">
        <f t="shared" si="10"/>
        <v>0</v>
      </c>
      <c r="S83" s="489">
        <f t="shared" si="8"/>
        <v>0</v>
      </c>
    </row>
    <row r="84" spans="1:79" ht="42">
      <c r="A84" s="283"/>
      <c r="B84" s="310" t="s">
        <v>70</v>
      </c>
      <c r="C84" s="311" t="s">
        <v>264</v>
      </c>
      <c r="D84" s="268">
        <v>437.76</v>
      </c>
      <c r="E84" s="309" t="s">
        <v>47</v>
      </c>
      <c r="F84" s="486">
        <v>227</v>
      </c>
      <c r="G84" s="492">
        <f t="shared" ref="G84:G85" si="15">Q84</f>
        <v>229.85679500000001</v>
      </c>
      <c r="H84" s="268">
        <f t="shared" ref="H84:H85" si="16">G84*D84</f>
        <v>100622.1105792</v>
      </c>
      <c r="I84" s="268">
        <v>75</v>
      </c>
      <c r="J84" s="268">
        <f t="shared" ref="J84:J85" si="17">S84</f>
        <v>75.943875000000006</v>
      </c>
      <c r="K84" s="268">
        <f t="shared" ref="K84:K85" si="18">J84*D84</f>
        <v>33245.190719999999</v>
      </c>
      <c r="L84" s="268">
        <f>K84+H84</f>
        <v>133867.30129919999</v>
      </c>
      <c r="M84" s="266"/>
      <c r="N84" s="242"/>
      <c r="O84" s="488">
        <v>1.2585000000000001E-2</v>
      </c>
      <c r="P84" s="263">
        <f t="shared" si="9"/>
        <v>227</v>
      </c>
      <c r="Q84" s="489">
        <f t="shared" si="7"/>
        <v>229.85679500000001</v>
      </c>
      <c r="R84" s="263">
        <f t="shared" si="10"/>
        <v>75</v>
      </c>
      <c r="S84" s="489">
        <f t="shared" si="8"/>
        <v>75.943875000000006</v>
      </c>
    </row>
    <row r="85" spans="1:79" ht="42">
      <c r="A85" s="283"/>
      <c r="B85" s="310" t="s">
        <v>71</v>
      </c>
      <c r="C85" s="311" t="s">
        <v>265</v>
      </c>
      <c r="D85" s="268">
        <v>39.07</v>
      </c>
      <c r="E85" s="309" t="s">
        <v>47</v>
      </c>
      <c r="F85" s="486">
        <v>227</v>
      </c>
      <c r="G85" s="492">
        <f t="shared" si="15"/>
        <v>229.85679500000001</v>
      </c>
      <c r="H85" s="268">
        <f t="shared" si="16"/>
        <v>8980.504980650001</v>
      </c>
      <c r="I85" s="268">
        <v>75</v>
      </c>
      <c r="J85" s="268">
        <f t="shared" si="17"/>
        <v>75.943875000000006</v>
      </c>
      <c r="K85" s="268">
        <f t="shared" si="18"/>
        <v>2967.1271962500005</v>
      </c>
      <c r="L85" s="268">
        <f>K85+H85</f>
        <v>11947.632176900002</v>
      </c>
      <c r="M85" s="266"/>
      <c r="N85" s="242"/>
      <c r="O85" s="488">
        <v>1.2585000000000001E-2</v>
      </c>
      <c r="P85" s="263">
        <f t="shared" si="9"/>
        <v>227</v>
      </c>
      <c r="Q85" s="489">
        <f t="shared" si="7"/>
        <v>229.85679500000001</v>
      </c>
      <c r="R85" s="263">
        <f t="shared" si="10"/>
        <v>75</v>
      </c>
      <c r="S85" s="489">
        <f t="shared" si="8"/>
        <v>75.943875000000006</v>
      </c>
    </row>
    <row r="86" spans="1:79">
      <c r="A86" s="283"/>
      <c r="B86" s="310" t="s">
        <v>72</v>
      </c>
      <c r="C86" s="290" t="s">
        <v>73</v>
      </c>
      <c r="D86" s="268">
        <v>795.27</v>
      </c>
      <c r="E86" s="309" t="s">
        <v>47</v>
      </c>
      <c r="F86" s="575" t="s">
        <v>266</v>
      </c>
      <c r="G86" s="576"/>
      <c r="H86" s="576"/>
      <c r="I86" s="576"/>
      <c r="J86" s="576"/>
      <c r="K86" s="577"/>
      <c r="L86" s="268">
        <f>K86+H86</f>
        <v>0</v>
      </c>
      <c r="M86" s="266"/>
      <c r="N86" s="242"/>
      <c r="O86" s="488">
        <v>1.2585000000000001E-2</v>
      </c>
      <c r="P86" s="263" t="str">
        <f t="shared" si="9"/>
        <v>ไม่คิดค่าวัสดุ และ ค่าแรง</v>
      </c>
      <c r="Q86" s="489" t="e">
        <f t="shared" si="7"/>
        <v>#VALUE!</v>
      </c>
      <c r="R86" s="263">
        <f t="shared" si="10"/>
        <v>0</v>
      </c>
      <c r="S86" s="489">
        <f t="shared" si="8"/>
        <v>0</v>
      </c>
    </row>
    <row r="87" spans="1:79" s="318" customFormat="1">
      <c r="A87" s="267"/>
      <c r="B87" s="310" t="s">
        <v>74</v>
      </c>
      <c r="C87" s="290" t="s">
        <v>75</v>
      </c>
      <c r="D87" s="268">
        <v>81.349999999999994</v>
      </c>
      <c r="E87" s="309" t="s">
        <v>47</v>
      </c>
      <c r="F87" s="575" t="s">
        <v>266</v>
      </c>
      <c r="G87" s="576"/>
      <c r="H87" s="576"/>
      <c r="I87" s="576"/>
      <c r="J87" s="576"/>
      <c r="K87" s="577"/>
      <c r="L87" s="268">
        <f>K87+H87</f>
        <v>0</v>
      </c>
      <c r="M87" s="266"/>
      <c r="N87" s="242"/>
      <c r="O87" s="488">
        <v>1.2585000000000001E-2</v>
      </c>
      <c r="P87" s="263" t="str">
        <f t="shared" si="9"/>
        <v>ไม่คิดค่าวัสดุ และ ค่าแรง</v>
      </c>
      <c r="Q87" s="489" t="e">
        <f t="shared" si="7"/>
        <v>#VALUE!</v>
      </c>
      <c r="R87" s="263">
        <f t="shared" si="10"/>
        <v>0</v>
      </c>
      <c r="S87" s="489">
        <f t="shared" si="8"/>
        <v>0</v>
      </c>
      <c r="T87" s="231"/>
      <c r="U87" s="231"/>
      <c r="V87" s="231"/>
      <c r="W87" s="231"/>
      <c r="X87" s="231"/>
      <c r="Y87" s="231"/>
      <c r="Z87" s="231"/>
      <c r="AA87" s="231"/>
      <c r="AB87" s="231"/>
      <c r="AC87" s="231"/>
      <c r="AD87" s="231"/>
      <c r="AE87" s="231"/>
      <c r="AF87" s="231"/>
      <c r="AG87" s="231"/>
      <c r="AH87" s="231"/>
      <c r="AI87" s="231"/>
      <c r="AJ87" s="231"/>
      <c r="AK87" s="231"/>
      <c r="AL87" s="231"/>
      <c r="AM87" s="231"/>
      <c r="AN87" s="231"/>
      <c r="AO87" s="231"/>
      <c r="AP87" s="231"/>
      <c r="AQ87" s="231"/>
      <c r="AR87" s="231"/>
      <c r="AS87" s="231"/>
      <c r="AT87" s="231"/>
      <c r="AU87" s="231"/>
      <c r="AV87" s="231"/>
      <c r="AW87" s="231"/>
      <c r="AX87" s="231"/>
      <c r="AY87" s="231"/>
      <c r="AZ87" s="231"/>
      <c r="BA87" s="231"/>
      <c r="BB87" s="231"/>
      <c r="BC87" s="231"/>
      <c r="BD87" s="231"/>
      <c r="BE87" s="231"/>
      <c r="BF87" s="231"/>
      <c r="BG87" s="231"/>
      <c r="BH87" s="231"/>
      <c r="BI87" s="231"/>
      <c r="BJ87" s="231"/>
      <c r="BK87" s="231"/>
      <c r="BL87" s="231"/>
      <c r="BM87" s="231"/>
      <c r="BN87" s="231"/>
      <c r="BO87" s="231"/>
      <c r="BP87" s="231"/>
      <c r="BQ87" s="231"/>
      <c r="BR87" s="231"/>
      <c r="BS87" s="231"/>
      <c r="BT87" s="231"/>
      <c r="BU87" s="231"/>
      <c r="BV87" s="231"/>
      <c r="BW87" s="231"/>
      <c r="BX87" s="231"/>
      <c r="BY87" s="231"/>
      <c r="BZ87" s="231"/>
      <c r="CA87" s="231"/>
    </row>
    <row r="88" spans="1:79">
      <c r="A88" s="267"/>
      <c r="B88" s="308" t="s">
        <v>56</v>
      </c>
      <c r="C88" s="259"/>
      <c r="D88" s="286"/>
      <c r="E88" s="257"/>
      <c r="F88" s="261"/>
      <c r="G88" s="261"/>
      <c r="H88" s="261"/>
      <c r="I88" s="261"/>
      <c r="J88" s="261"/>
      <c r="K88" s="261"/>
      <c r="L88" s="261"/>
      <c r="M88" s="266"/>
      <c r="N88" s="242"/>
      <c r="O88" s="488">
        <v>1.2585000000000001E-2</v>
      </c>
      <c r="P88" s="263">
        <f t="shared" si="9"/>
        <v>0</v>
      </c>
      <c r="Q88" s="489">
        <f t="shared" si="7"/>
        <v>0</v>
      </c>
      <c r="R88" s="263">
        <f t="shared" si="10"/>
        <v>0</v>
      </c>
      <c r="S88" s="489">
        <f t="shared" si="8"/>
        <v>0</v>
      </c>
    </row>
    <row r="89" spans="1:79" ht="42">
      <c r="A89" s="283"/>
      <c r="B89" s="310" t="s">
        <v>70</v>
      </c>
      <c r="C89" s="311" t="s">
        <v>264</v>
      </c>
      <c r="D89" s="268">
        <v>65</v>
      </c>
      <c r="E89" s="309" t="s">
        <v>47</v>
      </c>
      <c r="F89" s="486">
        <v>227</v>
      </c>
      <c r="G89" s="492">
        <f t="shared" ref="G89:G90" si="19">Q89</f>
        <v>229.85679500000001</v>
      </c>
      <c r="H89" s="268">
        <f t="shared" ref="H89:H90" si="20">G89*D89</f>
        <v>14940.691675</v>
      </c>
      <c r="I89" s="268">
        <v>75</v>
      </c>
      <c r="J89" s="268">
        <f t="shared" ref="J89:J90" si="21">S89</f>
        <v>75.943875000000006</v>
      </c>
      <c r="K89" s="268">
        <f t="shared" ref="K89:K90" si="22">J89*D89</f>
        <v>4936.3518750000003</v>
      </c>
      <c r="L89" s="268">
        <f>K89+H89</f>
        <v>19877.043550000002</v>
      </c>
      <c r="M89" s="266"/>
      <c r="N89" s="242"/>
      <c r="O89" s="488">
        <v>1.2585000000000001E-2</v>
      </c>
      <c r="P89" s="263">
        <f t="shared" si="9"/>
        <v>227</v>
      </c>
      <c r="Q89" s="489">
        <f t="shared" si="7"/>
        <v>229.85679500000001</v>
      </c>
      <c r="R89" s="263">
        <f t="shared" si="10"/>
        <v>75</v>
      </c>
      <c r="S89" s="489">
        <f t="shared" si="8"/>
        <v>75.943875000000006</v>
      </c>
    </row>
    <row r="90" spans="1:79" ht="42">
      <c r="A90" s="283"/>
      <c r="B90" s="310" t="s">
        <v>71</v>
      </c>
      <c r="C90" s="311" t="s">
        <v>265</v>
      </c>
      <c r="D90" s="268">
        <v>196</v>
      </c>
      <c r="E90" s="309" t="s">
        <v>47</v>
      </c>
      <c r="F90" s="486">
        <v>227</v>
      </c>
      <c r="G90" s="492">
        <f t="shared" si="19"/>
        <v>229.85679500000001</v>
      </c>
      <c r="H90" s="268">
        <f t="shared" si="20"/>
        <v>45051.931819999998</v>
      </c>
      <c r="I90" s="268">
        <v>75</v>
      </c>
      <c r="J90" s="268">
        <f t="shared" si="21"/>
        <v>75.943875000000006</v>
      </c>
      <c r="K90" s="268">
        <f t="shared" si="22"/>
        <v>14884.999500000002</v>
      </c>
      <c r="L90" s="268">
        <f>K90+H90</f>
        <v>59936.931320000003</v>
      </c>
      <c r="M90" s="266"/>
      <c r="N90" s="242"/>
      <c r="O90" s="488">
        <v>1.2585000000000001E-2</v>
      </c>
      <c r="P90" s="263">
        <f t="shared" si="9"/>
        <v>227</v>
      </c>
      <c r="Q90" s="489">
        <f t="shared" si="7"/>
        <v>229.85679500000001</v>
      </c>
      <c r="R90" s="263">
        <f t="shared" si="10"/>
        <v>75</v>
      </c>
      <c r="S90" s="489">
        <f t="shared" si="8"/>
        <v>75.943875000000006</v>
      </c>
    </row>
    <row r="91" spans="1:79">
      <c r="A91" s="283"/>
      <c r="B91" s="310" t="s">
        <v>72</v>
      </c>
      <c r="C91" s="290" t="s">
        <v>73</v>
      </c>
      <c r="D91" s="268">
        <v>408.52</v>
      </c>
      <c r="E91" s="309" t="s">
        <v>47</v>
      </c>
      <c r="F91" s="575" t="s">
        <v>266</v>
      </c>
      <c r="G91" s="576"/>
      <c r="H91" s="576"/>
      <c r="I91" s="576"/>
      <c r="J91" s="576"/>
      <c r="K91" s="577"/>
      <c r="L91" s="268">
        <f>K91+H91</f>
        <v>0</v>
      </c>
      <c r="M91" s="266"/>
      <c r="N91" s="242"/>
      <c r="O91" s="488">
        <v>1.2585000000000001E-2</v>
      </c>
      <c r="P91" s="263" t="str">
        <f t="shared" si="9"/>
        <v>ไม่คิดค่าวัสดุ และ ค่าแรง</v>
      </c>
      <c r="Q91" s="489" t="e">
        <f t="shared" si="7"/>
        <v>#VALUE!</v>
      </c>
      <c r="R91" s="263">
        <f t="shared" si="10"/>
        <v>0</v>
      </c>
      <c r="S91" s="489">
        <f t="shared" si="8"/>
        <v>0</v>
      </c>
    </row>
    <row r="92" spans="1:79" s="318" customFormat="1">
      <c r="A92" s="267"/>
      <c r="B92" s="310" t="s">
        <v>74</v>
      </c>
      <c r="C92" s="290" t="s">
        <v>75</v>
      </c>
      <c r="D92" s="268">
        <v>10.08</v>
      </c>
      <c r="E92" s="309" t="s">
        <v>47</v>
      </c>
      <c r="F92" s="575" t="s">
        <v>266</v>
      </c>
      <c r="G92" s="576"/>
      <c r="H92" s="576"/>
      <c r="I92" s="576"/>
      <c r="J92" s="576"/>
      <c r="K92" s="577"/>
      <c r="L92" s="268">
        <f>K92+H92</f>
        <v>0</v>
      </c>
      <c r="M92" s="266"/>
      <c r="N92" s="242"/>
      <c r="O92" s="488">
        <v>1.2585000000000001E-2</v>
      </c>
      <c r="P92" s="263" t="str">
        <f t="shared" si="9"/>
        <v>ไม่คิดค่าวัสดุ และ ค่าแรง</v>
      </c>
      <c r="Q92" s="489" t="e">
        <f t="shared" si="7"/>
        <v>#VALUE!</v>
      </c>
      <c r="R92" s="263">
        <f t="shared" si="10"/>
        <v>0</v>
      </c>
      <c r="S92" s="489">
        <f t="shared" si="8"/>
        <v>0</v>
      </c>
      <c r="T92" s="231"/>
      <c r="U92" s="231"/>
      <c r="V92" s="231"/>
      <c r="W92" s="231"/>
      <c r="X92" s="231"/>
      <c r="Y92" s="231"/>
      <c r="Z92" s="231"/>
      <c r="AA92" s="231"/>
      <c r="AB92" s="231"/>
      <c r="AC92" s="231"/>
      <c r="AD92" s="231"/>
      <c r="AE92" s="231"/>
      <c r="AF92" s="231"/>
      <c r="AG92" s="231"/>
      <c r="AH92" s="231"/>
      <c r="AI92" s="231"/>
      <c r="AJ92" s="231"/>
      <c r="AK92" s="231"/>
      <c r="AL92" s="231"/>
      <c r="AM92" s="231"/>
      <c r="AN92" s="231"/>
      <c r="AO92" s="231"/>
      <c r="AP92" s="231"/>
      <c r="AQ92" s="231"/>
      <c r="AR92" s="231"/>
      <c r="AS92" s="231"/>
      <c r="AT92" s="231"/>
      <c r="AU92" s="231"/>
      <c r="AV92" s="231"/>
      <c r="AW92" s="231"/>
      <c r="AX92" s="231"/>
      <c r="AY92" s="231"/>
      <c r="AZ92" s="231"/>
      <c r="BA92" s="231"/>
      <c r="BB92" s="231"/>
      <c r="BC92" s="231"/>
      <c r="BD92" s="231"/>
      <c r="BE92" s="231"/>
      <c r="BF92" s="231"/>
      <c r="BG92" s="231"/>
      <c r="BH92" s="231"/>
      <c r="BI92" s="231"/>
      <c r="BJ92" s="231"/>
      <c r="BK92" s="231"/>
      <c r="BL92" s="231"/>
      <c r="BM92" s="231"/>
      <c r="BN92" s="231"/>
      <c r="BO92" s="231"/>
      <c r="BP92" s="231"/>
      <c r="BQ92" s="231"/>
      <c r="BR92" s="231"/>
      <c r="BS92" s="231"/>
      <c r="BT92" s="231"/>
      <c r="BU92" s="231"/>
      <c r="BV92" s="231"/>
      <c r="BW92" s="231"/>
      <c r="BX92" s="231"/>
      <c r="BY92" s="231"/>
      <c r="BZ92" s="231"/>
      <c r="CA92" s="231"/>
    </row>
    <row r="93" spans="1:79">
      <c r="A93" s="267"/>
      <c r="B93" s="308" t="s">
        <v>57</v>
      </c>
      <c r="C93" s="259"/>
      <c r="D93" s="286"/>
      <c r="E93" s="257"/>
      <c r="F93" s="261"/>
      <c r="G93" s="261"/>
      <c r="H93" s="261"/>
      <c r="I93" s="261"/>
      <c r="J93" s="261"/>
      <c r="K93" s="261"/>
      <c r="L93" s="261"/>
      <c r="M93" s="266"/>
      <c r="N93" s="242"/>
      <c r="O93" s="488">
        <v>1.2585000000000001E-2</v>
      </c>
      <c r="P93" s="263">
        <f t="shared" si="9"/>
        <v>0</v>
      </c>
      <c r="Q93" s="489">
        <f t="shared" ref="Q93:Q156" si="23">O93*P93+P93</f>
        <v>0</v>
      </c>
      <c r="R93" s="263">
        <f t="shared" si="10"/>
        <v>0</v>
      </c>
      <c r="S93" s="489">
        <f t="shared" ref="S93:S156" si="24">R93*O93+R93</f>
        <v>0</v>
      </c>
    </row>
    <row r="94" spans="1:79" ht="42">
      <c r="A94" s="283"/>
      <c r="B94" s="310" t="s">
        <v>70</v>
      </c>
      <c r="C94" s="311" t="s">
        <v>264</v>
      </c>
      <c r="D94" s="268">
        <v>65</v>
      </c>
      <c r="E94" s="309" t="s">
        <v>47</v>
      </c>
      <c r="F94" s="486">
        <v>227</v>
      </c>
      <c r="G94" s="492">
        <f t="shared" ref="G94:G95" si="25">Q94</f>
        <v>229.85679500000001</v>
      </c>
      <c r="H94" s="268">
        <f t="shared" ref="H94:H95" si="26">G94*D94</f>
        <v>14940.691675</v>
      </c>
      <c r="I94" s="268">
        <v>75</v>
      </c>
      <c r="J94" s="268">
        <f t="shared" ref="J94:J95" si="27">S94</f>
        <v>75.943875000000006</v>
      </c>
      <c r="K94" s="268">
        <f t="shared" ref="K94:K95" si="28">J94*D94</f>
        <v>4936.3518750000003</v>
      </c>
      <c r="L94" s="268">
        <f>K94+H94</f>
        <v>19877.043550000002</v>
      </c>
      <c r="M94" s="266"/>
      <c r="N94" s="242"/>
      <c r="O94" s="488">
        <v>1.2585000000000001E-2</v>
      </c>
      <c r="P94" s="263">
        <f t="shared" ref="P94:P157" si="29">F94</f>
        <v>227</v>
      </c>
      <c r="Q94" s="489">
        <f t="shared" si="23"/>
        <v>229.85679500000001</v>
      </c>
      <c r="R94" s="263">
        <f t="shared" ref="R94:R157" si="30">I94</f>
        <v>75</v>
      </c>
      <c r="S94" s="489">
        <f t="shared" si="24"/>
        <v>75.943875000000006</v>
      </c>
    </row>
    <row r="95" spans="1:79" ht="42">
      <c r="A95" s="283"/>
      <c r="B95" s="310" t="s">
        <v>71</v>
      </c>
      <c r="C95" s="311" t="s">
        <v>265</v>
      </c>
      <c r="D95" s="268">
        <v>196</v>
      </c>
      <c r="E95" s="309" t="s">
        <v>47</v>
      </c>
      <c r="F95" s="486">
        <v>227</v>
      </c>
      <c r="G95" s="492">
        <f t="shared" si="25"/>
        <v>229.85679500000001</v>
      </c>
      <c r="H95" s="268">
        <f t="shared" si="26"/>
        <v>45051.931819999998</v>
      </c>
      <c r="I95" s="268">
        <v>75</v>
      </c>
      <c r="J95" s="268">
        <f t="shared" si="27"/>
        <v>75.943875000000006</v>
      </c>
      <c r="K95" s="268">
        <f t="shared" si="28"/>
        <v>14884.999500000002</v>
      </c>
      <c r="L95" s="268">
        <f>K95+H95</f>
        <v>59936.931320000003</v>
      </c>
      <c r="M95" s="266"/>
      <c r="N95" s="242"/>
      <c r="O95" s="488">
        <v>1.2585000000000001E-2</v>
      </c>
      <c r="P95" s="263">
        <f t="shared" si="29"/>
        <v>227</v>
      </c>
      <c r="Q95" s="489">
        <f t="shared" si="23"/>
        <v>229.85679500000001</v>
      </c>
      <c r="R95" s="263">
        <f t="shared" si="30"/>
        <v>75</v>
      </c>
      <c r="S95" s="489">
        <f t="shared" si="24"/>
        <v>75.943875000000006</v>
      </c>
    </row>
    <row r="96" spans="1:79">
      <c r="A96" s="283"/>
      <c r="B96" s="310" t="s">
        <v>72</v>
      </c>
      <c r="C96" s="290" t="s">
        <v>73</v>
      </c>
      <c r="D96" s="268">
        <v>408.52</v>
      </c>
      <c r="E96" s="309" t="s">
        <v>47</v>
      </c>
      <c r="F96" s="575" t="s">
        <v>266</v>
      </c>
      <c r="G96" s="576"/>
      <c r="H96" s="576"/>
      <c r="I96" s="576"/>
      <c r="J96" s="576"/>
      <c r="K96" s="577"/>
      <c r="L96" s="268">
        <f>K96+H96</f>
        <v>0</v>
      </c>
      <c r="M96" s="266"/>
      <c r="N96" s="242"/>
      <c r="O96" s="488">
        <v>1.2585000000000001E-2</v>
      </c>
      <c r="P96" s="263" t="str">
        <f t="shared" si="29"/>
        <v>ไม่คิดค่าวัสดุ และ ค่าแรง</v>
      </c>
      <c r="Q96" s="489" t="e">
        <f t="shared" si="23"/>
        <v>#VALUE!</v>
      </c>
      <c r="R96" s="263">
        <f t="shared" si="30"/>
        <v>0</v>
      </c>
      <c r="S96" s="489">
        <f t="shared" si="24"/>
        <v>0</v>
      </c>
    </row>
    <row r="97" spans="1:79" s="318" customFormat="1">
      <c r="A97" s="267"/>
      <c r="B97" s="310" t="s">
        <v>74</v>
      </c>
      <c r="C97" s="290" t="s">
        <v>75</v>
      </c>
      <c r="D97" s="268">
        <v>10.08</v>
      </c>
      <c r="E97" s="309" t="s">
        <v>47</v>
      </c>
      <c r="F97" s="575" t="s">
        <v>266</v>
      </c>
      <c r="G97" s="576"/>
      <c r="H97" s="576"/>
      <c r="I97" s="576"/>
      <c r="J97" s="576"/>
      <c r="K97" s="577"/>
      <c r="L97" s="268">
        <f>K97+H97</f>
        <v>0</v>
      </c>
      <c r="M97" s="266"/>
      <c r="N97" s="242"/>
      <c r="O97" s="488">
        <v>1.2585000000000001E-2</v>
      </c>
      <c r="P97" s="263" t="str">
        <f t="shared" si="29"/>
        <v>ไม่คิดค่าวัสดุ และ ค่าแรง</v>
      </c>
      <c r="Q97" s="489" t="e">
        <f t="shared" si="23"/>
        <v>#VALUE!</v>
      </c>
      <c r="R97" s="263">
        <f t="shared" si="30"/>
        <v>0</v>
      </c>
      <c r="S97" s="489">
        <f t="shared" si="24"/>
        <v>0</v>
      </c>
      <c r="T97" s="231"/>
      <c r="U97" s="231"/>
      <c r="V97" s="231"/>
      <c r="W97" s="231"/>
      <c r="X97" s="231"/>
      <c r="Y97" s="231"/>
      <c r="Z97" s="231"/>
      <c r="AA97" s="231"/>
      <c r="AB97" s="231"/>
      <c r="AC97" s="231"/>
      <c r="AD97" s="231"/>
      <c r="AE97" s="231"/>
      <c r="AF97" s="231"/>
      <c r="AG97" s="231"/>
      <c r="AH97" s="231"/>
      <c r="AI97" s="231"/>
      <c r="AJ97" s="231"/>
      <c r="AK97" s="231"/>
      <c r="AL97" s="231"/>
      <c r="AM97" s="231"/>
      <c r="AN97" s="231"/>
      <c r="AO97" s="231"/>
      <c r="AP97" s="231"/>
      <c r="AQ97" s="231"/>
      <c r="AR97" s="231"/>
      <c r="AS97" s="231"/>
      <c r="AT97" s="231"/>
      <c r="AU97" s="231"/>
      <c r="AV97" s="231"/>
      <c r="AW97" s="231"/>
      <c r="AX97" s="231"/>
      <c r="AY97" s="231"/>
      <c r="AZ97" s="231"/>
      <c r="BA97" s="231"/>
      <c r="BB97" s="231"/>
      <c r="BC97" s="231"/>
      <c r="BD97" s="231"/>
      <c r="BE97" s="231"/>
      <c r="BF97" s="231"/>
      <c r="BG97" s="231"/>
      <c r="BH97" s="231"/>
      <c r="BI97" s="231"/>
      <c r="BJ97" s="231"/>
      <c r="BK97" s="231"/>
      <c r="BL97" s="231"/>
      <c r="BM97" s="231"/>
      <c r="BN97" s="231"/>
      <c r="BO97" s="231"/>
      <c r="BP97" s="231"/>
      <c r="BQ97" s="231"/>
      <c r="BR97" s="231"/>
      <c r="BS97" s="231"/>
      <c r="BT97" s="231"/>
      <c r="BU97" s="231"/>
      <c r="BV97" s="231"/>
      <c r="BW97" s="231"/>
      <c r="BX97" s="231"/>
      <c r="BY97" s="231"/>
      <c r="BZ97" s="231"/>
      <c r="CA97" s="231"/>
    </row>
    <row r="98" spans="1:79">
      <c r="A98" s="267"/>
      <c r="B98" s="308" t="s">
        <v>58</v>
      </c>
      <c r="C98" s="259"/>
      <c r="D98" s="286"/>
      <c r="E98" s="257"/>
      <c r="F98" s="261"/>
      <c r="G98" s="261"/>
      <c r="H98" s="261"/>
      <c r="I98" s="261"/>
      <c r="J98" s="261"/>
      <c r="K98" s="261"/>
      <c r="L98" s="261"/>
      <c r="M98" s="266"/>
      <c r="N98" s="242"/>
      <c r="O98" s="488">
        <v>1.2585000000000001E-2</v>
      </c>
      <c r="P98" s="263">
        <f t="shared" si="29"/>
        <v>0</v>
      </c>
      <c r="Q98" s="489">
        <f t="shared" si="23"/>
        <v>0</v>
      </c>
      <c r="R98" s="263">
        <f t="shared" si="30"/>
        <v>0</v>
      </c>
      <c r="S98" s="489">
        <f t="shared" si="24"/>
        <v>0</v>
      </c>
    </row>
    <row r="99" spans="1:79" ht="42">
      <c r="A99" s="283"/>
      <c r="B99" s="310" t="s">
        <v>70</v>
      </c>
      <c r="C99" s="311" t="s">
        <v>264</v>
      </c>
      <c r="D99" s="268">
        <v>65</v>
      </c>
      <c r="E99" s="309" t="s">
        <v>47</v>
      </c>
      <c r="F99" s="486">
        <v>227</v>
      </c>
      <c r="G99" s="492">
        <f t="shared" ref="G99:G100" si="31">Q99</f>
        <v>229.85679500000001</v>
      </c>
      <c r="H99" s="268">
        <f t="shared" ref="H99:H100" si="32">G99*D99</f>
        <v>14940.691675</v>
      </c>
      <c r="I99" s="268">
        <v>75</v>
      </c>
      <c r="J99" s="268">
        <f t="shared" ref="J99:J100" si="33">S99</f>
        <v>75.943875000000006</v>
      </c>
      <c r="K99" s="268">
        <f t="shared" ref="K99:K100" si="34">J99*D99</f>
        <v>4936.3518750000003</v>
      </c>
      <c r="L99" s="268">
        <f>K99+H99</f>
        <v>19877.043550000002</v>
      </c>
      <c r="M99" s="266"/>
      <c r="N99" s="242"/>
      <c r="O99" s="488">
        <v>1.2585000000000001E-2</v>
      </c>
      <c r="P99" s="263">
        <f t="shared" si="29"/>
        <v>227</v>
      </c>
      <c r="Q99" s="489">
        <f t="shared" si="23"/>
        <v>229.85679500000001</v>
      </c>
      <c r="R99" s="263">
        <f t="shared" si="30"/>
        <v>75</v>
      </c>
      <c r="S99" s="489">
        <f t="shared" si="24"/>
        <v>75.943875000000006</v>
      </c>
    </row>
    <row r="100" spans="1:79" ht="42">
      <c r="A100" s="283"/>
      <c r="B100" s="310" t="s">
        <v>71</v>
      </c>
      <c r="C100" s="311" t="s">
        <v>265</v>
      </c>
      <c r="D100" s="268">
        <v>196</v>
      </c>
      <c r="E100" s="309" t="s">
        <v>47</v>
      </c>
      <c r="F100" s="486">
        <v>227</v>
      </c>
      <c r="G100" s="492">
        <f t="shared" si="31"/>
        <v>229.85679500000001</v>
      </c>
      <c r="H100" s="268">
        <f t="shared" si="32"/>
        <v>45051.931819999998</v>
      </c>
      <c r="I100" s="268">
        <v>75</v>
      </c>
      <c r="J100" s="268">
        <f t="shared" si="33"/>
        <v>75.943875000000006</v>
      </c>
      <c r="K100" s="268">
        <f t="shared" si="34"/>
        <v>14884.999500000002</v>
      </c>
      <c r="L100" s="268">
        <f>K100+H100</f>
        <v>59936.931320000003</v>
      </c>
      <c r="M100" s="266"/>
      <c r="N100" s="242"/>
      <c r="O100" s="488">
        <v>1.2585000000000001E-2</v>
      </c>
      <c r="P100" s="263">
        <f t="shared" si="29"/>
        <v>227</v>
      </c>
      <c r="Q100" s="489">
        <f t="shared" si="23"/>
        <v>229.85679500000001</v>
      </c>
      <c r="R100" s="263">
        <f t="shared" si="30"/>
        <v>75</v>
      </c>
      <c r="S100" s="489">
        <f t="shared" si="24"/>
        <v>75.943875000000006</v>
      </c>
    </row>
    <row r="101" spans="1:79">
      <c r="A101" s="283"/>
      <c r="B101" s="310" t="s">
        <v>72</v>
      </c>
      <c r="C101" s="290" t="s">
        <v>73</v>
      </c>
      <c r="D101" s="268">
        <v>408.52</v>
      </c>
      <c r="E101" s="309" t="s">
        <v>47</v>
      </c>
      <c r="F101" s="575" t="s">
        <v>266</v>
      </c>
      <c r="G101" s="576"/>
      <c r="H101" s="576"/>
      <c r="I101" s="576"/>
      <c r="J101" s="576"/>
      <c r="K101" s="577"/>
      <c r="L101" s="268">
        <f>K101+H101</f>
        <v>0</v>
      </c>
      <c r="M101" s="266"/>
      <c r="N101" s="242"/>
      <c r="O101" s="488">
        <v>1.2585000000000001E-2</v>
      </c>
      <c r="P101" s="263" t="str">
        <f t="shared" si="29"/>
        <v>ไม่คิดค่าวัสดุ และ ค่าแรง</v>
      </c>
      <c r="Q101" s="489" t="e">
        <f t="shared" si="23"/>
        <v>#VALUE!</v>
      </c>
      <c r="R101" s="263">
        <f t="shared" si="30"/>
        <v>0</v>
      </c>
      <c r="S101" s="489">
        <f t="shared" si="24"/>
        <v>0</v>
      </c>
    </row>
    <row r="102" spans="1:79" s="318" customFormat="1">
      <c r="A102" s="267"/>
      <c r="B102" s="310" t="s">
        <v>74</v>
      </c>
      <c r="C102" s="290" t="s">
        <v>75</v>
      </c>
      <c r="D102" s="268">
        <v>10.08</v>
      </c>
      <c r="E102" s="309" t="s">
        <v>47</v>
      </c>
      <c r="F102" s="575" t="s">
        <v>266</v>
      </c>
      <c r="G102" s="576"/>
      <c r="H102" s="576"/>
      <c r="I102" s="576"/>
      <c r="J102" s="576"/>
      <c r="K102" s="577"/>
      <c r="L102" s="268">
        <f>K102+H102</f>
        <v>0</v>
      </c>
      <c r="M102" s="266"/>
      <c r="N102" s="242"/>
      <c r="O102" s="488">
        <v>1.2585000000000001E-2</v>
      </c>
      <c r="P102" s="263" t="str">
        <f t="shared" si="29"/>
        <v>ไม่คิดค่าวัสดุ และ ค่าแรง</v>
      </c>
      <c r="Q102" s="489" t="e">
        <f t="shared" si="23"/>
        <v>#VALUE!</v>
      </c>
      <c r="R102" s="263">
        <f t="shared" si="30"/>
        <v>0</v>
      </c>
      <c r="S102" s="489">
        <f t="shared" si="24"/>
        <v>0</v>
      </c>
      <c r="T102" s="231"/>
      <c r="U102" s="231"/>
      <c r="V102" s="231"/>
      <c r="W102" s="231"/>
      <c r="X102" s="231"/>
      <c r="Y102" s="231"/>
      <c r="Z102" s="231"/>
      <c r="AA102" s="231"/>
      <c r="AB102" s="231"/>
      <c r="AC102" s="231"/>
      <c r="AD102" s="231"/>
      <c r="AE102" s="231"/>
      <c r="AF102" s="231"/>
      <c r="AG102" s="231"/>
      <c r="AH102" s="231"/>
      <c r="AI102" s="231"/>
      <c r="AJ102" s="231"/>
      <c r="AK102" s="231"/>
      <c r="AL102" s="231"/>
      <c r="AM102" s="231"/>
      <c r="AN102" s="231"/>
      <c r="AO102" s="231"/>
      <c r="AP102" s="231"/>
      <c r="AQ102" s="231"/>
      <c r="AR102" s="231"/>
      <c r="AS102" s="231"/>
      <c r="AT102" s="231"/>
      <c r="AU102" s="231"/>
      <c r="AV102" s="231"/>
      <c r="AW102" s="231"/>
      <c r="AX102" s="231"/>
      <c r="AY102" s="231"/>
      <c r="AZ102" s="231"/>
      <c r="BA102" s="231"/>
      <c r="BB102" s="231"/>
      <c r="BC102" s="231"/>
      <c r="BD102" s="231"/>
      <c r="BE102" s="231"/>
      <c r="BF102" s="231"/>
      <c r="BG102" s="231"/>
      <c r="BH102" s="231"/>
      <c r="BI102" s="231"/>
      <c r="BJ102" s="231"/>
      <c r="BK102" s="231"/>
      <c r="BL102" s="231"/>
      <c r="BM102" s="231"/>
      <c r="BN102" s="231"/>
      <c r="BO102" s="231"/>
      <c r="BP102" s="231"/>
      <c r="BQ102" s="231"/>
      <c r="BR102" s="231"/>
      <c r="BS102" s="231"/>
      <c r="BT102" s="231"/>
      <c r="BU102" s="231"/>
      <c r="BV102" s="231"/>
      <c r="BW102" s="231"/>
      <c r="BX102" s="231"/>
      <c r="BY102" s="231"/>
      <c r="BZ102" s="231"/>
      <c r="CA102" s="231"/>
    </row>
    <row r="103" spans="1:79">
      <c r="A103" s="267"/>
      <c r="B103" s="308" t="s">
        <v>59</v>
      </c>
      <c r="C103" s="259"/>
      <c r="D103" s="286"/>
      <c r="E103" s="257"/>
      <c r="F103" s="261"/>
      <c r="G103" s="261"/>
      <c r="H103" s="261"/>
      <c r="I103" s="261"/>
      <c r="J103" s="261"/>
      <c r="K103" s="261"/>
      <c r="L103" s="261"/>
      <c r="M103" s="266"/>
      <c r="N103" s="242"/>
      <c r="O103" s="488">
        <v>1.2585000000000001E-2</v>
      </c>
      <c r="P103" s="263">
        <f t="shared" si="29"/>
        <v>0</v>
      </c>
      <c r="Q103" s="489">
        <f t="shared" si="23"/>
        <v>0</v>
      </c>
      <c r="R103" s="263">
        <f t="shared" si="30"/>
        <v>0</v>
      </c>
      <c r="S103" s="489">
        <f t="shared" si="24"/>
        <v>0</v>
      </c>
    </row>
    <row r="104" spans="1:79" ht="42">
      <c r="A104" s="283"/>
      <c r="B104" s="310" t="s">
        <v>70</v>
      </c>
      <c r="C104" s="311" t="s">
        <v>264</v>
      </c>
      <c r="D104" s="268">
        <v>65</v>
      </c>
      <c r="E104" s="309" t="s">
        <v>47</v>
      </c>
      <c r="F104" s="486">
        <v>227</v>
      </c>
      <c r="G104" s="492">
        <f t="shared" ref="G104:G105" si="35">Q104</f>
        <v>229.85679500000001</v>
      </c>
      <c r="H104" s="268">
        <f t="shared" ref="H104:H105" si="36">G104*D104</f>
        <v>14940.691675</v>
      </c>
      <c r="I104" s="268">
        <v>75</v>
      </c>
      <c r="J104" s="268">
        <f t="shared" ref="J104:J105" si="37">S104</f>
        <v>75.943875000000006</v>
      </c>
      <c r="K104" s="268">
        <f t="shared" ref="K104:K105" si="38">J104*D104</f>
        <v>4936.3518750000003</v>
      </c>
      <c r="L104" s="268">
        <f>K104+H104</f>
        <v>19877.043550000002</v>
      </c>
      <c r="M104" s="266"/>
      <c r="N104" s="242"/>
      <c r="O104" s="488">
        <v>1.2585000000000001E-2</v>
      </c>
      <c r="P104" s="263">
        <f t="shared" si="29"/>
        <v>227</v>
      </c>
      <c r="Q104" s="489">
        <f t="shared" si="23"/>
        <v>229.85679500000001</v>
      </c>
      <c r="R104" s="263">
        <f t="shared" si="30"/>
        <v>75</v>
      </c>
      <c r="S104" s="489">
        <f t="shared" si="24"/>
        <v>75.943875000000006</v>
      </c>
    </row>
    <row r="105" spans="1:79" ht="42">
      <c r="A105" s="283"/>
      <c r="B105" s="310" t="s">
        <v>71</v>
      </c>
      <c r="C105" s="311" t="s">
        <v>265</v>
      </c>
      <c r="D105" s="268">
        <v>196</v>
      </c>
      <c r="E105" s="309" t="s">
        <v>47</v>
      </c>
      <c r="F105" s="486">
        <v>227</v>
      </c>
      <c r="G105" s="492">
        <f t="shared" si="35"/>
        <v>229.85679500000001</v>
      </c>
      <c r="H105" s="268">
        <f t="shared" si="36"/>
        <v>45051.931819999998</v>
      </c>
      <c r="I105" s="268">
        <v>75</v>
      </c>
      <c r="J105" s="268">
        <f t="shared" si="37"/>
        <v>75.943875000000006</v>
      </c>
      <c r="K105" s="268">
        <f t="shared" si="38"/>
        <v>14884.999500000002</v>
      </c>
      <c r="L105" s="268">
        <f>K105+H105</f>
        <v>59936.931320000003</v>
      </c>
      <c r="M105" s="266"/>
      <c r="N105" s="242"/>
      <c r="O105" s="488">
        <v>1.2585000000000001E-2</v>
      </c>
      <c r="P105" s="263">
        <f t="shared" si="29"/>
        <v>227</v>
      </c>
      <c r="Q105" s="489">
        <f t="shared" si="23"/>
        <v>229.85679500000001</v>
      </c>
      <c r="R105" s="263">
        <f t="shared" si="30"/>
        <v>75</v>
      </c>
      <c r="S105" s="489">
        <f t="shared" si="24"/>
        <v>75.943875000000006</v>
      </c>
    </row>
    <row r="106" spans="1:79">
      <c r="A106" s="283"/>
      <c r="B106" s="310" t="s">
        <v>72</v>
      </c>
      <c r="C106" s="290" t="s">
        <v>73</v>
      </c>
      <c r="D106" s="268">
        <v>408.52</v>
      </c>
      <c r="E106" s="309" t="s">
        <v>47</v>
      </c>
      <c r="F106" s="575" t="s">
        <v>266</v>
      </c>
      <c r="G106" s="576"/>
      <c r="H106" s="576"/>
      <c r="I106" s="576"/>
      <c r="J106" s="576"/>
      <c r="K106" s="577"/>
      <c r="L106" s="268">
        <f>K106+H106</f>
        <v>0</v>
      </c>
      <c r="M106" s="266"/>
      <c r="N106" s="242"/>
      <c r="O106" s="488">
        <v>1.2585000000000001E-2</v>
      </c>
      <c r="P106" s="263" t="str">
        <f t="shared" si="29"/>
        <v>ไม่คิดค่าวัสดุ และ ค่าแรง</v>
      </c>
      <c r="Q106" s="489" t="e">
        <f t="shared" si="23"/>
        <v>#VALUE!</v>
      </c>
      <c r="R106" s="263">
        <f t="shared" si="30"/>
        <v>0</v>
      </c>
      <c r="S106" s="489">
        <f t="shared" si="24"/>
        <v>0</v>
      </c>
    </row>
    <row r="107" spans="1:79" s="318" customFormat="1">
      <c r="A107" s="267"/>
      <c r="B107" s="310" t="s">
        <v>74</v>
      </c>
      <c r="C107" s="290" t="s">
        <v>75</v>
      </c>
      <c r="D107" s="268">
        <v>10.08</v>
      </c>
      <c r="E107" s="309" t="s">
        <v>47</v>
      </c>
      <c r="F107" s="575" t="s">
        <v>266</v>
      </c>
      <c r="G107" s="576"/>
      <c r="H107" s="576"/>
      <c r="I107" s="576"/>
      <c r="J107" s="576"/>
      <c r="K107" s="577"/>
      <c r="L107" s="268">
        <f>K107+H107</f>
        <v>0</v>
      </c>
      <c r="M107" s="266"/>
      <c r="N107" s="242"/>
      <c r="O107" s="488">
        <v>1.2585000000000001E-2</v>
      </c>
      <c r="P107" s="263" t="str">
        <f t="shared" si="29"/>
        <v>ไม่คิดค่าวัสดุ และ ค่าแรง</v>
      </c>
      <c r="Q107" s="489" t="e">
        <f t="shared" si="23"/>
        <v>#VALUE!</v>
      </c>
      <c r="R107" s="263">
        <f t="shared" si="30"/>
        <v>0</v>
      </c>
      <c r="S107" s="489">
        <f t="shared" si="24"/>
        <v>0</v>
      </c>
      <c r="T107" s="231"/>
      <c r="U107" s="231"/>
      <c r="V107" s="231"/>
      <c r="W107" s="231"/>
      <c r="X107" s="231"/>
      <c r="Y107" s="231"/>
      <c r="Z107" s="231"/>
      <c r="AA107" s="231"/>
      <c r="AB107" s="231"/>
      <c r="AC107" s="231"/>
      <c r="AD107" s="231"/>
      <c r="AE107" s="231"/>
      <c r="AF107" s="231"/>
      <c r="AG107" s="231"/>
      <c r="AH107" s="231"/>
      <c r="AI107" s="231"/>
      <c r="AJ107" s="231"/>
      <c r="AK107" s="231"/>
      <c r="AL107" s="231"/>
      <c r="AM107" s="231"/>
      <c r="AN107" s="231"/>
      <c r="AO107" s="231"/>
      <c r="AP107" s="231"/>
      <c r="AQ107" s="231"/>
      <c r="AR107" s="231"/>
      <c r="AS107" s="231"/>
      <c r="AT107" s="231"/>
      <c r="AU107" s="231"/>
      <c r="AV107" s="231"/>
      <c r="AW107" s="231"/>
      <c r="AX107" s="231"/>
      <c r="AY107" s="231"/>
      <c r="AZ107" s="231"/>
      <c r="BA107" s="231"/>
      <c r="BB107" s="231"/>
      <c r="BC107" s="231"/>
      <c r="BD107" s="231"/>
      <c r="BE107" s="231"/>
      <c r="BF107" s="231"/>
      <c r="BG107" s="231"/>
      <c r="BH107" s="231"/>
      <c r="BI107" s="231"/>
      <c r="BJ107" s="231"/>
      <c r="BK107" s="231"/>
      <c r="BL107" s="231"/>
      <c r="BM107" s="231"/>
      <c r="BN107" s="231"/>
      <c r="BO107" s="231"/>
      <c r="BP107" s="231"/>
      <c r="BQ107" s="231"/>
      <c r="BR107" s="231"/>
      <c r="BS107" s="231"/>
      <c r="BT107" s="231"/>
      <c r="BU107" s="231"/>
      <c r="BV107" s="231"/>
      <c r="BW107" s="231"/>
      <c r="BX107" s="231"/>
      <c r="BY107" s="231"/>
      <c r="BZ107" s="231"/>
      <c r="CA107" s="231"/>
    </row>
    <row r="108" spans="1:79">
      <c r="A108" s="267"/>
      <c r="B108" s="308" t="s">
        <v>60</v>
      </c>
      <c r="C108" s="259"/>
      <c r="D108" s="286"/>
      <c r="E108" s="257"/>
      <c r="F108" s="261"/>
      <c r="G108" s="261"/>
      <c r="H108" s="261"/>
      <c r="I108" s="261"/>
      <c r="J108" s="261"/>
      <c r="K108" s="261"/>
      <c r="L108" s="261"/>
      <c r="M108" s="266"/>
      <c r="N108" s="242"/>
      <c r="O108" s="488">
        <v>1.2585000000000001E-2</v>
      </c>
      <c r="P108" s="263">
        <f t="shared" si="29"/>
        <v>0</v>
      </c>
      <c r="Q108" s="489">
        <f t="shared" si="23"/>
        <v>0</v>
      </c>
      <c r="R108" s="263">
        <f t="shared" si="30"/>
        <v>0</v>
      </c>
      <c r="S108" s="489">
        <f t="shared" si="24"/>
        <v>0</v>
      </c>
    </row>
    <row r="109" spans="1:79" ht="42">
      <c r="A109" s="283"/>
      <c r="B109" s="310" t="s">
        <v>70</v>
      </c>
      <c r="C109" s="311" t="s">
        <v>264</v>
      </c>
      <c r="D109" s="268">
        <v>65</v>
      </c>
      <c r="E109" s="309" t="s">
        <v>47</v>
      </c>
      <c r="F109" s="486">
        <v>227</v>
      </c>
      <c r="G109" s="492">
        <f t="shared" ref="G109:G110" si="39">Q109</f>
        <v>229.85679500000001</v>
      </c>
      <c r="H109" s="268">
        <f t="shared" ref="H109:H110" si="40">G109*D109</f>
        <v>14940.691675</v>
      </c>
      <c r="I109" s="268">
        <v>75</v>
      </c>
      <c r="J109" s="268">
        <f t="shared" ref="J109:J110" si="41">S109</f>
        <v>75.943875000000006</v>
      </c>
      <c r="K109" s="268">
        <f t="shared" ref="K109:K110" si="42">J109*D109</f>
        <v>4936.3518750000003</v>
      </c>
      <c r="L109" s="268">
        <f>K109+H109</f>
        <v>19877.043550000002</v>
      </c>
      <c r="M109" s="266"/>
      <c r="N109" s="242"/>
      <c r="O109" s="488">
        <v>1.2585000000000001E-2</v>
      </c>
      <c r="P109" s="263">
        <f t="shared" si="29"/>
        <v>227</v>
      </c>
      <c r="Q109" s="489">
        <f t="shared" si="23"/>
        <v>229.85679500000001</v>
      </c>
      <c r="R109" s="263">
        <f t="shared" si="30"/>
        <v>75</v>
      </c>
      <c r="S109" s="489">
        <f t="shared" si="24"/>
        <v>75.943875000000006</v>
      </c>
    </row>
    <row r="110" spans="1:79" ht="42">
      <c r="A110" s="283"/>
      <c r="B110" s="310" t="s">
        <v>71</v>
      </c>
      <c r="C110" s="311" t="s">
        <v>265</v>
      </c>
      <c r="D110" s="268">
        <v>196</v>
      </c>
      <c r="E110" s="309" t="s">
        <v>47</v>
      </c>
      <c r="F110" s="486">
        <v>227</v>
      </c>
      <c r="G110" s="492">
        <f t="shared" si="39"/>
        <v>229.85679500000001</v>
      </c>
      <c r="H110" s="268">
        <f t="shared" si="40"/>
        <v>45051.931819999998</v>
      </c>
      <c r="I110" s="268">
        <v>75</v>
      </c>
      <c r="J110" s="268">
        <f t="shared" si="41"/>
        <v>75.943875000000006</v>
      </c>
      <c r="K110" s="268">
        <f t="shared" si="42"/>
        <v>14884.999500000002</v>
      </c>
      <c r="L110" s="268">
        <f>K110+H110</f>
        <v>59936.931320000003</v>
      </c>
      <c r="M110" s="266"/>
      <c r="N110" s="242"/>
      <c r="O110" s="488">
        <v>1.2585000000000001E-2</v>
      </c>
      <c r="P110" s="263">
        <f t="shared" si="29"/>
        <v>227</v>
      </c>
      <c r="Q110" s="489">
        <f t="shared" si="23"/>
        <v>229.85679500000001</v>
      </c>
      <c r="R110" s="263">
        <f t="shared" si="30"/>
        <v>75</v>
      </c>
      <c r="S110" s="489">
        <f t="shared" si="24"/>
        <v>75.943875000000006</v>
      </c>
    </row>
    <row r="111" spans="1:79">
      <c r="A111" s="283"/>
      <c r="B111" s="310" t="s">
        <v>72</v>
      </c>
      <c r="C111" s="290" t="s">
        <v>73</v>
      </c>
      <c r="D111" s="268">
        <v>408.52</v>
      </c>
      <c r="E111" s="309" t="s">
        <v>47</v>
      </c>
      <c r="F111" s="575" t="s">
        <v>266</v>
      </c>
      <c r="G111" s="576"/>
      <c r="H111" s="576"/>
      <c r="I111" s="576"/>
      <c r="J111" s="576"/>
      <c r="K111" s="577"/>
      <c r="L111" s="268">
        <f>K111+H111</f>
        <v>0</v>
      </c>
      <c r="M111" s="266"/>
      <c r="N111" s="242"/>
      <c r="O111" s="488">
        <v>1.2585000000000001E-2</v>
      </c>
      <c r="P111" s="263" t="str">
        <f t="shared" si="29"/>
        <v>ไม่คิดค่าวัสดุ และ ค่าแรง</v>
      </c>
      <c r="Q111" s="489" t="e">
        <f t="shared" si="23"/>
        <v>#VALUE!</v>
      </c>
      <c r="R111" s="263">
        <f t="shared" si="30"/>
        <v>0</v>
      </c>
      <c r="S111" s="489">
        <f t="shared" si="24"/>
        <v>0</v>
      </c>
    </row>
    <row r="112" spans="1:79" s="318" customFormat="1">
      <c r="A112" s="267"/>
      <c r="B112" s="310" t="s">
        <v>74</v>
      </c>
      <c r="C112" s="290" t="s">
        <v>75</v>
      </c>
      <c r="D112" s="268">
        <v>10.08</v>
      </c>
      <c r="E112" s="309" t="s">
        <v>47</v>
      </c>
      <c r="F112" s="575" t="s">
        <v>266</v>
      </c>
      <c r="G112" s="576"/>
      <c r="H112" s="576"/>
      <c r="I112" s="576"/>
      <c r="J112" s="576"/>
      <c r="K112" s="577"/>
      <c r="L112" s="268">
        <f>K112+H112</f>
        <v>0</v>
      </c>
      <c r="M112" s="266"/>
      <c r="N112" s="242"/>
      <c r="O112" s="488">
        <v>1.2585000000000001E-2</v>
      </c>
      <c r="P112" s="263" t="str">
        <f t="shared" si="29"/>
        <v>ไม่คิดค่าวัสดุ และ ค่าแรง</v>
      </c>
      <c r="Q112" s="489" t="e">
        <f t="shared" si="23"/>
        <v>#VALUE!</v>
      </c>
      <c r="R112" s="263">
        <f t="shared" si="30"/>
        <v>0</v>
      </c>
      <c r="S112" s="489">
        <f t="shared" si="24"/>
        <v>0</v>
      </c>
      <c r="T112" s="231"/>
      <c r="U112" s="231"/>
      <c r="V112" s="231"/>
      <c r="W112" s="231"/>
      <c r="X112" s="231"/>
      <c r="Y112" s="231"/>
      <c r="Z112" s="231"/>
      <c r="AA112" s="231"/>
      <c r="AB112" s="231"/>
      <c r="AC112" s="231"/>
      <c r="AD112" s="231"/>
      <c r="AE112" s="231"/>
      <c r="AF112" s="231"/>
      <c r="AG112" s="231"/>
      <c r="AH112" s="231"/>
      <c r="AI112" s="231"/>
      <c r="AJ112" s="231"/>
      <c r="AK112" s="231"/>
      <c r="AL112" s="231"/>
      <c r="AM112" s="231"/>
      <c r="AN112" s="231"/>
      <c r="AO112" s="231"/>
      <c r="AP112" s="231"/>
      <c r="AQ112" s="231"/>
      <c r="AR112" s="231"/>
      <c r="AS112" s="231"/>
      <c r="AT112" s="231"/>
      <c r="AU112" s="231"/>
      <c r="AV112" s="231"/>
      <c r="AW112" s="231"/>
      <c r="AX112" s="231"/>
      <c r="AY112" s="231"/>
      <c r="AZ112" s="231"/>
      <c r="BA112" s="231"/>
      <c r="BB112" s="231"/>
      <c r="BC112" s="231"/>
      <c r="BD112" s="231"/>
      <c r="BE112" s="231"/>
      <c r="BF112" s="231"/>
      <c r="BG112" s="231"/>
      <c r="BH112" s="231"/>
      <c r="BI112" s="231"/>
      <c r="BJ112" s="231"/>
      <c r="BK112" s="231"/>
      <c r="BL112" s="231"/>
      <c r="BM112" s="231"/>
      <c r="BN112" s="231"/>
      <c r="BO112" s="231"/>
      <c r="BP112" s="231"/>
      <c r="BQ112" s="231"/>
      <c r="BR112" s="231"/>
      <c r="BS112" s="231"/>
      <c r="BT112" s="231"/>
      <c r="BU112" s="231"/>
      <c r="BV112" s="231"/>
      <c r="BW112" s="231"/>
      <c r="BX112" s="231"/>
      <c r="BY112" s="231"/>
      <c r="BZ112" s="231"/>
      <c r="CA112" s="231"/>
    </row>
    <row r="113" spans="1:79">
      <c r="A113" s="267"/>
      <c r="B113" s="308" t="s">
        <v>61</v>
      </c>
      <c r="C113" s="259"/>
      <c r="D113" s="286"/>
      <c r="E113" s="257"/>
      <c r="F113" s="261"/>
      <c r="G113" s="261"/>
      <c r="H113" s="261"/>
      <c r="I113" s="261"/>
      <c r="J113" s="261"/>
      <c r="K113" s="261"/>
      <c r="L113" s="261"/>
      <c r="M113" s="266"/>
      <c r="N113" s="242"/>
      <c r="O113" s="488">
        <v>1.2585000000000001E-2</v>
      </c>
      <c r="P113" s="263">
        <f t="shared" si="29"/>
        <v>0</v>
      </c>
      <c r="Q113" s="489">
        <f t="shared" si="23"/>
        <v>0</v>
      </c>
      <c r="R113" s="263">
        <f t="shared" si="30"/>
        <v>0</v>
      </c>
      <c r="S113" s="489">
        <f t="shared" si="24"/>
        <v>0</v>
      </c>
    </row>
    <row r="114" spans="1:79" ht="42">
      <c r="A114" s="283"/>
      <c r="B114" s="310" t="s">
        <v>70</v>
      </c>
      <c r="C114" s="311" t="s">
        <v>264</v>
      </c>
      <c r="D114" s="268">
        <v>593.38</v>
      </c>
      <c r="E114" s="309" t="s">
        <v>47</v>
      </c>
      <c r="F114" s="486">
        <v>227</v>
      </c>
      <c r="G114" s="492">
        <f t="shared" ref="G114:G115" si="43">Q114</f>
        <v>229.85679500000001</v>
      </c>
      <c r="H114" s="268">
        <f t="shared" ref="H114:H115" si="44">G114*D114</f>
        <v>136392.4250171</v>
      </c>
      <c r="I114" s="268">
        <v>75</v>
      </c>
      <c r="J114" s="268">
        <f t="shared" ref="J114:J115" si="45">S114</f>
        <v>75.943875000000006</v>
      </c>
      <c r="K114" s="268">
        <f t="shared" ref="K114:K115" si="46">J114*D114</f>
        <v>45063.576547500001</v>
      </c>
      <c r="L114" s="268">
        <f>K114+H114</f>
        <v>181456.00156460001</v>
      </c>
      <c r="M114" s="266"/>
      <c r="N114" s="242"/>
      <c r="O114" s="488">
        <v>1.2585000000000001E-2</v>
      </c>
      <c r="P114" s="263">
        <f t="shared" si="29"/>
        <v>227</v>
      </c>
      <c r="Q114" s="489">
        <f t="shared" si="23"/>
        <v>229.85679500000001</v>
      </c>
      <c r="R114" s="263">
        <f t="shared" si="30"/>
        <v>75</v>
      </c>
      <c r="S114" s="489">
        <f t="shared" si="24"/>
        <v>75.943875000000006</v>
      </c>
    </row>
    <row r="115" spans="1:79" ht="42">
      <c r="A115" s="283"/>
      <c r="B115" s="310" t="s">
        <v>71</v>
      </c>
      <c r="C115" s="311" t="s">
        <v>265</v>
      </c>
      <c r="D115" s="268">
        <v>175</v>
      </c>
      <c r="E115" s="309" t="s">
        <v>47</v>
      </c>
      <c r="F115" s="486">
        <v>227</v>
      </c>
      <c r="G115" s="492">
        <f t="shared" si="43"/>
        <v>229.85679500000001</v>
      </c>
      <c r="H115" s="268">
        <f t="shared" si="44"/>
        <v>40224.939125000004</v>
      </c>
      <c r="I115" s="268">
        <v>75</v>
      </c>
      <c r="J115" s="268">
        <f t="shared" si="45"/>
        <v>75.943875000000006</v>
      </c>
      <c r="K115" s="268">
        <f t="shared" si="46"/>
        <v>13290.178125</v>
      </c>
      <c r="L115" s="268">
        <f>K115+H115</f>
        <v>53515.117250000003</v>
      </c>
      <c r="M115" s="266"/>
      <c r="N115" s="242"/>
      <c r="O115" s="488">
        <v>1.2585000000000001E-2</v>
      </c>
      <c r="P115" s="263">
        <f t="shared" si="29"/>
        <v>227</v>
      </c>
      <c r="Q115" s="489">
        <f t="shared" si="23"/>
        <v>229.85679500000001</v>
      </c>
      <c r="R115" s="263">
        <f t="shared" si="30"/>
        <v>75</v>
      </c>
      <c r="S115" s="489">
        <f t="shared" si="24"/>
        <v>75.943875000000006</v>
      </c>
    </row>
    <row r="116" spans="1:79">
      <c r="A116" s="283"/>
      <c r="B116" s="310" t="s">
        <v>72</v>
      </c>
      <c r="C116" s="290" t="s">
        <v>73</v>
      </c>
      <c r="D116" s="268">
        <v>397.72</v>
      </c>
      <c r="E116" s="309" t="s">
        <v>47</v>
      </c>
      <c r="F116" s="575" t="s">
        <v>266</v>
      </c>
      <c r="G116" s="576"/>
      <c r="H116" s="576"/>
      <c r="I116" s="576"/>
      <c r="J116" s="576"/>
      <c r="K116" s="577"/>
      <c r="L116" s="268">
        <f>K116+H116</f>
        <v>0</v>
      </c>
      <c r="M116" s="266"/>
      <c r="N116" s="242"/>
      <c r="O116" s="488">
        <v>1.2585000000000001E-2</v>
      </c>
      <c r="P116" s="263" t="str">
        <f t="shared" si="29"/>
        <v>ไม่คิดค่าวัสดุ และ ค่าแรง</v>
      </c>
      <c r="Q116" s="489" t="e">
        <f t="shared" si="23"/>
        <v>#VALUE!</v>
      </c>
      <c r="R116" s="263">
        <f t="shared" si="30"/>
        <v>0</v>
      </c>
      <c r="S116" s="489">
        <f t="shared" si="24"/>
        <v>0</v>
      </c>
    </row>
    <row r="117" spans="1:79" s="318" customFormat="1">
      <c r="A117" s="267"/>
      <c r="B117" s="310" t="s">
        <v>74</v>
      </c>
      <c r="C117" s="290" t="s">
        <v>75</v>
      </c>
      <c r="D117" s="268">
        <v>10.08</v>
      </c>
      <c r="E117" s="309" t="s">
        <v>47</v>
      </c>
      <c r="F117" s="575" t="s">
        <v>266</v>
      </c>
      <c r="G117" s="576"/>
      <c r="H117" s="576"/>
      <c r="I117" s="576"/>
      <c r="J117" s="576"/>
      <c r="K117" s="577"/>
      <c r="L117" s="268">
        <f>K117+H117</f>
        <v>0</v>
      </c>
      <c r="M117" s="266"/>
      <c r="N117" s="242"/>
      <c r="O117" s="488">
        <v>1.2585000000000001E-2</v>
      </c>
      <c r="P117" s="263" t="str">
        <f t="shared" si="29"/>
        <v>ไม่คิดค่าวัสดุ และ ค่าแรง</v>
      </c>
      <c r="Q117" s="489" t="e">
        <f t="shared" si="23"/>
        <v>#VALUE!</v>
      </c>
      <c r="R117" s="263">
        <f t="shared" si="30"/>
        <v>0</v>
      </c>
      <c r="S117" s="489">
        <f t="shared" si="24"/>
        <v>0</v>
      </c>
      <c r="T117" s="231"/>
      <c r="U117" s="231"/>
      <c r="V117" s="231"/>
      <c r="W117" s="231"/>
      <c r="X117" s="231"/>
      <c r="Y117" s="231"/>
      <c r="Z117" s="231"/>
      <c r="AA117" s="231"/>
      <c r="AB117" s="231"/>
      <c r="AC117" s="231"/>
      <c r="AD117" s="231"/>
      <c r="AE117" s="231"/>
      <c r="AF117" s="231"/>
      <c r="AG117" s="231"/>
      <c r="AH117" s="231"/>
      <c r="AI117" s="231"/>
      <c r="AJ117" s="231"/>
      <c r="AK117" s="231"/>
      <c r="AL117" s="231"/>
      <c r="AM117" s="231"/>
      <c r="AN117" s="231"/>
      <c r="AO117" s="231"/>
      <c r="AP117" s="231"/>
      <c r="AQ117" s="231"/>
      <c r="AR117" s="231"/>
      <c r="AS117" s="231"/>
      <c r="AT117" s="231"/>
      <c r="AU117" s="231"/>
      <c r="AV117" s="231"/>
      <c r="AW117" s="231"/>
      <c r="AX117" s="231"/>
      <c r="AY117" s="231"/>
      <c r="AZ117" s="231"/>
      <c r="BA117" s="231"/>
      <c r="BB117" s="231"/>
      <c r="BC117" s="231"/>
      <c r="BD117" s="231"/>
      <c r="BE117" s="231"/>
      <c r="BF117" s="231"/>
      <c r="BG117" s="231"/>
      <c r="BH117" s="231"/>
      <c r="BI117" s="231"/>
      <c r="BJ117" s="231"/>
      <c r="BK117" s="231"/>
      <c r="BL117" s="231"/>
      <c r="BM117" s="231"/>
      <c r="BN117" s="231"/>
      <c r="BO117" s="231"/>
      <c r="BP117" s="231"/>
      <c r="BQ117" s="231"/>
      <c r="BR117" s="231"/>
      <c r="BS117" s="231"/>
      <c r="BT117" s="231"/>
      <c r="BU117" s="231"/>
      <c r="BV117" s="231"/>
      <c r="BW117" s="231"/>
      <c r="BX117" s="231"/>
      <c r="BY117" s="231"/>
      <c r="BZ117" s="231"/>
      <c r="CA117" s="231"/>
    </row>
    <row r="118" spans="1:79">
      <c r="A118" s="267"/>
      <c r="B118" s="308" t="s">
        <v>62</v>
      </c>
      <c r="C118" s="259"/>
      <c r="D118" s="286"/>
      <c r="E118" s="257"/>
      <c r="F118" s="261"/>
      <c r="G118" s="261"/>
      <c r="H118" s="261"/>
      <c r="I118" s="261"/>
      <c r="J118" s="261"/>
      <c r="K118" s="261"/>
      <c r="L118" s="261"/>
      <c r="M118" s="266"/>
      <c r="N118" s="242"/>
      <c r="O118" s="488">
        <v>1.2585000000000001E-2</v>
      </c>
      <c r="P118" s="263">
        <f t="shared" si="29"/>
        <v>0</v>
      </c>
      <c r="Q118" s="489">
        <f t="shared" si="23"/>
        <v>0</v>
      </c>
      <c r="R118" s="263">
        <f t="shared" si="30"/>
        <v>0</v>
      </c>
      <c r="S118" s="489">
        <f t="shared" si="24"/>
        <v>0</v>
      </c>
    </row>
    <row r="119" spans="1:79" ht="42">
      <c r="A119" s="283"/>
      <c r="B119" s="310" t="s">
        <v>70</v>
      </c>
      <c r="C119" s="311" t="s">
        <v>264</v>
      </c>
      <c r="D119" s="268">
        <v>570.38</v>
      </c>
      <c r="E119" s="309" t="s">
        <v>47</v>
      </c>
      <c r="F119" s="486">
        <v>227</v>
      </c>
      <c r="G119" s="492">
        <f t="shared" ref="G119:G120" si="47">Q119</f>
        <v>229.85679500000001</v>
      </c>
      <c r="H119" s="268">
        <f t="shared" ref="H119:H120" si="48">G119*D119</f>
        <v>131105.71873210001</v>
      </c>
      <c r="I119" s="268">
        <v>75</v>
      </c>
      <c r="J119" s="268">
        <f t="shared" ref="J119:J120" si="49">S119</f>
        <v>75.943875000000006</v>
      </c>
      <c r="K119" s="268">
        <f t="shared" ref="K119:K120" si="50">J119*D119</f>
        <v>43316.8674225</v>
      </c>
      <c r="L119" s="268">
        <f>K119+H119</f>
        <v>174422.58615460002</v>
      </c>
      <c r="M119" s="266"/>
      <c r="N119" s="242"/>
      <c r="O119" s="488">
        <v>1.2585000000000001E-2</v>
      </c>
      <c r="P119" s="263">
        <f t="shared" si="29"/>
        <v>227</v>
      </c>
      <c r="Q119" s="489">
        <f t="shared" si="23"/>
        <v>229.85679500000001</v>
      </c>
      <c r="R119" s="263">
        <f t="shared" si="30"/>
        <v>75</v>
      </c>
      <c r="S119" s="489">
        <f t="shared" si="24"/>
        <v>75.943875000000006</v>
      </c>
    </row>
    <row r="120" spans="1:79" ht="42">
      <c r="A120" s="283"/>
      <c r="B120" s="310" t="s">
        <v>71</v>
      </c>
      <c r="C120" s="311" t="s">
        <v>265</v>
      </c>
      <c r="D120" s="268">
        <v>168</v>
      </c>
      <c r="E120" s="309" t="s">
        <v>47</v>
      </c>
      <c r="F120" s="486">
        <v>227</v>
      </c>
      <c r="G120" s="492">
        <f t="shared" si="47"/>
        <v>229.85679500000001</v>
      </c>
      <c r="H120" s="268">
        <f t="shared" si="48"/>
        <v>38615.941559999999</v>
      </c>
      <c r="I120" s="268">
        <v>75</v>
      </c>
      <c r="J120" s="268">
        <f t="shared" si="49"/>
        <v>75.943875000000006</v>
      </c>
      <c r="K120" s="268">
        <f t="shared" si="50"/>
        <v>12758.571000000002</v>
      </c>
      <c r="L120" s="268">
        <f>K120+H120</f>
        <v>51374.512560000003</v>
      </c>
      <c r="M120" s="266"/>
      <c r="N120" s="242"/>
      <c r="O120" s="488">
        <v>1.2585000000000001E-2</v>
      </c>
      <c r="P120" s="263">
        <f t="shared" si="29"/>
        <v>227</v>
      </c>
      <c r="Q120" s="489">
        <f t="shared" si="23"/>
        <v>229.85679500000001</v>
      </c>
      <c r="R120" s="263">
        <f t="shared" si="30"/>
        <v>75</v>
      </c>
      <c r="S120" s="489">
        <f t="shared" si="24"/>
        <v>75.943875000000006</v>
      </c>
    </row>
    <row r="121" spans="1:79">
      <c r="A121" s="283"/>
      <c r="B121" s="310" t="s">
        <v>72</v>
      </c>
      <c r="C121" s="290" t="s">
        <v>73</v>
      </c>
      <c r="D121" s="268">
        <v>394.12</v>
      </c>
      <c r="E121" s="309" t="s">
        <v>47</v>
      </c>
      <c r="F121" s="575" t="s">
        <v>266</v>
      </c>
      <c r="G121" s="576"/>
      <c r="H121" s="576"/>
      <c r="I121" s="576"/>
      <c r="J121" s="576"/>
      <c r="K121" s="577"/>
      <c r="L121" s="268">
        <f>K121+H121</f>
        <v>0</v>
      </c>
      <c r="M121" s="266"/>
      <c r="N121" s="242"/>
      <c r="O121" s="488">
        <v>1.2585000000000001E-2</v>
      </c>
      <c r="P121" s="263" t="str">
        <f t="shared" si="29"/>
        <v>ไม่คิดค่าวัสดุ และ ค่าแรง</v>
      </c>
      <c r="Q121" s="489" t="e">
        <f t="shared" si="23"/>
        <v>#VALUE!</v>
      </c>
      <c r="R121" s="263">
        <f t="shared" si="30"/>
        <v>0</v>
      </c>
      <c r="S121" s="489">
        <f t="shared" si="24"/>
        <v>0</v>
      </c>
    </row>
    <row r="122" spans="1:79" s="318" customFormat="1">
      <c r="A122" s="267"/>
      <c r="B122" s="310" t="s">
        <v>74</v>
      </c>
      <c r="C122" s="290" t="s">
        <v>75</v>
      </c>
      <c r="D122" s="268">
        <v>10.08</v>
      </c>
      <c r="E122" s="309" t="s">
        <v>47</v>
      </c>
      <c r="F122" s="575" t="s">
        <v>266</v>
      </c>
      <c r="G122" s="576"/>
      <c r="H122" s="576"/>
      <c r="I122" s="576"/>
      <c r="J122" s="576"/>
      <c r="K122" s="577"/>
      <c r="L122" s="268">
        <f>K122+H122</f>
        <v>0</v>
      </c>
      <c r="M122" s="266"/>
      <c r="N122" s="242"/>
      <c r="O122" s="488">
        <v>1.2585000000000001E-2</v>
      </c>
      <c r="P122" s="263" t="str">
        <f t="shared" si="29"/>
        <v>ไม่คิดค่าวัสดุ และ ค่าแรง</v>
      </c>
      <c r="Q122" s="489" t="e">
        <f t="shared" si="23"/>
        <v>#VALUE!</v>
      </c>
      <c r="R122" s="263">
        <f t="shared" si="30"/>
        <v>0</v>
      </c>
      <c r="S122" s="489">
        <f t="shared" si="24"/>
        <v>0</v>
      </c>
      <c r="T122" s="231"/>
      <c r="U122" s="231"/>
      <c r="V122" s="231"/>
      <c r="W122" s="231"/>
      <c r="X122" s="231"/>
      <c r="Y122" s="231"/>
      <c r="Z122" s="231"/>
      <c r="AA122" s="231"/>
      <c r="AB122" s="231"/>
      <c r="AC122" s="231"/>
      <c r="AD122" s="231"/>
      <c r="AE122" s="231"/>
      <c r="AF122" s="231"/>
      <c r="AG122" s="231"/>
      <c r="AH122" s="231"/>
      <c r="AI122" s="231"/>
      <c r="AJ122" s="231"/>
      <c r="AK122" s="231"/>
      <c r="AL122" s="231"/>
      <c r="AM122" s="231"/>
      <c r="AN122" s="231"/>
      <c r="AO122" s="231"/>
      <c r="AP122" s="231"/>
      <c r="AQ122" s="231"/>
      <c r="AR122" s="231"/>
      <c r="AS122" s="231"/>
      <c r="AT122" s="231"/>
      <c r="AU122" s="231"/>
      <c r="AV122" s="231"/>
      <c r="AW122" s="231"/>
      <c r="AX122" s="231"/>
      <c r="AY122" s="231"/>
      <c r="AZ122" s="231"/>
      <c r="BA122" s="231"/>
      <c r="BB122" s="231"/>
      <c r="BC122" s="231"/>
      <c r="BD122" s="231"/>
      <c r="BE122" s="231"/>
      <c r="BF122" s="231"/>
      <c r="BG122" s="231"/>
      <c r="BH122" s="231"/>
      <c r="BI122" s="231"/>
      <c r="BJ122" s="231"/>
      <c r="BK122" s="231"/>
      <c r="BL122" s="231"/>
      <c r="BM122" s="231"/>
      <c r="BN122" s="231"/>
      <c r="BO122" s="231"/>
      <c r="BP122" s="231"/>
      <c r="BQ122" s="231"/>
      <c r="BR122" s="231"/>
      <c r="BS122" s="231"/>
      <c r="BT122" s="231"/>
      <c r="BU122" s="231"/>
      <c r="BV122" s="231"/>
      <c r="BW122" s="231"/>
      <c r="BX122" s="231"/>
      <c r="BY122" s="231"/>
      <c r="BZ122" s="231"/>
      <c r="CA122" s="231"/>
    </row>
    <row r="123" spans="1:79" s="318" customFormat="1">
      <c r="A123" s="312"/>
      <c r="B123" s="312"/>
      <c r="C123" s="313"/>
      <c r="D123" s="314"/>
      <c r="E123" s="315"/>
      <c r="F123" s="316"/>
      <c r="G123" s="316"/>
      <c r="H123" s="316"/>
      <c r="I123" s="316"/>
      <c r="J123" s="316"/>
      <c r="K123" s="316"/>
      <c r="L123" s="316"/>
      <c r="M123" s="317"/>
      <c r="N123" s="242"/>
      <c r="O123" s="488">
        <v>1.2585000000000001E-2</v>
      </c>
      <c r="P123" s="263">
        <f t="shared" si="29"/>
        <v>0</v>
      </c>
      <c r="Q123" s="489">
        <f t="shared" si="23"/>
        <v>0</v>
      </c>
      <c r="R123" s="263">
        <f t="shared" si="30"/>
        <v>0</v>
      </c>
      <c r="S123" s="489">
        <f t="shared" si="24"/>
        <v>0</v>
      </c>
      <c r="T123" s="231"/>
      <c r="U123" s="231"/>
      <c r="V123" s="231"/>
      <c r="W123" s="231"/>
      <c r="X123" s="231"/>
      <c r="Y123" s="231"/>
      <c r="Z123" s="231"/>
      <c r="AA123" s="231"/>
      <c r="AB123" s="231"/>
      <c r="AC123" s="231"/>
      <c r="AD123" s="231"/>
      <c r="AE123" s="231"/>
      <c r="AF123" s="231"/>
      <c r="AG123" s="231"/>
      <c r="AH123" s="231"/>
      <c r="AI123" s="231"/>
      <c r="AJ123" s="231"/>
      <c r="AK123" s="231"/>
      <c r="AL123" s="231"/>
      <c r="AM123" s="231"/>
      <c r="AN123" s="231"/>
      <c r="AO123" s="231"/>
      <c r="AP123" s="231"/>
      <c r="AQ123" s="231"/>
      <c r="AR123" s="231"/>
      <c r="AS123" s="231"/>
      <c r="AT123" s="231"/>
      <c r="AU123" s="231"/>
      <c r="AV123" s="231"/>
      <c r="AW123" s="231"/>
      <c r="AX123" s="231"/>
      <c r="AY123" s="231"/>
      <c r="AZ123" s="231"/>
      <c r="BA123" s="231"/>
      <c r="BB123" s="231"/>
      <c r="BC123" s="231"/>
      <c r="BD123" s="231"/>
      <c r="BE123" s="231"/>
      <c r="BF123" s="231"/>
      <c r="BG123" s="231"/>
      <c r="BH123" s="231"/>
      <c r="BI123" s="231"/>
      <c r="BJ123" s="231"/>
      <c r="BK123" s="231"/>
      <c r="BL123" s="231"/>
      <c r="BM123" s="231"/>
      <c r="BN123" s="231"/>
      <c r="BO123" s="231"/>
      <c r="BP123" s="231"/>
      <c r="BQ123" s="231"/>
      <c r="BR123" s="231"/>
      <c r="BS123" s="231"/>
      <c r="BT123" s="231"/>
      <c r="BU123" s="231"/>
      <c r="BV123" s="231"/>
      <c r="BW123" s="231"/>
      <c r="BX123" s="231"/>
      <c r="BY123" s="231"/>
      <c r="BZ123" s="231"/>
      <c r="CA123" s="231"/>
    </row>
    <row r="124" spans="1:79" s="275" customFormat="1">
      <c r="A124" s="291"/>
      <c r="B124" s="291"/>
      <c r="C124" s="292" t="s">
        <v>76</v>
      </c>
      <c r="D124" s="270"/>
      <c r="E124" s="293"/>
      <c r="F124" s="271"/>
      <c r="G124" s="269"/>
      <c r="H124" s="272">
        <f>SUM(H80:H123)</f>
        <v>755904.75746905</v>
      </c>
      <c r="I124" s="272"/>
      <c r="J124" s="269"/>
      <c r="K124" s="272">
        <f>SUM(K80:K123)</f>
        <v>249748.26788624999</v>
      </c>
      <c r="L124" s="272">
        <f>SUM(L80:L123)</f>
        <v>1005653.0253553002</v>
      </c>
      <c r="M124" s="294"/>
      <c r="N124" s="295"/>
      <c r="O124" s="488">
        <v>1.2585000000000001E-2</v>
      </c>
      <c r="P124" s="263">
        <f t="shared" si="29"/>
        <v>0</v>
      </c>
      <c r="Q124" s="489">
        <f t="shared" si="23"/>
        <v>0</v>
      </c>
      <c r="R124" s="263">
        <f t="shared" si="30"/>
        <v>0</v>
      </c>
      <c r="S124" s="489">
        <f t="shared" si="24"/>
        <v>0</v>
      </c>
      <c r="T124" s="231"/>
      <c r="U124" s="231"/>
      <c r="V124" s="231"/>
      <c r="W124" s="231"/>
      <c r="X124" s="231"/>
      <c r="Y124" s="231"/>
      <c r="Z124" s="231"/>
      <c r="AA124" s="231"/>
      <c r="AB124" s="231"/>
      <c r="AC124" s="231"/>
      <c r="AD124" s="231"/>
      <c r="AE124" s="231"/>
      <c r="AF124" s="231"/>
      <c r="AG124" s="231"/>
      <c r="AH124" s="231"/>
      <c r="AI124" s="231"/>
      <c r="AJ124" s="231"/>
      <c r="AK124" s="231"/>
      <c r="AL124" s="231"/>
      <c r="AM124" s="231"/>
      <c r="AN124" s="231"/>
      <c r="AO124" s="231"/>
      <c r="AP124" s="231"/>
      <c r="AQ124" s="231"/>
      <c r="AR124" s="231"/>
      <c r="AS124" s="231"/>
      <c r="AT124" s="231"/>
      <c r="AU124" s="231"/>
      <c r="AV124" s="231"/>
      <c r="AW124" s="231"/>
      <c r="AX124" s="231"/>
      <c r="AY124" s="231"/>
      <c r="AZ124" s="231"/>
      <c r="BA124" s="231"/>
      <c r="BB124" s="231"/>
      <c r="BC124" s="231"/>
      <c r="BD124" s="231"/>
      <c r="BE124" s="231"/>
      <c r="BF124" s="231"/>
      <c r="BG124" s="231"/>
      <c r="BH124" s="231"/>
      <c r="BI124" s="231"/>
      <c r="BJ124" s="231"/>
      <c r="BK124" s="231"/>
      <c r="BL124" s="231"/>
      <c r="BM124" s="231"/>
      <c r="BN124" s="231"/>
      <c r="BO124" s="231"/>
      <c r="BP124" s="231"/>
      <c r="BQ124" s="231"/>
      <c r="BR124" s="231"/>
      <c r="BS124" s="231"/>
      <c r="BT124" s="231"/>
      <c r="BU124" s="231"/>
      <c r="BV124" s="231"/>
      <c r="BW124" s="231"/>
      <c r="BX124" s="231"/>
      <c r="BY124" s="231"/>
      <c r="BZ124" s="231"/>
      <c r="CA124" s="231"/>
    </row>
    <row r="125" spans="1:79">
      <c r="A125" s="296">
        <v>2.4</v>
      </c>
      <c r="B125" s="297" t="s">
        <v>77</v>
      </c>
      <c r="C125" s="278"/>
      <c r="D125" s="298"/>
      <c r="E125" s="280"/>
      <c r="F125" s="281"/>
      <c r="G125" s="281"/>
      <c r="H125" s="281"/>
      <c r="I125" s="281"/>
      <c r="J125" s="281"/>
      <c r="K125" s="281"/>
      <c r="L125" s="281"/>
      <c r="M125" s="299"/>
      <c r="N125" s="242"/>
      <c r="O125" s="488">
        <v>1.2585000000000001E-2</v>
      </c>
      <c r="P125" s="263">
        <f t="shared" si="29"/>
        <v>0</v>
      </c>
      <c r="Q125" s="489">
        <f t="shared" si="23"/>
        <v>0</v>
      </c>
      <c r="R125" s="263">
        <f t="shared" si="30"/>
        <v>0</v>
      </c>
      <c r="S125" s="489">
        <f t="shared" si="24"/>
        <v>0</v>
      </c>
    </row>
    <row r="126" spans="1:79" s="320" customFormat="1">
      <c r="A126" s="267"/>
      <c r="B126" s="308" t="s">
        <v>138</v>
      </c>
      <c r="C126" s="259"/>
      <c r="D126" s="268"/>
      <c r="E126" s="319"/>
      <c r="F126" s="261"/>
      <c r="G126" s="261"/>
      <c r="H126" s="261"/>
      <c r="I126" s="261"/>
      <c r="J126" s="261"/>
      <c r="K126" s="261"/>
      <c r="L126" s="261"/>
      <c r="M126" s="266"/>
      <c r="N126" s="242"/>
      <c r="O126" s="488">
        <v>1.2585000000000001E-2</v>
      </c>
      <c r="P126" s="263">
        <f t="shared" si="29"/>
        <v>0</v>
      </c>
      <c r="Q126" s="489">
        <f t="shared" si="23"/>
        <v>0</v>
      </c>
      <c r="R126" s="263">
        <f t="shared" si="30"/>
        <v>0</v>
      </c>
      <c r="S126" s="489">
        <f t="shared" si="24"/>
        <v>0</v>
      </c>
      <c r="T126" s="231"/>
      <c r="U126" s="231"/>
      <c r="V126" s="231"/>
      <c r="W126" s="231"/>
      <c r="X126" s="231"/>
      <c r="Y126" s="231"/>
      <c r="Z126" s="231"/>
      <c r="AA126" s="231"/>
      <c r="AB126" s="231"/>
      <c r="AC126" s="231"/>
      <c r="AD126" s="231"/>
      <c r="AE126" s="231"/>
      <c r="AF126" s="231"/>
      <c r="AG126" s="231"/>
      <c r="AH126" s="231"/>
      <c r="AI126" s="231"/>
      <c r="AJ126" s="231"/>
      <c r="AK126" s="231"/>
      <c r="AL126" s="231"/>
      <c r="AM126" s="231"/>
      <c r="AN126" s="231"/>
      <c r="AO126" s="231"/>
      <c r="AP126" s="231"/>
      <c r="AQ126" s="231"/>
      <c r="AR126" s="231"/>
      <c r="AS126" s="231"/>
      <c r="AT126" s="231"/>
      <c r="AU126" s="231"/>
      <c r="AV126" s="231"/>
      <c r="AW126" s="231"/>
      <c r="AX126" s="231"/>
      <c r="AY126" s="231"/>
      <c r="AZ126" s="231"/>
      <c r="BA126" s="231"/>
      <c r="BB126" s="231"/>
      <c r="BC126" s="231"/>
      <c r="BD126" s="231"/>
      <c r="BE126" s="231"/>
      <c r="BF126" s="231"/>
      <c r="BG126" s="231"/>
      <c r="BH126" s="231"/>
      <c r="BI126" s="231"/>
      <c r="BJ126" s="231"/>
      <c r="BK126" s="231"/>
      <c r="BL126" s="231"/>
      <c r="BM126" s="231"/>
      <c r="BN126" s="231"/>
      <c r="BO126" s="231"/>
      <c r="BP126" s="231"/>
      <c r="BQ126" s="231"/>
      <c r="BR126" s="231"/>
      <c r="BS126" s="231"/>
      <c r="BT126" s="231"/>
      <c r="BU126" s="231"/>
      <c r="BV126" s="231"/>
      <c r="BW126" s="231"/>
      <c r="BX126" s="231"/>
      <c r="BY126" s="231"/>
      <c r="BZ126" s="231"/>
      <c r="CA126" s="231"/>
    </row>
    <row r="127" spans="1:79" s="320" customFormat="1">
      <c r="A127" s="267"/>
      <c r="B127" s="310" t="s">
        <v>139</v>
      </c>
      <c r="C127" s="290" t="s">
        <v>142</v>
      </c>
      <c r="D127" s="268">
        <v>150</v>
      </c>
      <c r="E127" s="309" t="s">
        <v>47</v>
      </c>
      <c r="F127" s="268">
        <v>180</v>
      </c>
      <c r="G127" s="492">
        <f t="shared" ref="G127:G190" si="51">Q127</f>
        <v>182.2653</v>
      </c>
      <c r="H127" s="268">
        <f t="shared" ref="H127:H190" si="52">G127*D127</f>
        <v>27339.794999999998</v>
      </c>
      <c r="I127" s="268">
        <v>50</v>
      </c>
      <c r="J127" s="268">
        <f t="shared" ref="J127:J190" si="53">S127</f>
        <v>50.629249999999999</v>
      </c>
      <c r="K127" s="268">
        <f t="shared" ref="K127:K190" si="54">J127*D127</f>
        <v>7594.3874999999998</v>
      </c>
      <c r="L127" s="268">
        <f>K127+H127</f>
        <v>34934.182499999995</v>
      </c>
      <c r="M127" s="266"/>
      <c r="N127" s="242"/>
      <c r="O127" s="488">
        <v>1.2585000000000001E-2</v>
      </c>
      <c r="P127" s="263">
        <f t="shared" si="29"/>
        <v>180</v>
      </c>
      <c r="Q127" s="489">
        <f t="shared" si="23"/>
        <v>182.2653</v>
      </c>
      <c r="R127" s="263">
        <f t="shared" si="30"/>
        <v>50</v>
      </c>
      <c r="S127" s="489">
        <f t="shared" si="24"/>
        <v>50.629249999999999</v>
      </c>
      <c r="T127" s="231"/>
      <c r="U127" s="231"/>
      <c r="V127" s="231"/>
      <c r="W127" s="231"/>
      <c r="X127" s="231"/>
      <c r="Y127" s="231"/>
      <c r="Z127" s="231"/>
      <c r="AA127" s="231"/>
      <c r="AB127" s="231"/>
      <c r="AC127" s="231"/>
      <c r="AD127" s="231"/>
      <c r="AE127" s="231"/>
      <c r="AF127" s="231"/>
      <c r="AG127" s="231"/>
      <c r="AH127" s="231"/>
      <c r="AI127" s="231"/>
      <c r="AJ127" s="231"/>
      <c r="AK127" s="231"/>
      <c r="AL127" s="231"/>
      <c r="AM127" s="231"/>
      <c r="AN127" s="231"/>
      <c r="AO127" s="231"/>
      <c r="AP127" s="231"/>
      <c r="AQ127" s="231"/>
      <c r="AR127" s="231"/>
      <c r="AS127" s="231"/>
      <c r="AT127" s="231"/>
      <c r="AU127" s="231"/>
      <c r="AV127" s="231"/>
      <c r="AW127" s="231"/>
      <c r="AX127" s="231"/>
      <c r="AY127" s="231"/>
      <c r="AZ127" s="231"/>
      <c r="BA127" s="231"/>
      <c r="BB127" s="231"/>
      <c r="BC127" s="231"/>
      <c r="BD127" s="231"/>
      <c r="BE127" s="231"/>
      <c r="BF127" s="231"/>
      <c r="BG127" s="231"/>
      <c r="BH127" s="231"/>
      <c r="BI127" s="231"/>
      <c r="BJ127" s="231"/>
      <c r="BK127" s="231"/>
      <c r="BL127" s="231"/>
      <c r="BM127" s="231"/>
      <c r="BN127" s="231"/>
      <c r="BO127" s="231"/>
      <c r="BP127" s="231"/>
      <c r="BQ127" s="231"/>
      <c r="BR127" s="231"/>
      <c r="BS127" s="231"/>
      <c r="BT127" s="231"/>
      <c r="BU127" s="231"/>
      <c r="BV127" s="231"/>
      <c r="BW127" s="231"/>
      <c r="BX127" s="231"/>
      <c r="BY127" s="231"/>
      <c r="BZ127" s="231"/>
      <c r="CA127" s="231"/>
    </row>
    <row r="128" spans="1:79" s="320" customFormat="1">
      <c r="A128" s="267"/>
      <c r="B128" s="310" t="s">
        <v>140</v>
      </c>
      <c r="C128" s="290" t="s">
        <v>141</v>
      </c>
      <c r="D128" s="268">
        <v>150</v>
      </c>
      <c r="E128" s="309" t="s">
        <v>47</v>
      </c>
      <c r="F128" s="268">
        <v>100</v>
      </c>
      <c r="G128" s="492">
        <f t="shared" si="51"/>
        <v>101.2585</v>
      </c>
      <c r="H128" s="268">
        <f t="shared" si="52"/>
        <v>15188.775</v>
      </c>
      <c r="I128" s="268">
        <v>40</v>
      </c>
      <c r="J128" s="268">
        <f t="shared" si="53"/>
        <v>40.503399999999999</v>
      </c>
      <c r="K128" s="268">
        <f t="shared" si="54"/>
        <v>6075.51</v>
      </c>
      <c r="L128" s="268">
        <f>K128+H128</f>
        <v>21264.285</v>
      </c>
      <c r="M128" s="266"/>
      <c r="N128" s="242"/>
      <c r="O128" s="488">
        <v>1.2585000000000001E-2</v>
      </c>
      <c r="P128" s="263">
        <f t="shared" si="29"/>
        <v>100</v>
      </c>
      <c r="Q128" s="489">
        <f t="shared" si="23"/>
        <v>101.2585</v>
      </c>
      <c r="R128" s="263">
        <f t="shared" si="30"/>
        <v>40</v>
      </c>
      <c r="S128" s="489">
        <f t="shared" si="24"/>
        <v>40.503399999999999</v>
      </c>
      <c r="T128" s="231"/>
      <c r="U128" s="231"/>
      <c r="V128" s="231"/>
      <c r="W128" s="231"/>
      <c r="X128" s="231"/>
      <c r="Y128" s="231"/>
      <c r="Z128" s="231"/>
      <c r="AA128" s="231"/>
      <c r="AB128" s="231"/>
      <c r="AC128" s="231"/>
      <c r="AD128" s="231"/>
      <c r="AE128" s="231"/>
      <c r="AF128" s="231"/>
      <c r="AG128" s="231"/>
      <c r="AH128" s="231"/>
      <c r="AI128" s="231"/>
      <c r="AJ128" s="231"/>
      <c r="AK128" s="231"/>
      <c r="AL128" s="231"/>
      <c r="AM128" s="231"/>
      <c r="AN128" s="231"/>
      <c r="AO128" s="231"/>
      <c r="AP128" s="231"/>
      <c r="AQ128" s="231"/>
      <c r="AR128" s="231"/>
      <c r="AS128" s="231"/>
      <c r="AT128" s="231"/>
      <c r="AU128" s="231"/>
      <c r="AV128" s="231"/>
      <c r="AW128" s="231"/>
      <c r="AX128" s="231"/>
      <c r="AY128" s="231"/>
      <c r="AZ128" s="231"/>
      <c r="BA128" s="231"/>
      <c r="BB128" s="231"/>
      <c r="BC128" s="231"/>
      <c r="BD128" s="231"/>
      <c r="BE128" s="231"/>
      <c r="BF128" s="231"/>
      <c r="BG128" s="231"/>
      <c r="BH128" s="231"/>
      <c r="BI128" s="231"/>
      <c r="BJ128" s="231"/>
      <c r="BK128" s="231"/>
      <c r="BL128" s="231"/>
      <c r="BM128" s="231"/>
      <c r="BN128" s="231"/>
      <c r="BO128" s="231"/>
      <c r="BP128" s="231"/>
      <c r="BQ128" s="231"/>
      <c r="BR128" s="231"/>
      <c r="BS128" s="231"/>
      <c r="BT128" s="231"/>
      <c r="BU128" s="231"/>
      <c r="BV128" s="231"/>
      <c r="BW128" s="231"/>
      <c r="BX128" s="231"/>
      <c r="BY128" s="231"/>
      <c r="BZ128" s="231"/>
      <c r="CA128" s="231"/>
    </row>
    <row r="129" spans="1:79" s="320" customFormat="1">
      <c r="A129" s="267"/>
      <c r="B129" s="308" t="s">
        <v>45</v>
      </c>
      <c r="C129" s="259"/>
      <c r="D129" s="268"/>
      <c r="E129" s="319"/>
      <c r="F129" s="261"/>
      <c r="G129" s="492">
        <f t="shared" si="51"/>
        <v>0</v>
      </c>
      <c r="H129" s="268">
        <f t="shared" si="52"/>
        <v>0</v>
      </c>
      <c r="I129" s="261"/>
      <c r="J129" s="268">
        <f t="shared" si="53"/>
        <v>0</v>
      </c>
      <c r="K129" s="268">
        <f t="shared" si="54"/>
        <v>0</v>
      </c>
      <c r="L129" s="261"/>
      <c r="M129" s="266"/>
      <c r="N129" s="242"/>
      <c r="O129" s="488">
        <v>1.2585000000000001E-2</v>
      </c>
      <c r="P129" s="263">
        <f t="shared" si="29"/>
        <v>0</v>
      </c>
      <c r="Q129" s="489">
        <f t="shared" si="23"/>
        <v>0</v>
      </c>
      <c r="R129" s="263">
        <f t="shared" si="30"/>
        <v>0</v>
      </c>
      <c r="S129" s="489">
        <f t="shared" si="24"/>
        <v>0</v>
      </c>
      <c r="T129" s="231"/>
      <c r="U129" s="231"/>
      <c r="V129" s="231"/>
      <c r="W129" s="231"/>
      <c r="X129" s="231"/>
      <c r="Y129" s="231"/>
      <c r="Z129" s="231"/>
      <c r="AA129" s="231"/>
      <c r="AB129" s="231"/>
      <c r="AC129" s="231"/>
      <c r="AD129" s="231"/>
      <c r="AE129" s="231"/>
      <c r="AF129" s="231"/>
      <c r="AG129" s="231"/>
      <c r="AH129" s="231"/>
      <c r="AI129" s="231"/>
      <c r="AJ129" s="231"/>
      <c r="AK129" s="231"/>
      <c r="AL129" s="231"/>
      <c r="AM129" s="231"/>
      <c r="AN129" s="231"/>
      <c r="AO129" s="231"/>
      <c r="AP129" s="231"/>
      <c r="AQ129" s="231"/>
      <c r="AR129" s="231"/>
      <c r="AS129" s="231"/>
      <c r="AT129" s="231"/>
      <c r="AU129" s="231"/>
      <c r="AV129" s="231"/>
      <c r="AW129" s="231"/>
      <c r="AX129" s="231"/>
      <c r="AY129" s="231"/>
      <c r="AZ129" s="231"/>
      <c r="BA129" s="231"/>
      <c r="BB129" s="231"/>
      <c r="BC129" s="231"/>
      <c r="BD129" s="231"/>
      <c r="BE129" s="231"/>
      <c r="BF129" s="231"/>
      <c r="BG129" s="231"/>
      <c r="BH129" s="231"/>
      <c r="BI129" s="231"/>
      <c r="BJ129" s="231"/>
      <c r="BK129" s="231"/>
      <c r="BL129" s="231"/>
      <c r="BM129" s="231"/>
      <c r="BN129" s="231"/>
      <c r="BO129" s="231"/>
      <c r="BP129" s="231"/>
      <c r="BQ129" s="231"/>
      <c r="BR129" s="231"/>
      <c r="BS129" s="231"/>
      <c r="BT129" s="231"/>
      <c r="BU129" s="231"/>
      <c r="BV129" s="231"/>
      <c r="BW129" s="231"/>
      <c r="BX129" s="231"/>
      <c r="BY129" s="231"/>
      <c r="BZ129" s="231"/>
      <c r="CA129" s="231"/>
    </row>
    <row r="130" spans="1:79" s="320" customFormat="1">
      <c r="A130" s="267"/>
      <c r="B130" s="310" t="s">
        <v>78</v>
      </c>
      <c r="C130" s="321" t="s">
        <v>126</v>
      </c>
      <c r="D130" s="322">
        <v>671.46</v>
      </c>
      <c r="E130" s="309" t="s">
        <v>47</v>
      </c>
      <c r="F130" s="268">
        <v>148</v>
      </c>
      <c r="G130" s="492">
        <f t="shared" si="51"/>
        <v>149.86258000000001</v>
      </c>
      <c r="H130" s="268">
        <f t="shared" si="52"/>
        <v>100626.72796680001</v>
      </c>
      <c r="I130" s="268">
        <v>84</v>
      </c>
      <c r="J130" s="268">
        <f t="shared" si="53"/>
        <v>85.057140000000004</v>
      </c>
      <c r="K130" s="268">
        <f t="shared" si="54"/>
        <v>57112.467224400003</v>
      </c>
      <c r="L130" s="268">
        <f t="shared" ref="L130:L135" si="55">K130+H130</f>
        <v>157739.19519120001</v>
      </c>
      <c r="M130" s="266"/>
      <c r="N130" s="242"/>
      <c r="O130" s="488">
        <v>1.2585000000000001E-2</v>
      </c>
      <c r="P130" s="263">
        <f t="shared" si="29"/>
        <v>148</v>
      </c>
      <c r="Q130" s="489">
        <f t="shared" si="23"/>
        <v>149.86258000000001</v>
      </c>
      <c r="R130" s="263">
        <f t="shared" si="30"/>
        <v>84</v>
      </c>
      <c r="S130" s="489">
        <f t="shared" si="24"/>
        <v>85.057140000000004</v>
      </c>
      <c r="T130" s="231"/>
      <c r="U130" s="231"/>
      <c r="V130" s="231"/>
      <c r="W130" s="231"/>
      <c r="X130" s="231"/>
      <c r="Y130" s="231"/>
      <c r="Z130" s="231"/>
      <c r="AA130" s="231"/>
      <c r="AB130" s="231"/>
      <c r="AC130" s="231"/>
      <c r="AD130" s="231"/>
      <c r="AE130" s="231"/>
      <c r="AF130" s="231"/>
      <c r="AG130" s="231"/>
      <c r="AH130" s="231"/>
      <c r="AI130" s="231"/>
      <c r="AJ130" s="231"/>
      <c r="AK130" s="231"/>
      <c r="AL130" s="231"/>
      <c r="AM130" s="231"/>
      <c r="AN130" s="231"/>
      <c r="AO130" s="231"/>
      <c r="AP130" s="231"/>
      <c r="AQ130" s="231"/>
      <c r="AR130" s="231"/>
      <c r="AS130" s="231"/>
      <c r="AT130" s="231"/>
      <c r="AU130" s="231"/>
      <c r="AV130" s="231"/>
      <c r="AW130" s="231"/>
      <c r="AX130" s="231"/>
      <c r="AY130" s="231"/>
      <c r="AZ130" s="231"/>
      <c r="BA130" s="231"/>
      <c r="BB130" s="231"/>
      <c r="BC130" s="231"/>
      <c r="BD130" s="231"/>
      <c r="BE130" s="231"/>
      <c r="BF130" s="231"/>
      <c r="BG130" s="231"/>
      <c r="BH130" s="231"/>
      <c r="BI130" s="231"/>
      <c r="BJ130" s="231"/>
      <c r="BK130" s="231"/>
      <c r="BL130" s="231"/>
      <c r="BM130" s="231"/>
      <c r="BN130" s="231"/>
      <c r="BO130" s="231"/>
      <c r="BP130" s="231"/>
      <c r="BQ130" s="231"/>
      <c r="BR130" s="231"/>
      <c r="BS130" s="231"/>
      <c r="BT130" s="231"/>
      <c r="BU130" s="231"/>
      <c r="BV130" s="231"/>
      <c r="BW130" s="231"/>
      <c r="BX130" s="231"/>
      <c r="BY130" s="231"/>
      <c r="BZ130" s="231"/>
      <c r="CA130" s="231"/>
    </row>
    <row r="131" spans="1:79" s="320" customFormat="1">
      <c r="A131" s="267"/>
      <c r="B131" s="310" t="s">
        <v>78</v>
      </c>
      <c r="C131" s="321" t="s">
        <v>127</v>
      </c>
      <c r="D131" s="322">
        <v>470.02</v>
      </c>
      <c r="E131" s="319" t="s">
        <v>67</v>
      </c>
      <c r="F131" s="486">
        <v>66</v>
      </c>
      <c r="G131" s="492">
        <f t="shared" si="51"/>
        <v>66.830610000000007</v>
      </c>
      <c r="H131" s="268">
        <f t="shared" si="52"/>
        <v>31411.723312200003</v>
      </c>
      <c r="I131" s="268">
        <v>44</v>
      </c>
      <c r="J131" s="268">
        <f t="shared" si="53"/>
        <v>44.553739999999998</v>
      </c>
      <c r="K131" s="268">
        <f t="shared" si="54"/>
        <v>20941.148874799997</v>
      </c>
      <c r="L131" s="268">
        <f t="shared" si="55"/>
        <v>52352.872187000001</v>
      </c>
      <c r="M131" s="266"/>
      <c r="N131" s="242"/>
      <c r="O131" s="488">
        <v>1.2585000000000001E-2</v>
      </c>
      <c r="P131" s="263">
        <f t="shared" si="29"/>
        <v>66</v>
      </c>
      <c r="Q131" s="489">
        <f t="shared" si="23"/>
        <v>66.830610000000007</v>
      </c>
      <c r="R131" s="263">
        <f t="shared" si="30"/>
        <v>44</v>
      </c>
      <c r="S131" s="489">
        <f t="shared" si="24"/>
        <v>44.553739999999998</v>
      </c>
      <c r="T131" s="231"/>
      <c r="U131" s="231"/>
      <c r="V131" s="231"/>
      <c r="W131" s="231"/>
      <c r="X131" s="231"/>
      <c r="Y131" s="231"/>
      <c r="Z131" s="231"/>
      <c r="AA131" s="231"/>
      <c r="AB131" s="231"/>
      <c r="AC131" s="231"/>
      <c r="AD131" s="231"/>
      <c r="AE131" s="231"/>
      <c r="AF131" s="231"/>
      <c r="AG131" s="231"/>
      <c r="AH131" s="231"/>
      <c r="AI131" s="231"/>
      <c r="AJ131" s="231"/>
      <c r="AK131" s="231"/>
      <c r="AL131" s="231"/>
      <c r="AM131" s="231"/>
      <c r="AN131" s="231"/>
      <c r="AO131" s="231"/>
      <c r="AP131" s="231"/>
      <c r="AQ131" s="231"/>
      <c r="AR131" s="231"/>
      <c r="AS131" s="231"/>
      <c r="AT131" s="231"/>
      <c r="AU131" s="231"/>
      <c r="AV131" s="231"/>
      <c r="AW131" s="231"/>
      <c r="AX131" s="231"/>
      <c r="AY131" s="231"/>
      <c r="AZ131" s="231"/>
      <c r="BA131" s="231"/>
      <c r="BB131" s="231"/>
      <c r="BC131" s="231"/>
      <c r="BD131" s="231"/>
      <c r="BE131" s="231"/>
      <c r="BF131" s="231"/>
      <c r="BG131" s="231"/>
      <c r="BH131" s="231"/>
      <c r="BI131" s="231"/>
      <c r="BJ131" s="231"/>
      <c r="BK131" s="231"/>
      <c r="BL131" s="231"/>
      <c r="BM131" s="231"/>
      <c r="BN131" s="231"/>
      <c r="BO131" s="231"/>
      <c r="BP131" s="231"/>
      <c r="BQ131" s="231"/>
      <c r="BR131" s="231"/>
      <c r="BS131" s="231"/>
      <c r="BT131" s="231"/>
      <c r="BU131" s="231"/>
      <c r="BV131" s="231"/>
      <c r="BW131" s="231"/>
      <c r="BX131" s="231"/>
      <c r="BY131" s="231"/>
      <c r="BZ131" s="231"/>
      <c r="CA131" s="231"/>
    </row>
    <row r="132" spans="1:79" s="320" customFormat="1">
      <c r="A132" s="267"/>
      <c r="B132" s="310" t="s">
        <v>79</v>
      </c>
      <c r="C132" s="290" t="s">
        <v>128</v>
      </c>
      <c r="D132" s="268">
        <v>577.20000000000005</v>
      </c>
      <c r="E132" s="309" t="s">
        <v>47</v>
      </c>
      <c r="F132" s="486">
        <v>75</v>
      </c>
      <c r="G132" s="492">
        <f t="shared" si="51"/>
        <v>75.943875000000006</v>
      </c>
      <c r="H132" s="268">
        <f t="shared" si="52"/>
        <v>43834.804650000005</v>
      </c>
      <c r="I132" s="268">
        <v>95</v>
      </c>
      <c r="J132" s="268">
        <f t="shared" si="53"/>
        <v>96.195575000000005</v>
      </c>
      <c r="K132" s="268">
        <f t="shared" si="54"/>
        <v>55524.085890000009</v>
      </c>
      <c r="L132" s="268">
        <f t="shared" si="55"/>
        <v>99358.890540000022</v>
      </c>
      <c r="M132" s="266"/>
      <c r="N132" s="242"/>
      <c r="O132" s="488">
        <v>1.2585000000000001E-2</v>
      </c>
      <c r="P132" s="263">
        <f t="shared" si="29"/>
        <v>75</v>
      </c>
      <c r="Q132" s="489">
        <f t="shared" si="23"/>
        <v>75.943875000000006</v>
      </c>
      <c r="R132" s="263">
        <f t="shared" si="30"/>
        <v>95</v>
      </c>
      <c r="S132" s="489">
        <f t="shared" si="24"/>
        <v>96.195575000000005</v>
      </c>
      <c r="T132" s="231"/>
      <c r="U132" s="231"/>
      <c r="V132" s="231"/>
      <c r="W132" s="231"/>
      <c r="X132" s="231"/>
      <c r="Y132" s="231"/>
      <c r="Z132" s="231"/>
      <c r="AA132" s="231"/>
      <c r="AB132" s="231"/>
      <c r="AC132" s="231"/>
      <c r="AD132" s="231"/>
      <c r="AE132" s="231"/>
      <c r="AF132" s="231"/>
      <c r="AG132" s="231"/>
      <c r="AH132" s="231"/>
      <c r="AI132" s="231"/>
      <c r="AJ132" s="231"/>
      <c r="AK132" s="231"/>
      <c r="AL132" s="231"/>
      <c r="AM132" s="231"/>
      <c r="AN132" s="231"/>
      <c r="AO132" s="231"/>
      <c r="AP132" s="231"/>
      <c r="AQ132" s="231"/>
      <c r="AR132" s="231"/>
      <c r="AS132" s="231"/>
      <c r="AT132" s="231"/>
      <c r="AU132" s="231"/>
      <c r="AV132" s="231"/>
      <c r="AW132" s="231"/>
      <c r="AX132" s="231"/>
      <c r="AY132" s="231"/>
      <c r="AZ132" s="231"/>
      <c r="BA132" s="231"/>
      <c r="BB132" s="231"/>
      <c r="BC132" s="231"/>
      <c r="BD132" s="231"/>
      <c r="BE132" s="231"/>
      <c r="BF132" s="231"/>
      <c r="BG132" s="231"/>
      <c r="BH132" s="231"/>
      <c r="BI132" s="231"/>
      <c r="BJ132" s="231"/>
      <c r="BK132" s="231"/>
      <c r="BL132" s="231"/>
      <c r="BM132" s="231"/>
      <c r="BN132" s="231"/>
      <c r="BO132" s="231"/>
      <c r="BP132" s="231"/>
      <c r="BQ132" s="231"/>
      <c r="BR132" s="231"/>
      <c r="BS132" s="231"/>
      <c r="BT132" s="231"/>
      <c r="BU132" s="231"/>
      <c r="BV132" s="231"/>
      <c r="BW132" s="231"/>
      <c r="BX132" s="231"/>
      <c r="BY132" s="231"/>
      <c r="BZ132" s="231"/>
      <c r="CA132" s="231"/>
    </row>
    <row r="133" spans="1:79" s="320" customFormat="1">
      <c r="A133" s="267"/>
      <c r="B133" s="310" t="s">
        <v>80</v>
      </c>
      <c r="C133" s="290" t="s">
        <v>129</v>
      </c>
      <c r="D133" s="268">
        <v>753.72</v>
      </c>
      <c r="E133" s="309" t="s">
        <v>47</v>
      </c>
      <c r="F133" s="486">
        <v>75</v>
      </c>
      <c r="G133" s="492">
        <f t="shared" si="51"/>
        <v>75.943875000000006</v>
      </c>
      <c r="H133" s="268">
        <f t="shared" si="52"/>
        <v>57240.417465000006</v>
      </c>
      <c r="I133" s="268">
        <v>82</v>
      </c>
      <c r="J133" s="268">
        <f t="shared" si="53"/>
        <v>83.031970000000001</v>
      </c>
      <c r="K133" s="268">
        <f t="shared" si="54"/>
        <v>62582.856428400002</v>
      </c>
      <c r="L133" s="268">
        <f t="shared" si="55"/>
        <v>119823.27389340001</v>
      </c>
      <c r="M133" s="266"/>
      <c r="N133" s="242"/>
      <c r="O133" s="488">
        <v>1.2585000000000001E-2</v>
      </c>
      <c r="P133" s="263">
        <f t="shared" si="29"/>
        <v>75</v>
      </c>
      <c r="Q133" s="489">
        <f t="shared" si="23"/>
        <v>75.943875000000006</v>
      </c>
      <c r="R133" s="263">
        <f t="shared" si="30"/>
        <v>82</v>
      </c>
      <c r="S133" s="489">
        <f t="shared" si="24"/>
        <v>83.031970000000001</v>
      </c>
      <c r="T133" s="231"/>
      <c r="U133" s="231"/>
      <c r="V133" s="231"/>
      <c r="W133" s="231"/>
      <c r="X133" s="231"/>
      <c r="Y133" s="231"/>
      <c r="Z133" s="231"/>
      <c r="AA133" s="231"/>
      <c r="AB133" s="231"/>
      <c r="AC133" s="231"/>
      <c r="AD133" s="231"/>
      <c r="AE133" s="231"/>
      <c r="AF133" s="231"/>
      <c r="AG133" s="231"/>
      <c r="AH133" s="231"/>
      <c r="AI133" s="231"/>
      <c r="AJ133" s="231"/>
      <c r="AK133" s="231"/>
      <c r="AL133" s="231"/>
      <c r="AM133" s="231"/>
      <c r="AN133" s="231"/>
      <c r="AO133" s="231"/>
      <c r="AP133" s="231"/>
      <c r="AQ133" s="231"/>
      <c r="AR133" s="231"/>
      <c r="AS133" s="231"/>
      <c r="AT133" s="231"/>
      <c r="AU133" s="231"/>
      <c r="AV133" s="231"/>
      <c r="AW133" s="231"/>
      <c r="AX133" s="231"/>
      <c r="AY133" s="231"/>
      <c r="AZ133" s="231"/>
      <c r="BA133" s="231"/>
      <c r="BB133" s="231"/>
      <c r="BC133" s="231"/>
      <c r="BD133" s="231"/>
      <c r="BE133" s="231"/>
      <c r="BF133" s="231"/>
      <c r="BG133" s="231"/>
      <c r="BH133" s="231"/>
      <c r="BI133" s="231"/>
      <c r="BJ133" s="231"/>
      <c r="BK133" s="231"/>
      <c r="BL133" s="231"/>
      <c r="BM133" s="231"/>
      <c r="BN133" s="231"/>
      <c r="BO133" s="231"/>
      <c r="BP133" s="231"/>
      <c r="BQ133" s="231"/>
      <c r="BR133" s="231"/>
      <c r="BS133" s="231"/>
      <c r="BT133" s="231"/>
      <c r="BU133" s="231"/>
      <c r="BV133" s="231"/>
      <c r="BW133" s="231"/>
      <c r="BX133" s="231"/>
      <c r="BY133" s="231"/>
      <c r="BZ133" s="231"/>
      <c r="CA133" s="231"/>
    </row>
    <row r="134" spans="1:79" s="320" customFormat="1">
      <c r="A134" s="267"/>
      <c r="B134" s="310" t="s">
        <v>82</v>
      </c>
      <c r="C134" s="290" t="s">
        <v>143</v>
      </c>
      <c r="D134" s="268">
        <v>12</v>
      </c>
      <c r="E134" s="309" t="s">
        <v>47</v>
      </c>
      <c r="F134" s="486">
        <v>186</v>
      </c>
      <c r="G134" s="492">
        <f t="shared" si="51"/>
        <v>188.34081</v>
      </c>
      <c r="H134" s="268">
        <f t="shared" si="52"/>
        <v>2260.0897199999999</v>
      </c>
      <c r="I134" s="268">
        <v>189</v>
      </c>
      <c r="J134" s="268">
        <f t="shared" si="53"/>
        <v>191.37856500000001</v>
      </c>
      <c r="K134" s="268">
        <f t="shared" si="54"/>
        <v>2296.5427800000002</v>
      </c>
      <c r="L134" s="268">
        <f t="shared" si="55"/>
        <v>4556.6324999999997</v>
      </c>
      <c r="M134" s="266"/>
      <c r="N134" s="242"/>
      <c r="O134" s="488">
        <v>1.2585000000000001E-2</v>
      </c>
      <c r="P134" s="263">
        <f t="shared" si="29"/>
        <v>186</v>
      </c>
      <c r="Q134" s="489">
        <f t="shared" si="23"/>
        <v>188.34081</v>
      </c>
      <c r="R134" s="263">
        <f t="shared" si="30"/>
        <v>189</v>
      </c>
      <c r="S134" s="489">
        <f t="shared" si="24"/>
        <v>191.37856500000001</v>
      </c>
      <c r="T134" s="231"/>
      <c r="U134" s="231"/>
      <c r="V134" s="231"/>
      <c r="W134" s="231"/>
      <c r="X134" s="231"/>
      <c r="Y134" s="231"/>
      <c r="Z134" s="231"/>
      <c r="AA134" s="231"/>
      <c r="AB134" s="231"/>
      <c r="AC134" s="231"/>
      <c r="AD134" s="231"/>
      <c r="AE134" s="231"/>
      <c r="AF134" s="231"/>
      <c r="AG134" s="231"/>
      <c r="AH134" s="231"/>
      <c r="AI134" s="231"/>
      <c r="AJ134" s="231"/>
      <c r="AK134" s="231"/>
      <c r="AL134" s="231"/>
      <c r="AM134" s="231"/>
      <c r="AN134" s="231"/>
      <c r="AO134" s="231"/>
      <c r="AP134" s="231"/>
      <c r="AQ134" s="231"/>
      <c r="AR134" s="231"/>
      <c r="AS134" s="231"/>
      <c r="AT134" s="231"/>
      <c r="AU134" s="231"/>
      <c r="AV134" s="231"/>
      <c r="AW134" s="231"/>
      <c r="AX134" s="231"/>
      <c r="AY134" s="231"/>
      <c r="AZ134" s="231"/>
      <c r="BA134" s="231"/>
      <c r="BB134" s="231"/>
      <c r="BC134" s="231"/>
      <c r="BD134" s="231"/>
      <c r="BE134" s="231"/>
      <c r="BF134" s="231"/>
      <c r="BG134" s="231"/>
      <c r="BH134" s="231"/>
      <c r="BI134" s="231"/>
      <c r="BJ134" s="231"/>
      <c r="BK134" s="231"/>
      <c r="BL134" s="231"/>
      <c r="BM134" s="231"/>
      <c r="BN134" s="231"/>
      <c r="BO134" s="231"/>
      <c r="BP134" s="231"/>
      <c r="BQ134" s="231"/>
      <c r="BR134" s="231"/>
      <c r="BS134" s="231"/>
      <c r="BT134" s="231"/>
      <c r="BU134" s="231"/>
      <c r="BV134" s="231"/>
      <c r="BW134" s="231"/>
      <c r="BX134" s="231"/>
      <c r="BY134" s="231"/>
      <c r="BZ134" s="231"/>
      <c r="CA134" s="231"/>
    </row>
    <row r="135" spans="1:79" s="320" customFormat="1">
      <c r="A135" s="267"/>
      <c r="B135" s="310" t="s">
        <v>90</v>
      </c>
      <c r="C135" s="290" t="s">
        <v>83</v>
      </c>
      <c r="D135" s="268">
        <v>2</v>
      </c>
      <c r="E135" s="309" t="s">
        <v>89</v>
      </c>
      <c r="F135" s="268">
        <v>10900</v>
      </c>
      <c r="G135" s="492">
        <f t="shared" si="51"/>
        <v>11037.1765</v>
      </c>
      <c r="H135" s="268">
        <f t="shared" si="52"/>
        <v>22074.352999999999</v>
      </c>
      <c r="I135" s="268">
        <v>650</v>
      </c>
      <c r="J135" s="268">
        <f t="shared" si="53"/>
        <v>658.18025</v>
      </c>
      <c r="K135" s="268">
        <f t="shared" si="54"/>
        <v>1316.3605</v>
      </c>
      <c r="L135" s="268">
        <f t="shared" si="55"/>
        <v>23390.713499999998</v>
      </c>
      <c r="M135" s="266"/>
      <c r="N135" s="242"/>
      <c r="O135" s="488">
        <v>1.2585000000000001E-2</v>
      </c>
      <c r="P135" s="263">
        <f t="shared" si="29"/>
        <v>10900</v>
      </c>
      <c r="Q135" s="489">
        <f t="shared" si="23"/>
        <v>11037.1765</v>
      </c>
      <c r="R135" s="263">
        <f t="shared" si="30"/>
        <v>650</v>
      </c>
      <c r="S135" s="489">
        <f t="shared" si="24"/>
        <v>658.18025</v>
      </c>
      <c r="T135" s="231"/>
      <c r="U135" s="231"/>
      <c r="V135" s="231"/>
      <c r="W135" s="231"/>
      <c r="X135" s="231"/>
      <c r="Y135" s="231"/>
      <c r="Z135" s="231"/>
      <c r="AA135" s="231"/>
      <c r="AB135" s="231"/>
      <c r="AC135" s="231"/>
      <c r="AD135" s="231"/>
      <c r="AE135" s="231"/>
      <c r="AF135" s="231"/>
      <c r="AG135" s="231"/>
      <c r="AH135" s="231"/>
      <c r="AI135" s="231"/>
      <c r="AJ135" s="231"/>
      <c r="AK135" s="231"/>
      <c r="AL135" s="231"/>
      <c r="AM135" s="231"/>
      <c r="AN135" s="231"/>
      <c r="AO135" s="231"/>
      <c r="AP135" s="231"/>
      <c r="AQ135" s="231"/>
      <c r="AR135" s="231"/>
      <c r="AS135" s="231"/>
      <c r="AT135" s="231"/>
      <c r="AU135" s="231"/>
      <c r="AV135" s="231"/>
      <c r="AW135" s="231"/>
      <c r="AX135" s="231"/>
      <c r="AY135" s="231"/>
      <c r="AZ135" s="231"/>
      <c r="BA135" s="231"/>
      <c r="BB135" s="231"/>
      <c r="BC135" s="231"/>
      <c r="BD135" s="231"/>
      <c r="BE135" s="231"/>
      <c r="BF135" s="231"/>
      <c r="BG135" s="231"/>
      <c r="BH135" s="231"/>
      <c r="BI135" s="231"/>
      <c r="BJ135" s="231"/>
      <c r="BK135" s="231"/>
      <c r="BL135" s="231"/>
      <c r="BM135" s="231"/>
      <c r="BN135" s="231"/>
      <c r="BO135" s="231"/>
      <c r="BP135" s="231"/>
      <c r="BQ135" s="231"/>
      <c r="BR135" s="231"/>
      <c r="BS135" s="231"/>
      <c r="BT135" s="231"/>
      <c r="BU135" s="231"/>
      <c r="BV135" s="231"/>
      <c r="BW135" s="231"/>
      <c r="BX135" s="231"/>
      <c r="BY135" s="231"/>
      <c r="BZ135" s="231"/>
      <c r="CA135" s="231"/>
    </row>
    <row r="136" spans="1:79" s="320" customFormat="1">
      <c r="A136" s="267"/>
      <c r="B136" s="308" t="s">
        <v>56</v>
      </c>
      <c r="C136" s="259"/>
      <c r="D136" s="268"/>
      <c r="E136" s="319"/>
      <c r="F136" s="261"/>
      <c r="G136" s="492">
        <f t="shared" si="51"/>
        <v>0</v>
      </c>
      <c r="H136" s="268">
        <f t="shared" si="52"/>
        <v>0</v>
      </c>
      <c r="I136" s="261"/>
      <c r="J136" s="268">
        <f t="shared" si="53"/>
        <v>0</v>
      </c>
      <c r="K136" s="268">
        <f t="shared" si="54"/>
        <v>0</v>
      </c>
      <c r="L136" s="261"/>
      <c r="M136" s="266"/>
      <c r="N136" s="242"/>
      <c r="O136" s="488">
        <v>1.2585000000000001E-2</v>
      </c>
      <c r="P136" s="263">
        <f t="shared" si="29"/>
        <v>0</v>
      </c>
      <c r="Q136" s="489">
        <f t="shared" si="23"/>
        <v>0</v>
      </c>
      <c r="R136" s="263">
        <f t="shared" si="30"/>
        <v>0</v>
      </c>
      <c r="S136" s="489">
        <f t="shared" si="24"/>
        <v>0</v>
      </c>
      <c r="T136" s="231"/>
      <c r="U136" s="231"/>
      <c r="V136" s="231"/>
      <c r="W136" s="231"/>
      <c r="X136" s="231"/>
      <c r="Y136" s="231"/>
      <c r="Z136" s="231"/>
      <c r="AA136" s="231"/>
      <c r="AB136" s="231"/>
      <c r="AC136" s="231"/>
      <c r="AD136" s="231"/>
      <c r="AE136" s="231"/>
      <c r="AF136" s="231"/>
      <c r="AG136" s="231"/>
      <c r="AH136" s="231"/>
      <c r="AI136" s="231"/>
      <c r="AJ136" s="231"/>
      <c r="AK136" s="231"/>
      <c r="AL136" s="231"/>
      <c r="AM136" s="231"/>
      <c r="AN136" s="231"/>
      <c r="AO136" s="231"/>
      <c r="AP136" s="231"/>
      <c r="AQ136" s="231"/>
      <c r="AR136" s="231"/>
      <c r="AS136" s="231"/>
      <c r="AT136" s="231"/>
      <c r="AU136" s="231"/>
      <c r="AV136" s="231"/>
      <c r="AW136" s="231"/>
      <c r="AX136" s="231"/>
      <c r="AY136" s="231"/>
      <c r="AZ136" s="231"/>
      <c r="BA136" s="231"/>
      <c r="BB136" s="231"/>
      <c r="BC136" s="231"/>
      <c r="BD136" s="231"/>
      <c r="BE136" s="231"/>
      <c r="BF136" s="231"/>
      <c r="BG136" s="231"/>
      <c r="BH136" s="231"/>
      <c r="BI136" s="231"/>
      <c r="BJ136" s="231"/>
      <c r="BK136" s="231"/>
      <c r="BL136" s="231"/>
      <c r="BM136" s="231"/>
      <c r="BN136" s="231"/>
      <c r="BO136" s="231"/>
      <c r="BP136" s="231"/>
      <c r="BQ136" s="231"/>
      <c r="BR136" s="231"/>
      <c r="BS136" s="231"/>
      <c r="BT136" s="231"/>
      <c r="BU136" s="231"/>
      <c r="BV136" s="231"/>
      <c r="BW136" s="231"/>
      <c r="BX136" s="231"/>
      <c r="BY136" s="231"/>
      <c r="BZ136" s="231"/>
      <c r="CA136" s="231"/>
    </row>
    <row r="137" spans="1:79" s="320" customFormat="1">
      <c r="A137" s="267"/>
      <c r="B137" s="310" t="s">
        <v>78</v>
      </c>
      <c r="C137" s="321" t="s">
        <v>126</v>
      </c>
      <c r="D137" s="322">
        <v>1742.33</v>
      </c>
      <c r="E137" s="309" t="s">
        <v>47</v>
      </c>
      <c r="F137" s="268">
        <v>148</v>
      </c>
      <c r="G137" s="492">
        <f t="shared" si="51"/>
        <v>149.86258000000001</v>
      </c>
      <c r="H137" s="268">
        <f t="shared" si="52"/>
        <v>261110.06901140002</v>
      </c>
      <c r="I137" s="268">
        <v>84</v>
      </c>
      <c r="J137" s="268">
        <f t="shared" si="53"/>
        <v>85.057140000000004</v>
      </c>
      <c r="K137" s="268">
        <f t="shared" si="54"/>
        <v>148197.60673619999</v>
      </c>
      <c r="L137" s="268">
        <f t="shared" ref="L137:L143" si="56">K137+H137</f>
        <v>409307.67574760003</v>
      </c>
      <c r="M137" s="266"/>
      <c r="N137" s="242"/>
      <c r="O137" s="488">
        <v>1.2585000000000001E-2</v>
      </c>
      <c r="P137" s="263">
        <f t="shared" si="29"/>
        <v>148</v>
      </c>
      <c r="Q137" s="489">
        <f t="shared" si="23"/>
        <v>149.86258000000001</v>
      </c>
      <c r="R137" s="263">
        <f t="shared" si="30"/>
        <v>84</v>
      </c>
      <c r="S137" s="489">
        <f t="shared" si="24"/>
        <v>85.057140000000004</v>
      </c>
      <c r="T137" s="231"/>
      <c r="U137" s="231"/>
      <c r="V137" s="231"/>
      <c r="W137" s="231"/>
      <c r="X137" s="231"/>
      <c r="Y137" s="231"/>
      <c r="Z137" s="231"/>
      <c r="AA137" s="231"/>
      <c r="AB137" s="231"/>
      <c r="AC137" s="231"/>
      <c r="AD137" s="231"/>
      <c r="AE137" s="231"/>
      <c r="AF137" s="231"/>
      <c r="AG137" s="231"/>
      <c r="AH137" s="231"/>
      <c r="AI137" s="231"/>
      <c r="AJ137" s="231"/>
      <c r="AK137" s="231"/>
      <c r="AL137" s="231"/>
      <c r="AM137" s="231"/>
      <c r="AN137" s="231"/>
      <c r="AO137" s="231"/>
      <c r="AP137" s="231"/>
      <c r="AQ137" s="231"/>
      <c r="AR137" s="231"/>
      <c r="AS137" s="231"/>
      <c r="AT137" s="231"/>
      <c r="AU137" s="231"/>
      <c r="AV137" s="231"/>
      <c r="AW137" s="231"/>
      <c r="AX137" s="231"/>
      <c r="AY137" s="231"/>
      <c r="AZ137" s="231"/>
      <c r="BA137" s="231"/>
      <c r="BB137" s="231"/>
      <c r="BC137" s="231"/>
      <c r="BD137" s="231"/>
      <c r="BE137" s="231"/>
      <c r="BF137" s="231"/>
      <c r="BG137" s="231"/>
      <c r="BH137" s="231"/>
      <c r="BI137" s="231"/>
      <c r="BJ137" s="231"/>
      <c r="BK137" s="231"/>
      <c r="BL137" s="231"/>
      <c r="BM137" s="231"/>
      <c r="BN137" s="231"/>
      <c r="BO137" s="231"/>
      <c r="BP137" s="231"/>
      <c r="BQ137" s="231"/>
      <c r="BR137" s="231"/>
      <c r="BS137" s="231"/>
      <c r="BT137" s="231"/>
      <c r="BU137" s="231"/>
      <c r="BV137" s="231"/>
      <c r="BW137" s="231"/>
      <c r="BX137" s="231"/>
      <c r="BY137" s="231"/>
      <c r="BZ137" s="231"/>
      <c r="CA137" s="231"/>
    </row>
    <row r="138" spans="1:79" s="320" customFormat="1">
      <c r="A138" s="267"/>
      <c r="B138" s="310" t="s">
        <v>78</v>
      </c>
      <c r="C138" s="321" t="s">
        <v>127</v>
      </c>
      <c r="D138" s="322">
        <v>1219.6300000000001</v>
      </c>
      <c r="E138" s="319" t="s">
        <v>67</v>
      </c>
      <c r="F138" s="486">
        <v>66</v>
      </c>
      <c r="G138" s="492">
        <f t="shared" si="51"/>
        <v>66.830610000000007</v>
      </c>
      <c r="H138" s="268">
        <f t="shared" si="52"/>
        <v>81508.616874300016</v>
      </c>
      <c r="I138" s="268">
        <v>44</v>
      </c>
      <c r="J138" s="268">
        <f t="shared" si="53"/>
        <v>44.553739999999998</v>
      </c>
      <c r="K138" s="268">
        <f t="shared" si="54"/>
        <v>54339.077916200004</v>
      </c>
      <c r="L138" s="268">
        <f t="shared" si="56"/>
        <v>135847.69479050001</v>
      </c>
      <c r="M138" s="266"/>
      <c r="N138" s="242"/>
      <c r="O138" s="488">
        <v>1.2585000000000001E-2</v>
      </c>
      <c r="P138" s="263">
        <f t="shared" si="29"/>
        <v>66</v>
      </c>
      <c r="Q138" s="489">
        <f t="shared" si="23"/>
        <v>66.830610000000007</v>
      </c>
      <c r="R138" s="263">
        <f t="shared" si="30"/>
        <v>44</v>
      </c>
      <c r="S138" s="489">
        <f t="shared" si="24"/>
        <v>44.553739999999998</v>
      </c>
      <c r="T138" s="231"/>
      <c r="U138" s="231"/>
      <c r="V138" s="231"/>
      <c r="W138" s="231"/>
      <c r="X138" s="231"/>
      <c r="Y138" s="231"/>
      <c r="Z138" s="231"/>
      <c r="AA138" s="231"/>
      <c r="AB138" s="231"/>
      <c r="AC138" s="231"/>
      <c r="AD138" s="231"/>
      <c r="AE138" s="231"/>
      <c r="AF138" s="231"/>
      <c r="AG138" s="231"/>
      <c r="AH138" s="231"/>
      <c r="AI138" s="231"/>
      <c r="AJ138" s="231"/>
      <c r="AK138" s="231"/>
      <c r="AL138" s="231"/>
      <c r="AM138" s="231"/>
      <c r="AN138" s="231"/>
      <c r="AO138" s="231"/>
      <c r="AP138" s="231"/>
      <c r="AQ138" s="231"/>
      <c r="AR138" s="231"/>
      <c r="AS138" s="231"/>
      <c r="AT138" s="231"/>
      <c r="AU138" s="231"/>
      <c r="AV138" s="231"/>
      <c r="AW138" s="231"/>
      <c r="AX138" s="231"/>
      <c r="AY138" s="231"/>
      <c r="AZ138" s="231"/>
      <c r="BA138" s="231"/>
      <c r="BB138" s="231"/>
      <c r="BC138" s="231"/>
      <c r="BD138" s="231"/>
      <c r="BE138" s="231"/>
      <c r="BF138" s="231"/>
      <c r="BG138" s="231"/>
      <c r="BH138" s="231"/>
      <c r="BI138" s="231"/>
      <c r="BJ138" s="231"/>
      <c r="BK138" s="231"/>
      <c r="BL138" s="231"/>
      <c r="BM138" s="231"/>
      <c r="BN138" s="231"/>
      <c r="BO138" s="231"/>
      <c r="BP138" s="231"/>
      <c r="BQ138" s="231"/>
      <c r="BR138" s="231"/>
      <c r="BS138" s="231"/>
      <c r="BT138" s="231"/>
      <c r="BU138" s="231"/>
      <c r="BV138" s="231"/>
      <c r="BW138" s="231"/>
      <c r="BX138" s="231"/>
      <c r="BY138" s="231"/>
      <c r="BZ138" s="231"/>
      <c r="CA138" s="231"/>
    </row>
    <row r="139" spans="1:79" s="320" customFormat="1">
      <c r="A139" s="267"/>
      <c r="B139" s="310" t="s">
        <v>79</v>
      </c>
      <c r="C139" s="290" t="s">
        <v>128</v>
      </c>
      <c r="D139" s="268">
        <v>605.4</v>
      </c>
      <c r="E139" s="309" t="s">
        <v>47</v>
      </c>
      <c r="F139" s="486">
        <v>75</v>
      </c>
      <c r="G139" s="492">
        <f t="shared" si="51"/>
        <v>75.943875000000006</v>
      </c>
      <c r="H139" s="268">
        <f t="shared" si="52"/>
        <v>45976.421925000002</v>
      </c>
      <c r="I139" s="268">
        <v>95</v>
      </c>
      <c r="J139" s="268">
        <f t="shared" si="53"/>
        <v>96.195575000000005</v>
      </c>
      <c r="K139" s="268">
        <f t="shared" si="54"/>
        <v>58236.801104999999</v>
      </c>
      <c r="L139" s="268">
        <f t="shared" si="56"/>
        <v>104213.22302999999</v>
      </c>
      <c r="M139" s="266"/>
      <c r="N139" s="242"/>
      <c r="O139" s="488">
        <v>1.2585000000000001E-2</v>
      </c>
      <c r="P139" s="263">
        <f t="shared" si="29"/>
        <v>75</v>
      </c>
      <c r="Q139" s="489">
        <f t="shared" si="23"/>
        <v>75.943875000000006</v>
      </c>
      <c r="R139" s="263">
        <f t="shared" si="30"/>
        <v>95</v>
      </c>
      <c r="S139" s="489">
        <f t="shared" si="24"/>
        <v>96.195575000000005</v>
      </c>
      <c r="T139" s="231"/>
      <c r="U139" s="231"/>
      <c r="V139" s="231"/>
      <c r="W139" s="231"/>
      <c r="X139" s="231"/>
      <c r="Y139" s="231"/>
      <c r="Z139" s="231"/>
      <c r="AA139" s="231"/>
      <c r="AB139" s="231"/>
      <c r="AC139" s="231"/>
      <c r="AD139" s="231"/>
      <c r="AE139" s="231"/>
      <c r="AF139" s="231"/>
      <c r="AG139" s="231"/>
      <c r="AH139" s="231"/>
      <c r="AI139" s="231"/>
      <c r="AJ139" s="231"/>
      <c r="AK139" s="231"/>
      <c r="AL139" s="231"/>
      <c r="AM139" s="231"/>
      <c r="AN139" s="231"/>
      <c r="AO139" s="231"/>
      <c r="AP139" s="231"/>
      <c r="AQ139" s="231"/>
      <c r="AR139" s="231"/>
      <c r="AS139" s="231"/>
      <c r="AT139" s="231"/>
      <c r="AU139" s="231"/>
      <c r="AV139" s="231"/>
      <c r="AW139" s="231"/>
      <c r="AX139" s="231"/>
      <c r="AY139" s="231"/>
      <c r="AZ139" s="231"/>
      <c r="BA139" s="231"/>
      <c r="BB139" s="231"/>
      <c r="BC139" s="231"/>
      <c r="BD139" s="231"/>
      <c r="BE139" s="231"/>
      <c r="BF139" s="231"/>
      <c r="BG139" s="231"/>
      <c r="BH139" s="231"/>
      <c r="BI139" s="231"/>
      <c r="BJ139" s="231"/>
      <c r="BK139" s="231"/>
      <c r="BL139" s="231"/>
      <c r="BM139" s="231"/>
      <c r="BN139" s="231"/>
      <c r="BO139" s="231"/>
      <c r="BP139" s="231"/>
      <c r="BQ139" s="231"/>
      <c r="BR139" s="231"/>
      <c r="BS139" s="231"/>
      <c r="BT139" s="231"/>
      <c r="BU139" s="231"/>
      <c r="BV139" s="231"/>
      <c r="BW139" s="231"/>
      <c r="BX139" s="231"/>
      <c r="BY139" s="231"/>
      <c r="BZ139" s="231"/>
      <c r="CA139" s="231"/>
    </row>
    <row r="140" spans="1:79" s="320" customFormat="1">
      <c r="A140" s="267"/>
      <c r="B140" s="310" t="s">
        <v>80</v>
      </c>
      <c r="C140" s="290" t="s">
        <v>129</v>
      </c>
      <c r="D140" s="268">
        <v>1841.85</v>
      </c>
      <c r="E140" s="309" t="s">
        <v>47</v>
      </c>
      <c r="F140" s="486">
        <v>75</v>
      </c>
      <c r="G140" s="492">
        <f t="shared" si="51"/>
        <v>75.943875000000006</v>
      </c>
      <c r="H140" s="268">
        <f t="shared" si="52"/>
        <v>139877.22616875</v>
      </c>
      <c r="I140" s="268">
        <v>82</v>
      </c>
      <c r="J140" s="268">
        <f t="shared" si="53"/>
        <v>83.031970000000001</v>
      </c>
      <c r="K140" s="268">
        <f t="shared" si="54"/>
        <v>152932.43394449999</v>
      </c>
      <c r="L140" s="268">
        <f t="shared" si="56"/>
        <v>292809.66011325002</v>
      </c>
      <c r="M140" s="266"/>
      <c r="N140" s="242"/>
      <c r="O140" s="488">
        <v>1.2585000000000001E-2</v>
      </c>
      <c r="P140" s="263">
        <f t="shared" si="29"/>
        <v>75</v>
      </c>
      <c r="Q140" s="489">
        <f t="shared" si="23"/>
        <v>75.943875000000006</v>
      </c>
      <c r="R140" s="263">
        <f t="shared" si="30"/>
        <v>82</v>
      </c>
      <c r="S140" s="489">
        <f t="shared" si="24"/>
        <v>83.031970000000001</v>
      </c>
      <c r="T140" s="231"/>
      <c r="U140" s="231"/>
      <c r="V140" s="231"/>
      <c r="W140" s="231"/>
      <c r="X140" s="231"/>
      <c r="Y140" s="231"/>
      <c r="Z140" s="231"/>
      <c r="AA140" s="231"/>
      <c r="AB140" s="231"/>
      <c r="AC140" s="231"/>
      <c r="AD140" s="231"/>
      <c r="AE140" s="231"/>
      <c r="AF140" s="231"/>
      <c r="AG140" s="231"/>
      <c r="AH140" s="231"/>
      <c r="AI140" s="231"/>
      <c r="AJ140" s="231"/>
      <c r="AK140" s="231"/>
      <c r="AL140" s="231"/>
      <c r="AM140" s="231"/>
      <c r="AN140" s="231"/>
      <c r="AO140" s="231"/>
      <c r="AP140" s="231"/>
      <c r="AQ140" s="231"/>
      <c r="AR140" s="231"/>
      <c r="AS140" s="231"/>
      <c r="AT140" s="231"/>
      <c r="AU140" s="231"/>
      <c r="AV140" s="231"/>
      <c r="AW140" s="231"/>
      <c r="AX140" s="231"/>
      <c r="AY140" s="231"/>
      <c r="AZ140" s="231"/>
      <c r="BA140" s="231"/>
      <c r="BB140" s="231"/>
      <c r="BC140" s="231"/>
      <c r="BD140" s="231"/>
      <c r="BE140" s="231"/>
      <c r="BF140" s="231"/>
      <c r="BG140" s="231"/>
      <c r="BH140" s="231"/>
      <c r="BI140" s="231"/>
      <c r="BJ140" s="231"/>
      <c r="BK140" s="231"/>
      <c r="BL140" s="231"/>
      <c r="BM140" s="231"/>
      <c r="BN140" s="231"/>
      <c r="BO140" s="231"/>
      <c r="BP140" s="231"/>
      <c r="BQ140" s="231"/>
      <c r="BR140" s="231"/>
      <c r="BS140" s="231"/>
      <c r="BT140" s="231"/>
      <c r="BU140" s="231"/>
      <c r="BV140" s="231"/>
      <c r="BW140" s="231"/>
      <c r="BX140" s="231"/>
      <c r="BY140" s="231"/>
      <c r="BZ140" s="231"/>
      <c r="CA140" s="231"/>
    </row>
    <row r="141" spans="1:79" s="320" customFormat="1" ht="42">
      <c r="A141" s="267"/>
      <c r="B141" s="310" t="s">
        <v>81</v>
      </c>
      <c r="C141" s="265" t="s">
        <v>262</v>
      </c>
      <c r="D141" s="268">
        <v>10</v>
      </c>
      <c r="E141" s="309" t="s">
        <v>47</v>
      </c>
      <c r="F141" s="486">
        <v>319</v>
      </c>
      <c r="G141" s="492">
        <f t="shared" si="51"/>
        <v>323.01461499999999</v>
      </c>
      <c r="H141" s="268">
        <f t="shared" si="52"/>
        <v>3230.14615</v>
      </c>
      <c r="I141" s="268">
        <v>88</v>
      </c>
      <c r="J141" s="268">
        <f t="shared" si="53"/>
        <v>89.107479999999995</v>
      </c>
      <c r="K141" s="268">
        <f t="shared" si="54"/>
        <v>891.07479999999998</v>
      </c>
      <c r="L141" s="268">
        <f t="shared" si="56"/>
        <v>4121.2209499999999</v>
      </c>
      <c r="M141" s="266"/>
      <c r="N141" s="242"/>
      <c r="O141" s="488">
        <v>1.2585000000000001E-2</v>
      </c>
      <c r="P141" s="263">
        <f t="shared" si="29"/>
        <v>319</v>
      </c>
      <c r="Q141" s="489">
        <f t="shared" si="23"/>
        <v>323.01461499999999</v>
      </c>
      <c r="R141" s="263">
        <f t="shared" si="30"/>
        <v>88</v>
      </c>
      <c r="S141" s="489">
        <f t="shared" si="24"/>
        <v>89.107479999999995</v>
      </c>
      <c r="T141" s="231"/>
      <c r="U141" s="231"/>
      <c r="V141" s="231"/>
      <c r="W141" s="231"/>
      <c r="X141" s="231"/>
      <c r="Y141" s="231"/>
      <c r="Z141" s="231"/>
      <c r="AA141" s="231"/>
      <c r="AB141" s="231"/>
      <c r="AC141" s="231"/>
      <c r="AD141" s="231"/>
      <c r="AE141" s="231"/>
      <c r="AF141" s="231"/>
      <c r="AG141" s="231"/>
      <c r="AH141" s="231"/>
      <c r="AI141" s="231"/>
      <c r="AJ141" s="231"/>
      <c r="AK141" s="231"/>
      <c r="AL141" s="231"/>
      <c r="AM141" s="231"/>
      <c r="AN141" s="231"/>
      <c r="AO141" s="231"/>
      <c r="AP141" s="231"/>
      <c r="AQ141" s="231"/>
      <c r="AR141" s="231"/>
      <c r="AS141" s="231"/>
      <c r="AT141" s="231"/>
      <c r="AU141" s="231"/>
      <c r="AV141" s="231"/>
      <c r="AW141" s="231"/>
      <c r="AX141" s="231"/>
      <c r="AY141" s="231"/>
      <c r="AZ141" s="231"/>
      <c r="BA141" s="231"/>
      <c r="BB141" s="231"/>
      <c r="BC141" s="231"/>
      <c r="BD141" s="231"/>
      <c r="BE141" s="231"/>
      <c r="BF141" s="231"/>
      <c r="BG141" s="231"/>
      <c r="BH141" s="231"/>
      <c r="BI141" s="231"/>
      <c r="BJ141" s="231"/>
      <c r="BK141" s="231"/>
      <c r="BL141" s="231"/>
      <c r="BM141" s="231"/>
      <c r="BN141" s="231"/>
      <c r="BO141" s="231"/>
      <c r="BP141" s="231"/>
      <c r="BQ141" s="231"/>
      <c r="BR141" s="231"/>
      <c r="BS141" s="231"/>
      <c r="BT141" s="231"/>
      <c r="BU141" s="231"/>
      <c r="BV141" s="231"/>
      <c r="BW141" s="231"/>
      <c r="BX141" s="231"/>
      <c r="BY141" s="231"/>
      <c r="BZ141" s="231"/>
      <c r="CA141" s="231"/>
    </row>
    <row r="142" spans="1:79" s="320" customFormat="1">
      <c r="A142" s="267"/>
      <c r="B142" s="310" t="s">
        <v>82</v>
      </c>
      <c r="C142" s="290" t="s">
        <v>143</v>
      </c>
      <c r="D142" s="268">
        <v>1037.4000000000001</v>
      </c>
      <c r="E142" s="309" t="s">
        <v>47</v>
      </c>
      <c r="F142" s="486">
        <v>186</v>
      </c>
      <c r="G142" s="492">
        <f t="shared" si="51"/>
        <v>188.34081</v>
      </c>
      <c r="H142" s="268">
        <f t="shared" si="52"/>
        <v>195384.75629400002</v>
      </c>
      <c r="I142" s="268">
        <v>189</v>
      </c>
      <c r="J142" s="268">
        <f t="shared" si="53"/>
        <v>191.37856500000001</v>
      </c>
      <c r="K142" s="268">
        <f t="shared" si="54"/>
        <v>198536.12333100004</v>
      </c>
      <c r="L142" s="268">
        <f t="shared" si="56"/>
        <v>393920.87962500006</v>
      </c>
      <c r="M142" s="266"/>
      <c r="N142" s="242"/>
      <c r="O142" s="488">
        <v>1.2585000000000001E-2</v>
      </c>
      <c r="P142" s="263">
        <f t="shared" si="29"/>
        <v>186</v>
      </c>
      <c r="Q142" s="489">
        <f t="shared" si="23"/>
        <v>188.34081</v>
      </c>
      <c r="R142" s="263">
        <f t="shared" si="30"/>
        <v>189</v>
      </c>
      <c r="S142" s="489">
        <f t="shared" si="24"/>
        <v>191.37856500000001</v>
      </c>
      <c r="T142" s="231"/>
      <c r="U142" s="231"/>
      <c r="V142" s="231"/>
      <c r="W142" s="231"/>
      <c r="X142" s="231"/>
      <c r="Y142" s="231"/>
      <c r="Z142" s="231"/>
      <c r="AA142" s="231"/>
      <c r="AB142" s="231"/>
      <c r="AC142" s="231"/>
      <c r="AD142" s="231"/>
      <c r="AE142" s="231"/>
      <c r="AF142" s="231"/>
      <c r="AG142" s="231"/>
      <c r="AH142" s="231"/>
      <c r="AI142" s="231"/>
      <c r="AJ142" s="231"/>
      <c r="AK142" s="231"/>
      <c r="AL142" s="231"/>
      <c r="AM142" s="231"/>
      <c r="AN142" s="231"/>
      <c r="AO142" s="231"/>
      <c r="AP142" s="231"/>
      <c r="AQ142" s="231"/>
      <c r="AR142" s="231"/>
      <c r="AS142" s="231"/>
      <c r="AT142" s="231"/>
      <c r="AU142" s="231"/>
      <c r="AV142" s="231"/>
      <c r="AW142" s="231"/>
      <c r="AX142" s="231"/>
      <c r="AY142" s="231"/>
      <c r="AZ142" s="231"/>
      <c r="BA142" s="231"/>
      <c r="BB142" s="231"/>
      <c r="BC142" s="231"/>
      <c r="BD142" s="231"/>
      <c r="BE142" s="231"/>
      <c r="BF142" s="231"/>
      <c r="BG142" s="231"/>
      <c r="BH142" s="231"/>
      <c r="BI142" s="231"/>
      <c r="BJ142" s="231"/>
      <c r="BK142" s="231"/>
      <c r="BL142" s="231"/>
      <c r="BM142" s="231"/>
      <c r="BN142" s="231"/>
      <c r="BO142" s="231"/>
      <c r="BP142" s="231"/>
      <c r="BQ142" s="231"/>
      <c r="BR142" s="231"/>
      <c r="BS142" s="231"/>
      <c r="BT142" s="231"/>
      <c r="BU142" s="231"/>
      <c r="BV142" s="231"/>
      <c r="BW142" s="231"/>
      <c r="BX142" s="231"/>
      <c r="BY142" s="231"/>
      <c r="BZ142" s="231"/>
      <c r="CA142" s="231"/>
    </row>
    <row r="143" spans="1:79" s="320" customFormat="1" ht="42">
      <c r="A143" s="267"/>
      <c r="B143" s="310" t="s">
        <v>258</v>
      </c>
      <c r="C143" s="265" t="s">
        <v>257</v>
      </c>
      <c r="D143" s="268">
        <v>235.66499999999999</v>
      </c>
      <c r="E143" s="309" t="s">
        <v>47</v>
      </c>
      <c r="F143" s="268">
        <v>0</v>
      </c>
      <c r="G143" s="492">
        <f t="shared" si="51"/>
        <v>0</v>
      </c>
      <c r="H143" s="268">
        <f t="shared" si="52"/>
        <v>0</v>
      </c>
      <c r="I143" s="268">
        <v>0</v>
      </c>
      <c r="J143" s="268">
        <f t="shared" si="53"/>
        <v>0</v>
      </c>
      <c r="K143" s="268">
        <f t="shared" si="54"/>
        <v>0</v>
      </c>
      <c r="L143" s="268">
        <f t="shared" si="56"/>
        <v>0</v>
      </c>
      <c r="M143" s="391" t="s">
        <v>259</v>
      </c>
      <c r="N143" s="242"/>
      <c r="O143" s="488">
        <v>1.2585000000000001E-2</v>
      </c>
      <c r="P143" s="263">
        <f t="shared" si="29"/>
        <v>0</v>
      </c>
      <c r="Q143" s="489">
        <f t="shared" si="23"/>
        <v>0</v>
      </c>
      <c r="R143" s="263">
        <f t="shared" si="30"/>
        <v>0</v>
      </c>
      <c r="S143" s="489">
        <f t="shared" si="24"/>
        <v>0</v>
      </c>
      <c r="T143" s="231"/>
      <c r="U143" s="231"/>
      <c r="V143" s="231"/>
      <c r="W143" s="231"/>
      <c r="X143" s="231"/>
      <c r="Y143" s="231"/>
      <c r="Z143" s="231"/>
      <c r="AA143" s="231"/>
      <c r="AB143" s="231"/>
      <c r="AC143" s="231"/>
      <c r="AD143" s="231"/>
      <c r="AE143" s="231"/>
      <c r="AF143" s="231"/>
      <c r="AG143" s="231"/>
      <c r="AH143" s="231"/>
      <c r="AI143" s="231"/>
      <c r="AJ143" s="231"/>
      <c r="AK143" s="231"/>
      <c r="AL143" s="231"/>
      <c r="AM143" s="231"/>
      <c r="AN143" s="231"/>
      <c r="AO143" s="231"/>
      <c r="AP143" s="231"/>
      <c r="AQ143" s="231"/>
      <c r="AR143" s="231"/>
      <c r="AS143" s="231"/>
      <c r="AT143" s="231"/>
      <c r="AU143" s="231"/>
      <c r="AV143" s="231"/>
      <c r="AW143" s="231"/>
      <c r="AX143" s="231"/>
      <c r="AY143" s="231"/>
      <c r="AZ143" s="231"/>
      <c r="BA143" s="231"/>
      <c r="BB143" s="231"/>
      <c r="BC143" s="231"/>
      <c r="BD143" s="231"/>
      <c r="BE143" s="231"/>
      <c r="BF143" s="231"/>
      <c r="BG143" s="231"/>
      <c r="BH143" s="231"/>
      <c r="BI143" s="231"/>
      <c r="BJ143" s="231"/>
      <c r="BK143" s="231"/>
      <c r="BL143" s="231"/>
      <c r="BM143" s="231"/>
      <c r="BN143" s="231"/>
      <c r="BO143" s="231"/>
      <c r="BP143" s="231"/>
      <c r="BQ143" s="231"/>
      <c r="BR143" s="231"/>
      <c r="BS143" s="231"/>
      <c r="BT143" s="231"/>
      <c r="BU143" s="231"/>
      <c r="BV143" s="231"/>
      <c r="BW143" s="231"/>
      <c r="BX143" s="231"/>
      <c r="BY143" s="231"/>
      <c r="BZ143" s="231"/>
      <c r="CA143" s="231"/>
    </row>
    <row r="144" spans="1:79" s="320" customFormat="1">
      <c r="A144" s="267"/>
      <c r="B144" s="308" t="s">
        <v>57</v>
      </c>
      <c r="C144" s="259"/>
      <c r="D144" s="268"/>
      <c r="E144" s="319"/>
      <c r="F144" s="261"/>
      <c r="G144" s="492">
        <f t="shared" si="51"/>
        <v>0</v>
      </c>
      <c r="H144" s="268">
        <f t="shared" si="52"/>
        <v>0</v>
      </c>
      <c r="I144" s="261"/>
      <c r="J144" s="268">
        <f t="shared" si="53"/>
        <v>0</v>
      </c>
      <c r="K144" s="268">
        <f t="shared" si="54"/>
        <v>0</v>
      </c>
      <c r="L144" s="261"/>
      <c r="M144" s="266"/>
      <c r="N144" s="242"/>
      <c r="O144" s="488">
        <v>1.2585000000000001E-2</v>
      </c>
      <c r="P144" s="263">
        <f t="shared" si="29"/>
        <v>0</v>
      </c>
      <c r="Q144" s="489">
        <f t="shared" si="23"/>
        <v>0</v>
      </c>
      <c r="R144" s="263">
        <f t="shared" si="30"/>
        <v>0</v>
      </c>
      <c r="S144" s="489">
        <f t="shared" si="24"/>
        <v>0</v>
      </c>
      <c r="T144" s="231"/>
      <c r="U144" s="231"/>
      <c r="V144" s="231"/>
      <c r="W144" s="231"/>
      <c r="X144" s="231"/>
      <c r="Y144" s="231"/>
      <c r="Z144" s="231"/>
      <c r="AA144" s="231"/>
      <c r="AB144" s="231"/>
      <c r="AC144" s="231"/>
      <c r="AD144" s="231"/>
      <c r="AE144" s="231"/>
      <c r="AF144" s="231"/>
      <c r="AG144" s="231"/>
      <c r="AH144" s="231"/>
      <c r="AI144" s="231"/>
      <c r="AJ144" s="231"/>
      <c r="AK144" s="231"/>
      <c r="AL144" s="231"/>
      <c r="AM144" s="231"/>
      <c r="AN144" s="231"/>
      <c r="AO144" s="231"/>
      <c r="AP144" s="231"/>
      <c r="AQ144" s="231"/>
      <c r="AR144" s="231"/>
      <c r="AS144" s="231"/>
      <c r="AT144" s="231"/>
      <c r="AU144" s="231"/>
      <c r="AV144" s="231"/>
      <c r="AW144" s="231"/>
      <c r="AX144" s="231"/>
      <c r="AY144" s="231"/>
      <c r="AZ144" s="231"/>
      <c r="BA144" s="231"/>
      <c r="BB144" s="231"/>
      <c r="BC144" s="231"/>
      <c r="BD144" s="231"/>
      <c r="BE144" s="231"/>
      <c r="BF144" s="231"/>
      <c r="BG144" s="231"/>
      <c r="BH144" s="231"/>
      <c r="BI144" s="231"/>
      <c r="BJ144" s="231"/>
      <c r="BK144" s="231"/>
      <c r="BL144" s="231"/>
      <c r="BM144" s="231"/>
      <c r="BN144" s="231"/>
      <c r="BO144" s="231"/>
      <c r="BP144" s="231"/>
      <c r="BQ144" s="231"/>
      <c r="BR144" s="231"/>
      <c r="BS144" s="231"/>
      <c r="BT144" s="231"/>
      <c r="BU144" s="231"/>
      <c r="BV144" s="231"/>
      <c r="BW144" s="231"/>
      <c r="BX144" s="231"/>
      <c r="BY144" s="231"/>
      <c r="BZ144" s="231"/>
      <c r="CA144" s="231"/>
    </row>
    <row r="145" spans="1:79" s="320" customFormat="1">
      <c r="A145" s="267"/>
      <c r="B145" s="310" t="s">
        <v>78</v>
      </c>
      <c r="C145" s="321" t="s">
        <v>126</v>
      </c>
      <c r="D145" s="322">
        <v>1742.33</v>
      </c>
      <c r="E145" s="309" t="s">
        <v>47</v>
      </c>
      <c r="F145" s="268">
        <v>148</v>
      </c>
      <c r="G145" s="492">
        <f t="shared" si="51"/>
        <v>149.86258000000001</v>
      </c>
      <c r="H145" s="268">
        <f t="shared" si="52"/>
        <v>261110.06901140002</v>
      </c>
      <c r="I145" s="268">
        <v>84</v>
      </c>
      <c r="J145" s="268">
        <f t="shared" si="53"/>
        <v>85.057140000000004</v>
      </c>
      <c r="K145" s="268">
        <f t="shared" si="54"/>
        <v>148197.60673619999</v>
      </c>
      <c r="L145" s="268">
        <f t="shared" ref="L145:L151" si="57">K145+H145</f>
        <v>409307.67574760003</v>
      </c>
      <c r="M145" s="266"/>
      <c r="N145" s="242"/>
      <c r="O145" s="488">
        <v>1.2585000000000001E-2</v>
      </c>
      <c r="P145" s="263">
        <f t="shared" si="29"/>
        <v>148</v>
      </c>
      <c r="Q145" s="489">
        <f t="shared" si="23"/>
        <v>149.86258000000001</v>
      </c>
      <c r="R145" s="263">
        <f t="shared" si="30"/>
        <v>84</v>
      </c>
      <c r="S145" s="489">
        <f t="shared" si="24"/>
        <v>85.057140000000004</v>
      </c>
      <c r="T145" s="231"/>
      <c r="U145" s="231"/>
      <c r="V145" s="231"/>
      <c r="W145" s="231"/>
      <c r="X145" s="231"/>
      <c r="Y145" s="231"/>
      <c r="Z145" s="231"/>
      <c r="AA145" s="231"/>
      <c r="AB145" s="231"/>
      <c r="AC145" s="231"/>
      <c r="AD145" s="231"/>
      <c r="AE145" s="231"/>
      <c r="AF145" s="231"/>
      <c r="AG145" s="231"/>
      <c r="AH145" s="231"/>
      <c r="AI145" s="231"/>
      <c r="AJ145" s="231"/>
      <c r="AK145" s="231"/>
      <c r="AL145" s="231"/>
      <c r="AM145" s="231"/>
      <c r="AN145" s="231"/>
      <c r="AO145" s="231"/>
      <c r="AP145" s="231"/>
      <c r="AQ145" s="231"/>
      <c r="AR145" s="231"/>
      <c r="AS145" s="231"/>
      <c r="AT145" s="231"/>
      <c r="AU145" s="231"/>
      <c r="AV145" s="231"/>
      <c r="AW145" s="231"/>
      <c r="AX145" s="231"/>
      <c r="AY145" s="231"/>
      <c r="AZ145" s="231"/>
      <c r="BA145" s="231"/>
      <c r="BB145" s="231"/>
      <c r="BC145" s="231"/>
      <c r="BD145" s="231"/>
      <c r="BE145" s="231"/>
      <c r="BF145" s="231"/>
      <c r="BG145" s="231"/>
      <c r="BH145" s="231"/>
      <c r="BI145" s="231"/>
      <c r="BJ145" s="231"/>
      <c r="BK145" s="231"/>
      <c r="BL145" s="231"/>
      <c r="BM145" s="231"/>
      <c r="BN145" s="231"/>
      <c r="BO145" s="231"/>
      <c r="BP145" s="231"/>
      <c r="BQ145" s="231"/>
      <c r="BR145" s="231"/>
      <c r="BS145" s="231"/>
      <c r="BT145" s="231"/>
      <c r="BU145" s="231"/>
      <c r="BV145" s="231"/>
      <c r="BW145" s="231"/>
      <c r="BX145" s="231"/>
      <c r="BY145" s="231"/>
      <c r="BZ145" s="231"/>
      <c r="CA145" s="231"/>
    </row>
    <row r="146" spans="1:79" s="320" customFormat="1">
      <c r="A146" s="267"/>
      <c r="B146" s="310" t="s">
        <v>78</v>
      </c>
      <c r="C146" s="321" t="s">
        <v>127</v>
      </c>
      <c r="D146" s="322">
        <v>1219.6300000000001</v>
      </c>
      <c r="E146" s="319" t="s">
        <v>67</v>
      </c>
      <c r="F146" s="486">
        <v>66</v>
      </c>
      <c r="G146" s="492">
        <f t="shared" si="51"/>
        <v>66.830610000000007</v>
      </c>
      <c r="H146" s="268">
        <f t="shared" si="52"/>
        <v>81508.616874300016</v>
      </c>
      <c r="I146" s="268">
        <v>44</v>
      </c>
      <c r="J146" s="268">
        <f t="shared" si="53"/>
        <v>44.553739999999998</v>
      </c>
      <c r="K146" s="268">
        <f t="shared" si="54"/>
        <v>54339.077916200004</v>
      </c>
      <c r="L146" s="268">
        <f t="shared" si="57"/>
        <v>135847.69479050001</v>
      </c>
      <c r="M146" s="266"/>
      <c r="N146" s="242"/>
      <c r="O146" s="488">
        <v>1.2585000000000001E-2</v>
      </c>
      <c r="P146" s="263">
        <f t="shared" si="29"/>
        <v>66</v>
      </c>
      <c r="Q146" s="489">
        <f t="shared" si="23"/>
        <v>66.830610000000007</v>
      </c>
      <c r="R146" s="263">
        <f t="shared" si="30"/>
        <v>44</v>
      </c>
      <c r="S146" s="489">
        <f t="shared" si="24"/>
        <v>44.553739999999998</v>
      </c>
      <c r="T146" s="231"/>
      <c r="U146" s="231"/>
      <c r="V146" s="231"/>
      <c r="W146" s="231"/>
      <c r="X146" s="231"/>
      <c r="Y146" s="231"/>
      <c r="Z146" s="231"/>
      <c r="AA146" s="231"/>
      <c r="AB146" s="231"/>
      <c r="AC146" s="231"/>
      <c r="AD146" s="231"/>
      <c r="AE146" s="231"/>
      <c r="AF146" s="231"/>
      <c r="AG146" s="231"/>
      <c r="AH146" s="231"/>
      <c r="AI146" s="231"/>
      <c r="AJ146" s="231"/>
      <c r="AK146" s="231"/>
      <c r="AL146" s="231"/>
      <c r="AM146" s="231"/>
      <c r="AN146" s="231"/>
      <c r="AO146" s="231"/>
      <c r="AP146" s="231"/>
      <c r="AQ146" s="231"/>
      <c r="AR146" s="231"/>
      <c r="AS146" s="231"/>
      <c r="AT146" s="231"/>
      <c r="AU146" s="231"/>
      <c r="AV146" s="231"/>
      <c r="AW146" s="231"/>
      <c r="AX146" s="231"/>
      <c r="AY146" s="231"/>
      <c r="AZ146" s="231"/>
      <c r="BA146" s="231"/>
      <c r="BB146" s="231"/>
      <c r="BC146" s="231"/>
      <c r="BD146" s="231"/>
      <c r="BE146" s="231"/>
      <c r="BF146" s="231"/>
      <c r="BG146" s="231"/>
      <c r="BH146" s="231"/>
      <c r="BI146" s="231"/>
      <c r="BJ146" s="231"/>
      <c r="BK146" s="231"/>
      <c r="BL146" s="231"/>
      <c r="BM146" s="231"/>
      <c r="BN146" s="231"/>
      <c r="BO146" s="231"/>
      <c r="BP146" s="231"/>
      <c r="BQ146" s="231"/>
      <c r="BR146" s="231"/>
      <c r="BS146" s="231"/>
      <c r="BT146" s="231"/>
      <c r="BU146" s="231"/>
      <c r="BV146" s="231"/>
      <c r="BW146" s="231"/>
      <c r="BX146" s="231"/>
      <c r="BY146" s="231"/>
      <c r="BZ146" s="231"/>
      <c r="CA146" s="231"/>
    </row>
    <row r="147" spans="1:79" s="320" customFormat="1">
      <c r="A147" s="267"/>
      <c r="B147" s="310" t="s">
        <v>79</v>
      </c>
      <c r="C147" s="290" t="s">
        <v>128</v>
      </c>
      <c r="D147" s="268">
        <v>605.4</v>
      </c>
      <c r="E147" s="309" t="s">
        <v>47</v>
      </c>
      <c r="F147" s="486">
        <v>75</v>
      </c>
      <c r="G147" s="492">
        <f t="shared" si="51"/>
        <v>75.943875000000006</v>
      </c>
      <c r="H147" s="268">
        <f t="shared" si="52"/>
        <v>45976.421925000002</v>
      </c>
      <c r="I147" s="268">
        <v>95</v>
      </c>
      <c r="J147" s="268">
        <f t="shared" si="53"/>
        <v>96.195575000000005</v>
      </c>
      <c r="K147" s="268">
        <f t="shared" si="54"/>
        <v>58236.801104999999</v>
      </c>
      <c r="L147" s="268">
        <f t="shared" si="57"/>
        <v>104213.22302999999</v>
      </c>
      <c r="M147" s="266"/>
      <c r="N147" s="242"/>
      <c r="O147" s="488">
        <v>1.2585000000000001E-2</v>
      </c>
      <c r="P147" s="263">
        <f t="shared" si="29"/>
        <v>75</v>
      </c>
      <c r="Q147" s="489">
        <f t="shared" si="23"/>
        <v>75.943875000000006</v>
      </c>
      <c r="R147" s="263">
        <f t="shared" si="30"/>
        <v>95</v>
      </c>
      <c r="S147" s="489">
        <f t="shared" si="24"/>
        <v>96.195575000000005</v>
      </c>
      <c r="T147" s="231"/>
      <c r="U147" s="231"/>
      <c r="V147" s="231"/>
      <c r="W147" s="231"/>
      <c r="X147" s="231"/>
      <c r="Y147" s="231"/>
      <c r="Z147" s="231"/>
      <c r="AA147" s="231"/>
      <c r="AB147" s="231"/>
      <c r="AC147" s="231"/>
      <c r="AD147" s="231"/>
      <c r="AE147" s="231"/>
      <c r="AF147" s="231"/>
      <c r="AG147" s="231"/>
      <c r="AH147" s="231"/>
      <c r="AI147" s="231"/>
      <c r="AJ147" s="231"/>
      <c r="AK147" s="231"/>
      <c r="AL147" s="231"/>
      <c r="AM147" s="231"/>
      <c r="AN147" s="231"/>
      <c r="AO147" s="231"/>
      <c r="AP147" s="231"/>
      <c r="AQ147" s="231"/>
      <c r="AR147" s="231"/>
      <c r="AS147" s="231"/>
      <c r="AT147" s="231"/>
      <c r="AU147" s="231"/>
      <c r="AV147" s="231"/>
      <c r="AW147" s="231"/>
      <c r="AX147" s="231"/>
      <c r="AY147" s="231"/>
      <c r="AZ147" s="231"/>
      <c r="BA147" s="231"/>
      <c r="BB147" s="231"/>
      <c r="BC147" s="231"/>
      <c r="BD147" s="231"/>
      <c r="BE147" s="231"/>
      <c r="BF147" s="231"/>
      <c r="BG147" s="231"/>
      <c r="BH147" s="231"/>
      <c r="BI147" s="231"/>
      <c r="BJ147" s="231"/>
      <c r="BK147" s="231"/>
      <c r="BL147" s="231"/>
      <c r="BM147" s="231"/>
      <c r="BN147" s="231"/>
      <c r="BO147" s="231"/>
      <c r="BP147" s="231"/>
      <c r="BQ147" s="231"/>
      <c r="BR147" s="231"/>
      <c r="BS147" s="231"/>
      <c r="BT147" s="231"/>
      <c r="BU147" s="231"/>
      <c r="BV147" s="231"/>
      <c r="BW147" s="231"/>
      <c r="BX147" s="231"/>
      <c r="BY147" s="231"/>
      <c r="BZ147" s="231"/>
      <c r="CA147" s="231"/>
    </row>
    <row r="148" spans="1:79" s="320" customFormat="1">
      <c r="A148" s="267"/>
      <c r="B148" s="310" t="s">
        <v>80</v>
      </c>
      <c r="C148" s="290" t="s">
        <v>129</v>
      </c>
      <c r="D148" s="268">
        <v>1841.85</v>
      </c>
      <c r="E148" s="309" t="s">
        <v>47</v>
      </c>
      <c r="F148" s="486">
        <v>75</v>
      </c>
      <c r="G148" s="492">
        <f t="shared" si="51"/>
        <v>75.943875000000006</v>
      </c>
      <c r="H148" s="268">
        <f t="shared" si="52"/>
        <v>139877.22616875</v>
      </c>
      <c r="I148" s="268">
        <v>82</v>
      </c>
      <c r="J148" s="268">
        <f t="shared" si="53"/>
        <v>83.031970000000001</v>
      </c>
      <c r="K148" s="268">
        <f t="shared" si="54"/>
        <v>152932.43394449999</v>
      </c>
      <c r="L148" s="268">
        <f t="shared" si="57"/>
        <v>292809.66011325002</v>
      </c>
      <c r="M148" s="266"/>
      <c r="N148" s="242"/>
      <c r="O148" s="488">
        <v>1.2585000000000001E-2</v>
      </c>
      <c r="P148" s="263">
        <f t="shared" si="29"/>
        <v>75</v>
      </c>
      <c r="Q148" s="489">
        <f t="shared" si="23"/>
        <v>75.943875000000006</v>
      </c>
      <c r="R148" s="263">
        <f t="shared" si="30"/>
        <v>82</v>
      </c>
      <c r="S148" s="489">
        <f t="shared" si="24"/>
        <v>83.031970000000001</v>
      </c>
      <c r="T148" s="231"/>
      <c r="U148" s="231"/>
      <c r="V148" s="231"/>
      <c r="W148" s="231"/>
      <c r="X148" s="231"/>
      <c r="Y148" s="231"/>
      <c r="Z148" s="231"/>
      <c r="AA148" s="231"/>
      <c r="AB148" s="231"/>
      <c r="AC148" s="231"/>
      <c r="AD148" s="231"/>
      <c r="AE148" s="231"/>
      <c r="AF148" s="231"/>
      <c r="AG148" s="231"/>
      <c r="AH148" s="231"/>
      <c r="AI148" s="231"/>
      <c r="AJ148" s="231"/>
      <c r="AK148" s="231"/>
      <c r="AL148" s="231"/>
      <c r="AM148" s="231"/>
      <c r="AN148" s="231"/>
      <c r="AO148" s="231"/>
      <c r="AP148" s="231"/>
      <c r="AQ148" s="231"/>
      <c r="AR148" s="231"/>
      <c r="AS148" s="231"/>
      <c r="AT148" s="231"/>
      <c r="AU148" s="231"/>
      <c r="AV148" s="231"/>
      <c r="AW148" s="231"/>
      <c r="AX148" s="231"/>
      <c r="AY148" s="231"/>
      <c r="AZ148" s="231"/>
      <c r="BA148" s="231"/>
      <c r="BB148" s="231"/>
      <c r="BC148" s="231"/>
      <c r="BD148" s="231"/>
      <c r="BE148" s="231"/>
      <c r="BF148" s="231"/>
      <c r="BG148" s="231"/>
      <c r="BH148" s="231"/>
      <c r="BI148" s="231"/>
      <c r="BJ148" s="231"/>
      <c r="BK148" s="231"/>
      <c r="BL148" s="231"/>
      <c r="BM148" s="231"/>
      <c r="BN148" s="231"/>
      <c r="BO148" s="231"/>
      <c r="BP148" s="231"/>
      <c r="BQ148" s="231"/>
      <c r="BR148" s="231"/>
      <c r="BS148" s="231"/>
      <c r="BT148" s="231"/>
      <c r="BU148" s="231"/>
      <c r="BV148" s="231"/>
      <c r="BW148" s="231"/>
      <c r="BX148" s="231"/>
      <c r="BY148" s="231"/>
      <c r="BZ148" s="231"/>
      <c r="CA148" s="231"/>
    </row>
    <row r="149" spans="1:79" s="320" customFormat="1" ht="42">
      <c r="A149" s="267"/>
      <c r="B149" s="310" t="s">
        <v>81</v>
      </c>
      <c r="C149" s="265" t="s">
        <v>262</v>
      </c>
      <c r="D149" s="268">
        <v>20</v>
      </c>
      <c r="E149" s="309" t="s">
        <v>47</v>
      </c>
      <c r="F149" s="486">
        <v>319</v>
      </c>
      <c r="G149" s="492">
        <f t="shared" si="51"/>
        <v>323.01461499999999</v>
      </c>
      <c r="H149" s="268">
        <f t="shared" si="52"/>
        <v>6460.2923000000001</v>
      </c>
      <c r="I149" s="268">
        <v>88</v>
      </c>
      <c r="J149" s="268">
        <f t="shared" si="53"/>
        <v>89.107479999999995</v>
      </c>
      <c r="K149" s="268">
        <f t="shared" si="54"/>
        <v>1782.1496</v>
      </c>
      <c r="L149" s="268">
        <f t="shared" si="57"/>
        <v>8242.4418999999998</v>
      </c>
      <c r="M149" s="266"/>
      <c r="N149" s="242"/>
      <c r="O149" s="488">
        <v>1.2585000000000001E-2</v>
      </c>
      <c r="P149" s="263">
        <f t="shared" si="29"/>
        <v>319</v>
      </c>
      <c r="Q149" s="489">
        <f t="shared" si="23"/>
        <v>323.01461499999999</v>
      </c>
      <c r="R149" s="263">
        <f t="shared" si="30"/>
        <v>88</v>
      </c>
      <c r="S149" s="489">
        <f t="shared" si="24"/>
        <v>89.107479999999995</v>
      </c>
      <c r="T149" s="231"/>
      <c r="U149" s="231"/>
      <c r="V149" s="231"/>
      <c r="W149" s="231"/>
      <c r="X149" s="231"/>
      <c r="Y149" s="231"/>
      <c r="Z149" s="231"/>
      <c r="AA149" s="231"/>
      <c r="AB149" s="231"/>
      <c r="AC149" s="231"/>
      <c r="AD149" s="231"/>
      <c r="AE149" s="231"/>
      <c r="AF149" s="231"/>
      <c r="AG149" s="231"/>
      <c r="AH149" s="231"/>
      <c r="AI149" s="231"/>
      <c r="AJ149" s="231"/>
      <c r="AK149" s="231"/>
      <c r="AL149" s="231"/>
      <c r="AM149" s="231"/>
      <c r="AN149" s="231"/>
      <c r="AO149" s="231"/>
      <c r="AP149" s="231"/>
      <c r="AQ149" s="231"/>
      <c r="AR149" s="231"/>
      <c r="AS149" s="231"/>
      <c r="AT149" s="231"/>
      <c r="AU149" s="231"/>
      <c r="AV149" s="231"/>
      <c r="AW149" s="231"/>
      <c r="AX149" s="231"/>
      <c r="AY149" s="231"/>
      <c r="AZ149" s="231"/>
      <c r="BA149" s="231"/>
      <c r="BB149" s="231"/>
      <c r="BC149" s="231"/>
      <c r="BD149" s="231"/>
      <c r="BE149" s="231"/>
      <c r="BF149" s="231"/>
      <c r="BG149" s="231"/>
      <c r="BH149" s="231"/>
      <c r="BI149" s="231"/>
      <c r="BJ149" s="231"/>
      <c r="BK149" s="231"/>
      <c r="BL149" s="231"/>
      <c r="BM149" s="231"/>
      <c r="BN149" s="231"/>
      <c r="BO149" s="231"/>
      <c r="BP149" s="231"/>
      <c r="BQ149" s="231"/>
      <c r="BR149" s="231"/>
      <c r="BS149" s="231"/>
      <c r="BT149" s="231"/>
      <c r="BU149" s="231"/>
      <c r="BV149" s="231"/>
      <c r="BW149" s="231"/>
      <c r="BX149" s="231"/>
      <c r="BY149" s="231"/>
      <c r="BZ149" s="231"/>
      <c r="CA149" s="231"/>
    </row>
    <row r="150" spans="1:79" s="320" customFormat="1">
      <c r="A150" s="267"/>
      <c r="B150" s="310" t="s">
        <v>82</v>
      </c>
      <c r="C150" s="290" t="s">
        <v>143</v>
      </c>
      <c r="D150" s="268">
        <v>1037.4000000000001</v>
      </c>
      <c r="E150" s="309" t="s">
        <v>47</v>
      </c>
      <c r="F150" s="486">
        <v>186</v>
      </c>
      <c r="G150" s="492">
        <f t="shared" si="51"/>
        <v>188.34081</v>
      </c>
      <c r="H150" s="268">
        <f t="shared" si="52"/>
        <v>195384.75629400002</v>
      </c>
      <c r="I150" s="268">
        <v>189</v>
      </c>
      <c r="J150" s="268">
        <f t="shared" si="53"/>
        <v>191.37856500000001</v>
      </c>
      <c r="K150" s="268">
        <f t="shared" si="54"/>
        <v>198536.12333100004</v>
      </c>
      <c r="L150" s="268">
        <f t="shared" si="57"/>
        <v>393920.87962500006</v>
      </c>
      <c r="M150" s="266"/>
      <c r="N150" s="242"/>
      <c r="O150" s="488">
        <v>1.2585000000000001E-2</v>
      </c>
      <c r="P150" s="263">
        <f t="shared" si="29"/>
        <v>186</v>
      </c>
      <c r="Q150" s="489">
        <f t="shared" si="23"/>
        <v>188.34081</v>
      </c>
      <c r="R150" s="263">
        <f t="shared" si="30"/>
        <v>189</v>
      </c>
      <c r="S150" s="489">
        <f t="shared" si="24"/>
        <v>191.37856500000001</v>
      </c>
      <c r="T150" s="231"/>
      <c r="U150" s="231"/>
      <c r="V150" s="231"/>
      <c r="W150" s="231"/>
      <c r="X150" s="231"/>
      <c r="Y150" s="231"/>
      <c r="Z150" s="231"/>
      <c r="AA150" s="231"/>
      <c r="AB150" s="231"/>
      <c r="AC150" s="231"/>
      <c r="AD150" s="231"/>
      <c r="AE150" s="231"/>
      <c r="AF150" s="231"/>
      <c r="AG150" s="231"/>
      <c r="AH150" s="231"/>
      <c r="AI150" s="231"/>
      <c r="AJ150" s="231"/>
      <c r="AK150" s="231"/>
      <c r="AL150" s="231"/>
      <c r="AM150" s="231"/>
      <c r="AN150" s="231"/>
      <c r="AO150" s="231"/>
      <c r="AP150" s="231"/>
      <c r="AQ150" s="231"/>
      <c r="AR150" s="231"/>
      <c r="AS150" s="231"/>
      <c r="AT150" s="231"/>
      <c r="AU150" s="231"/>
      <c r="AV150" s="231"/>
      <c r="AW150" s="231"/>
      <c r="AX150" s="231"/>
      <c r="AY150" s="231"/>
      <c r="AZ150" s="231"/>
      <c r="BA150" s="231"/>
      <c r="BB150" s="231"/>
      <c r="BC150" s="231"/>
      <c r="BD150" s="231"/>
      <c r="BE150" s="231"/>
      <c r="BF150" s="231"/>
      <c r="BG150" s="231"/>
      <c r="BH150" s="231"/>
      <c r="BI150" s="231"/>
      <c r="BJ150" s="231"/>
      <c r="BK150" s="231"/>
      <c r="BL150" s="231"/>
      <c r="BM150" s="231"/>
      <c r="BN150" s="231"/>
      <c r="BO150" s="231"/>
      <c r="BP150" s="231"/>
      <c r="BQ150" s="231"/>
      <c r="BR150" s="231"/>
      <c r="BS150" s="231"/>
      <c r="BT150" s="231"/>
      <c r="BU150" s="231"/>
      <c r="BV150" s="231"/>
      <c r="BW150" s="231"/>
      <c r="BX150" s="231"/>
      <c r="BY150" s="231"/>
      <c r="BZ150" s="231"/>
      <c r="CA150" s="231"/>
    </row>
    <row r="151" spans="1:79" s="320" customFormat="1" ht="42">
      <c r="A151" s="267"/>
      <c r="B151" s="310" t="s">
        <v>258</v>
      </c>
      <c r="C151" s="265" t="s">
        <v>257</v>
      </c>
      <c r="D151" s="268">
        <v>159.744</v>
      </c>
      <c r="E151" s="309" t="s">
        <v>47</v>
      </c>
      <c r="F151" s="268">
        <v>0</v>
      </c>
      <c r="G151" s="492">
        <f t="shared" si="51"/>
        <v>0</v>
      </c>
      <c r="H151" s="268">
        <f t="shared" si="52"/>
        <v>0</v>
      </c>
      <c r="I151" s="268">
        <v>0</v>
      </c>
      <c r="J151" s="268">
        <f t="shared" si="53"/>
        <v>0</v>
      </c>
      <c r="K151" s="268">
        <f t="shared" si="54"/>
        <v>0</v>
      </c>
      <c r="L151" s="268">
        <f t="shared" si="57"/>
        <v>0</v>
      </c>
      <c r="M151" s="391" t="s">
        <v>259</v>
      </c>
      <c r="N151" s="242"/>
      <c r="O151" s="488">
        <v>1.2585000000000001E-2</v>
      </c>
      <c r="P151" s="263">
        <f t="shared" si="29"/>
        <v>0</v>
      </c>
      <c r="Q151" s="489">
        <f t="shared" si="23"/>
        <v>0</v>
      </c>
      <c r="R151" s="263">
        <f t="shared" si="30"/>
        <v>0</v>
      </c>
      <c r="S151" s="489">
        <f t="shared" si="24"/>
        <v>0</v>
      </c>
      <c r="T151" s="231"/>
      <c r="U151" s="231"/>
      <c r="V151" s="231"/>
      <c r="W151" s="231"/>
      <c r="X151" s="231"/>
      <c r="Y151" s="231"/>
      <c r="Z151" s="231"/>
      <c r="AA151" s="231"/>
      <c r="AB151" s="231"/>
      <c r="AC151" s="231"/>
      <c r="AD151" s="231"/>
      <c r="AE151" s="231"/>
      <c r="AF151" s="231"/>
      <c r="AG151" s="231"/>
      <c r="AH151" s="231"/>
      <c r="AI151" s="231"/>
      <c r="AJ151" s="231"/>
      <c r="AK151" s="231"/>
      <c r="AL151" s="231"/>
      <c r="AM151" s="231"/>
      <c r="AN151" s="231"/>
      <c r="AO151" s="231"/>
      <c r="AP151" s="231"/>
      <c r="AQ151" s="231"/>
      <c r="AR151" s="231"/>
      <c r="AS151" s="231"/>
      <c r="AT151" s="231"/>
      <c r="AU151" s="231"/>
      <c r="AV151" s="231"/>
      <c r="AW151" s="231"/>
      <c r="AX151" s="231"/>
      <c r="AY151" s="231"/>
      <c r="AZ151" s="231"/>
      <c r="BA151" s="231"/>
      <c r="BB151" s="231"/>
      <c r="BC151" s="231"/>
      <c r="BD151" s="231"/>
      <c r="BE151" s="231"/>
      <c r="BF151" s="231"/>
      <c r="BG151" s="231"/>
      <c r="BH151" s="231"/>
      <c r="BI151" s="231"/>
      <c r="BJ151" s="231"/>
      <c r="BK151" s="231"/>
      <c r="BL151" s="231"/>
      <c r="BM151" s="231"/>
      <c r="BN151" s="231"/>
      <c r="BO151" s="231"/>
      <c r="BP151" s="231"/>
      <c r="BQ151" s="231"/>
      <c r="BR151" s="231"/>
      <c r="BS151" s="231"/>
      <c r="BT151" s="231"/>
      <c r="BU151" s="231"/>
      <c r="BV151" s="231"/>
      <c r="BW151" s="231"/>
      <c r="BX151" s="231"/>
      <c r="BY151" s="231"/>
      <c r="BZ151" s="231"/>
      <c r="CA151" s="231"/>
    </row>
    <row r="152" spans="1:79" s="320" customFormat="1">
      <c r="A152" s="267"/>
      <c r="B152" s="308" t="s">
        <v>58</v>
      </c>
      <c r="C152" s="259"/>
      <c r="D152" s="268"/>
      <c r="E152" s="319"/>
      <c r="F152" s="261"/>
      <c r="G152" s="492">
        <f t="shared" si="51"/>
        <v>0</v>
      </c>
      <c r="H152" s="268">
        <f t="shared" si="52"/>
        <v>0</v>
      </c>
      <c r="I152" s="261"/>
      <c r="J152" s="261"/>
      <c r="K152" s="261"/>
      <c r="L152" s="261"/>
      <c r="M152" s="266"/>
      <c r="N152" s="242"/>
      <c r="O152" s="488">
        <v>1.2585000000000001E-2</v>
      </c>
      <c r="P152" s="263">
        <f t="shared" si="29"/>
        <v>0</v>
      </c>
      <c r="Q152" s="489">
        <f t="shared" si="23"/>
        <v>0</v>
      </c>
      <c r="R152" s="263">
        <f t="shared" si="30"/>
        <v>0</v>
      </c>
      <c r="S152" s="489">
        <f t="shared" si="24"/>
        <v>0</v>
      </c>
      <c r="T152" s="231"/>
      <c r="U152" s="231"/>
      <c r="V152" s="231"/>
      <c r="W152" s="231"/>
      <c r="X152" s="231"/>
      <c r="Y152" s="231"/>
      <c r="Z152" s="231"/>
      <c r="AA152" s="231"/>
      <c r="AB152" s="231"/>
      <c r="AC152" s="231"/>
      <c r="AD152" s="231"/>
      <c r="AE152" s="231"/>
      <c r="AF152" s="231"/>
      <c r="AG152" s="231"/>
      <c r="AH152" s="231"/>
      <c r="AI152" s="231"/>
      <c r="AJ152" s="231"/>
      <c r="AK152" s="231"/>
      <c r="AL152" s="231"/>
      <c r="AM152" s="231"/>
      <c r="AN152" s="231"/>
      <c r="AO152" s="231"/>
      <c r="AP152" s="231"/>
      <c r="AQ152" s="231"/>
      <c r="AR152" s="231"/>
      <c r="AS152" s="231"/>
      <c r="AT152" s="231"/>
      <c r="AU152" s="231"/>
      <c r="AV152" s="231"/>
      <c r="AW152" s="231"/>
      <c r="AX152" s="231"/>
      <c r="AY152" s="231"/>
      <c r="AZ152" s="231"/>
      <c r="BA152" s="231"/>
      <c r="BB152" s="231"/>
      <c r="BC152" s="231"/>
      <c r="BD152" s="231"/>
      <c r="BE152" s="231"/>
      <c r="BF152" s="231"/>
      <c r="BG152" s="231"/>
      <c r="BH152" s="231"/>
      <c r="BI152" s="231"/>
      <c r="BJ152" s="231"/>
      <c r="BK152" s="231"/>
      <c r="BL152" s="231"/>
      <c r="BM152" s="231"/>
      <c r="BN152" s="231"/>
      <c r="BO152" s="231"/>
      <c r="BP152" s="231"/>
      <c r="BQ152" s="231"/>
      <c r="BR152" s="231"/>
      <c r="BS152" s="231"/>
      <c r="BT152" s="231"/>
      <c r="BU152" s="231"/>
      <c r="BV152" s="231"/>
      <c r="BW152" s="231"/>
      <c r="BX152" s="231"/>
      <c r="BY152" s="231"/>
      <c r="BZ152" s="231"/>
      <c r="CA152" s="231"/>
    </row>
    <row r="153" spans="1:79" s="320" customFormat="1">
      <c r="A153" s="267"/>
      <c r="B153" s="310" t="s">
        <v>78</v>
      </c>
      <c r="C153" s="321" t="s">
        <v>126</v>
      </c>
      <c r="D153" s="322">
        <v>1742.33</v>
      </c>
      <c r="E153" s="309" t="s">
        <v>47</v>
      </c>
      <c r="F153" s="268">
        <v>148</v>
      </c>
      <c r="G153" s="492">
        <f t="shared" si="51"/>
        <v>149.86258000000001</v>
      </c>
      <c r="H153" s="268">
        <f t="shared" si="52"/>
        <v>261110.06901140002</v>
      </c>
      <c r="I153" s="268">
        <v>84</v>
      </c>
      <c r="J153" s="268">
        <f t="shared" si="53"/>
        <v>85.057140000000004</v>
      </c>
      <c r="K153" s="268">
        <f t="shared" si="54"/>
        <v>148197.60673619999</v>
      </c>
      <c r="L153" s="268">
        <f t="shared" ref="L153:L159" si="58">K153+H153</f>
        <v>409307.67574760003</v>
      </c>
      <c r="M153" s="266"/>
      <c r="N153" s="242"/>
      <c r="O153" s="488">
        <v>1.2585000000000001E-2</v>
      </c>
      <c r="P153" s="263">
        <f t="shared" si="29"/>
        <v>148</v>
      </c>
      <c r="Q153" s="489">
        <f t="shared" si="23"/>
        <v>149.86258000000001</v>
      </c>
      <c r="R153" s="263">
        <f t="shared" si="30"/>
        <v>84</v>
      </c>
      <c r="S153" s="489">
        <f t="shared" si="24"/>
        <v>85.057140000000004</v>
      </c>
      <c r="T153" s="231"/>
      <c r="U153" s="231"/>
      <c r="V153" s="231"/>
      <c r="W153" s="231"/>
      <c r="X153" s="231"/>
      <c r="Y153" s="231"/>
      <c r="Z153" s="231"/>
      <c r="AA153" s="231"/>
      <c r="AB153" s="231"/>
      <c r="AC153" s="231"/>
      <c r="AD153" s="231"/>
      <c r="AE153" s="231"/>
      <c r="AF153" s="231"/>
      <c r="AG153" s="231"/>
      <c r="AH153" s="231"/>
      <c r="AI153" s="231"/>
      <c r="AJ153" s="231"/>
      <c r="AK153" s="231"/>
      <c r="AL153" s="231"/>
      <c r="AM153" s="231"/>
      <c r="AN153" s="231"/>
      <c r="AO153" s="231"/>
      <c r="AP153" s="231"/>
      <c r="AQ153" s="231"/>
      <c r="AR153" s="231"/>
      <c r="AS153" s="231"/>
      <c r="AT153" s="231"/>
      <c r="AU153" s="231"/>
      <c r="AV153" s="231"/>
      <c r="AW153" s="231"/>
      <c r="AX153" s="231"/>
      <c r="AY153" s="231"/>
      <c r="AZ153" s="231"/>
      <c r="BA153" s="231"/>
      <c r="BB153" s="231"/>
      <c r="BC153" s="231"/>
      <c r="BD153" s="231"/>
      <c r="BE153" s="231"/>
      <c r="BF153" s="231"/>
      <c r="BG153" s="231"/>
      <c r="BH153" s="231"/>
      <c r="BI153" s="231"/>
      <c r="BJ153" s="231"/>
      <c r="BK153" s="231"/>
      <c r="BL153" s="231"/>
      <c r="BM153" s="231"/>
      <c r="BN153" s="231"/>
      <c r="BO153" s="231"/>
      <c r="BP153" s="231"/>
      <c r="BQ153" s="231"/>
      <c r="BR153" s="231"/>
      <c r="BS153" s="231"/>
      <c r="BT153" s="231"/>
      <c r="BU153" s="231"/>
      <c r="BV153" s="231"/>
      <c r="BW153" s="231"/>
      <c r="BX153" s="231"/>
      <c r="BY153" s="231"/>
      <c r="BZ153" s="231"/>
      <c r="CA153" s="231"/>
    </row>
    <row r="154" spans="1:79" s="320" customFormat="1">
      <c r="A154" s="267"/>
      <c r="B154" s="310" t="s">
        <v>78</v>
      </c>
      <c r="C154" s="321" t="s">
        <v>127</v>
      </c>
      <c r="D154" s="322">
        <v>1219.6300000000001</v>
      </c>
      <c r="E154" s="319" t="s">
        <v>67</v>
      </c>
      <c r="F154" s="486">
        <v>66</v>
      </c>
      <c r="G154" s="492">
        <f t="shared" si="51"/>
        <v>66.830610000000007</v>
      </c>
      <c r="H154" s="268">
        <f t="shared" si="52"/>
        <v>81508.616874300016</v>
      </c>
      <c r="I154" s="268">
        <v>44</v>
      </c>
      <c r="J154" s="268">
        <f t="shared" si="53"/>
        <v>44.553739999999998</v>
      </c>
      <c r="K154" s="268">
        <f t="shared" si="54"/>
        <v>54339.077916200004</v>
      </c>
      <c r="L154" s="268">
        <f t="shared" si="58"/>
        <v>135847.69479050001</v>
      </c>
      <c r="M154" s="266"/>
      <c r="N154" s="242"/>
      <c r="O154" s="488">
        <v>1.2585000000000001E-2</v>
      </c>
      <c r="P154" s="263">
        <f t="shared" si="29"/>
        <v>66</v>
      </c>
      <c r="Q154" s="489">
        <f t="shared" si="23"/>
        <v>66.830610000000007</v>
      </c>
      <c r="R154" s="263">
        <f t="shared" si="30"/>
        <v>44</v>
      </c>
      <c r="S154" s="489">
        <f t="shared" si="24"/>
        <v>44.553739999999998</v>
      </c>
      <c r="T154" s="231"/>
      <c r="U154" s="231"/>
      <c r="V154" s="231"/>
      <c r="W154" s="231"/>
      <c r="X154" s="231"/>
      <c r="Y154" s="231"/>
      <c r="Z154" s="231"/>
      <c r="AA154" s="231"/>
      <c r="AB154" s="231"/>
      <c r="AC154" s="231"/>
      <c r="AD154" s="231"/>
      <c r="AE154" s="231"/>
      <c r="AF154" s="231"/>
      <c r="AG154" s="231"/>
      <c r="AH154" s="231"/>
      <c r="AI154" s="231"/>
      <c r="AJ154" s="231"/>
      <c r="AK154" s="231"/>
      <c r="AL154" s="231"/>
      <c r="AM154" s="231"/>
      <c r="AN154" s="231"/>
      <c r="AO154" s="231"/>
      <c r="AP154" s="231"/>
      <c r="AQ154" s="231"/>
      <c r="AR154" s="231"/>
      <c r="AS154" s="231"/>
      <c r="AT154" s="231"/>
      <c r="AU154" s="231"/>
      <c r="AV154" s="231"/>
      <c r="AW154" s="231"/>
      <c r="AX154" s="231"/>
      <c r="AY154" s="231"/>
      <c r="AZ154" s="231"/>
      <c r="BA154" s="231"/>
      <c r="BB154" s="231"/>
      <c r="BC154" s="231"/>
      <c r="BD154" s="231"/>
      <c r="BE154" s="231"/>
      <c r="BF154" s="231"/>
      <c r="BG154" s="231"/>
      <c r="BH154" s="231"/>
      <c r="BI154" s="231"/>
      <c r="BJ154" s="231"/>
      <c r="BK154" s="231"/>
      <c r="BL154" s="231"/>
      <c r="BM154" s="231"/>
      <c r="BN154" s="231"/>
      <c r="BO154" s="231"/>
      <c r="BP154" s="231"/>
      <c r="BQ154" s="231"/>
      <c r="BR154" s="231"/>
      <c r="BS154" s="231"/>
      <c r="BT154" s="231"/>
      <c r="BU154" s="231"/>
      <c r="BV154" s="231"/>
      <c r="BW154" s="231"/>
      <c r="BX154" s="231"/>
      <c r="BY154" s="231"/>
      <c r="BZ154" s="231"/>
      <c r="CA154" s="231"/>
    </row>
    <row r="155" spans="1:79" s="320" customFormat="1">
      <c r="A155" s="267"/>
      <c r="B155" s="310" t="s">
        <v>79</v>
      </c>
      <c r="C155" s="290" t="s">
        <v>128</v>
      </c>
      <c r="D155" s="268">
        <v>605.4</v>
      </c>
      <c r="E155" s="309" t="s">
        <v>47</v>
      </c>
      <c r="F155" s="486">
        <v>75</v>
      </c>
      <c r="G155" s="492">
        <f t="shared" si="51"/>
        <v>75.943875000000006</v>
      </c>
      <c r="H155" s="268">
        <f t="shared" si="52"/>
        <v>45976.421925000002</v>
      </c>
      <c r="I155" s="268">
        <v>95</v>
      </c>
      <c r="J155" s="268">
        <f t="shared" si="53"/>
        <v>96.195575000000005</v>
      </c>
      <c r="K155" s="268">
        <f t="shared" si="54"/>
        <v>58236.801104999999</v>
      </c>
      <c r="L155" s="268">
        <f t="shared" si="58"/>
        <v>104213.22302999999</v>
      </c>
      <c r="M155" s="266"/>
      <c r="N155" s="242"/>
      <c r="O155" s="488">
        <v>1.2585000000000001E-2</v>
      </c>
      <c r="P155" s="263">
        <f t="shared" si="29"/>
        <v>75</v>
      </c>
      <c r="Q155" s="489">
        <f t="shared" si="23"/>
        <v>75.943875000000006</v>
      </c>
      <c r="R155" s="263">
        <f t="shared" si="30"/>
        <v>95</v>
      </c>
      <c r="S155" s="489">
        <f t="shared" si="24"/>
        <v>96.195575000000005</v>
      </c>
      <c r="T155" s="231"/>
      <c r="U155" s="231"/>
      <c r="V155" s="231"/>
      <c r="W155" s="231"/>
      <c r="X155" s="231"/>
      <c r="Y155" s="231"/>
      <c r="Z155" s="231"/>
      <c r="AA155" s="231"/>
      <c r="AB155" s="231"/>
      <c r="AC155" s="231"/>
      <c r="AD155" s="231"/>
      <c r="AE155" s="231"/>
      <c r="AF155" s="231"/>
      <c r="AG155" s="231"/>
      <c r="AH155" s="231"/>
      <c r="AI155" s="231"/>
      <c r="AJ155" s="231"/>
      <c r="AK155" s="231"/>
      <c r="AL155" s="231"/>
      <c r="AM155" s="231"/>
      <c r="AN155" s="231"/>
      <c r="AO155" s="231"/>
      <c r="AP155" s="231"/>
      <c r="AQ155" s="231"/>
      <c r="AR155" s="231"/>
      <c r="AS155" s="231"/>
      <c r="AT155" s="231"/>
      <c r="AU155" s="231"/>
      <c r="AV155" s="231"/>
      <c r="AW155" s="231"/>
      <c r="AX155" s="231"/>
      <c r="AY155" s="231"/>
      <c r="AZ155" s="231"/>
      <c r="BA155" s="231"/>
      <c r="BB155" s="231"/>
      <c r="BC155" s="231"/>
      <c r="BD155" s="231"/>
      <c r="BE155" s="231"/>
      <c r="BF155" s="231"/>
      <c r="BG155" s="231"/>
      <c r="BH155" s="231"/>
      <c r="BI155" s="231"/>
      <c r="BJ155" s="231"/>
      <c r="BK155" s="231"/>
      <c r="BL155" s="231"/>
      <c r="BM155" s="231"/>
      <c r="BN155" s="231"/>
      <c r="BO155" s="231"/>
      <c r="BP155" s="231"/>
      <c r="BQ155" s="231"/>
      <c r="BR155" s="231"/>
      <c r="BS155" s="231"/>
      <c r="BT155" s="231"/>
      <c r="BU155" s="231"/>
      <c r="BV155" s="231"/>
      <c r="BW155" s="231"/>
      <c r="BX155" s="231"/>
      <c r="BY155" s="231"/>
      <c r="BZ155" s="231"/>
      <c r="CA155" s="231"/>
    </row>
    <row r="156" spans="1:79" s="320" customFormat="1">
      <c r="A156" s="267"/>
      <c r="B156" s="310" t="s">
        <v>80</v>
      </c>
      <c r="C156" s="290" t="s">
        <v>129</v>
      </c>
      <c r="D156" s="268">
        <v>1841.85</v>
      </c>
      <c r="E156" s="309" t="s">
        <v>47</v>
      </c>
      <c r="F156" s="486">
        <v>75</v>
      </c>
      <c r="G156" s="492">
        <f t="shared" si="51"/>
        <v>75.943875000000006</v>
      </c>
      <c r="H156" s="268">
        <f t="shared" si="52"/>
        <v>139877.22616875</v>
      </c>
      <c r="I156" s="268">
        <v>82</v>
      </c>
      <c r="J156" s="268">
        <f t="shared" si="53"/>
        <v>83.031970000000001</v>
      </c>
      <c r="K156" s="268">
        <f t="shared" si="54"/>
        <v>152932.43394449999</v>
      </c>
      <c r="L156" s="268">
        <f t="shared" si="58"/>
        <v>292809.66011325002</v>
      </c>
      <c r="M156" s="266"/>
      <c r="N156" s="242"/>
      <c r="O156" s="488">
        <v>1.2585000000000001E-2</v>
      </c>
      <c r="P156" s="263">
        <f t="shared" si="29"/>
        <v>75</v>
      </c>
      <c r="Q156" s="489">
        <f t="shared" si="23"/>
        <v>75.943875000000006</v>
      </c>
      <c r="R156" s="263">
        <f t="shared" si="30"/>
        <v>82</v>
      </c>
      <c r="S156" s="489">
        <f t="shared" si="24"/>
        <v>83.031970000000001</v>
      </c>
      <c r="T156" s="231"/>
      <c r="U156" s="231"/>
      <c r="V156" s="231"/>
      <c r="W156" s="231"/>
      <c r="X156" s="231"/>
      <c r="Y156" s="231"/>
      <c r="Z156" s="231"/>
      <c r="AA156" s="231"/>
      <c r="AB156" s="231"/>
      <c r="AC156" s="231"/>
      <c r="AD156" s="231"/>
      <c r="AE156" s="231"/>
      <c r="AF156" s="231"/>
      <c r="AG156" s="231"/>
      <c r="AH156" s="231"/>
      <c r="AI156" s="231"/>
      <c r="AJ156" s="231"/>
      <c r="AK156" s="231"/>
      <c r="AL156" s="231"/>
      <c r="AM156" s="231"/>
      <c r="AN156" s="231"/>
      <c r="AO156" s="231"/>
      <c r="AP156" s="231"/>
      <c r="AQ156" s="231"/>
      <c r="AR156" s="231"/>
      <c r="AS156" s="231"/>
      <c r="AT156" s="231"/>
      <c r="AU156" s="231"/>
      <c r="AV156" s="231"/>
      <c r="AW156" s="231"/>
      <c r="AX156" s="231"/>
      <c r="AY156" s="231"/>
      <c r="AZ156" s="231"/>
      <c r="BA156" s="231"/>
      <c r="BB156" s="231"/>
      <c r="BC156" s="231"/>
      <c r="BD156" s="231"/>
      <c r="BE156" s="231"/>
      <c r="BF156" s="231"/>
      <c r="BG156" s="231"/>
      <c r="BH156" s="231"/>
      <c r="BI156" s="231"/>
      <c r="BJ156" s="231"/>
      <c r="BK156" s="231"/>
      <c r="BL156" s="231"/>
      <c r="BM156" s="231"/>
      <c r="BN156" s="231"/>
      <c r="BO156" s="231"/>
      <c r="BP156" s="231"/>
      <c r="BQ156" s="231"/>
      <c r="BR156" s="231"/>
      <c r="BS156" s="231"/>
      <c r="BT156" s="231"/>
      <c r="BU156" s="231"/>
      <c r="BV156" s="231"/>
      <c r="BW156" s="231"/>
      <c r="BX156" s="231"/>
      <c r="BY156" s="231"/>
      <c r="BZ156" s="231"/>
      <c r="CA156" s="231"/>
    </row>
    <row r="157" spans="1:79" s="320" customFormat="1" ht="42">
      <c r="A157" s="267"/>
      <c r="B157" s="310" t="s">
        <v>81</v>
      </c>
      <c r="C157" s="265" t="s">
        <v>262</v>
      </c>
      <c r="D157" s="268">
        <v>20</v>
      </c>
      <c r="E157" s="309" t="s">
        <v>47</v>
      </c>
      <c r="F157" s="486">
        <v>319</v>
      </c>
      <c r="G157" s="492">
        <f t="shared" si="51"/>
        <v>323.01461499999999</v>
      </c>
      <c r="H157" s="268">
        <f t="shared" si="52"/>
        <v>6460.2923000000001</v>
      </c>
      <c r="I157" s="268">
        <v>88</v>
      </c>
      <c r="J157" s="268">
        <f t="shared" si="53"/>
        <v>89.107479999999995</v>
      </c>
      <c r="K157" s="268">
        <f t="shared" si="54"/>
        <v>1782.1496</v>
      </c>
      <c r="L157" s="268">
        <f t="shared" si="58"/>
        <v>8242.4418999999998</v>
      </c>
      <c r="M157" s="266"/>
      <c r="N157" s="242"/>
      <c r="O157" s="488">
        <v>1.2585000000000001E-2</v>
      </c>
      <c r="P157" s="263">
        <f t="shared" si="29"/>
        <v>319</v>
      </c>
      <c r="Q157" s="489">
        <f t="shared" ref="Q157:Q220" si="59">O157*P157+P157</f>
        <v>323.01461499999999</v>
      </c>
      <c r="R157" s="263">
        <f t="shared" si="30"/>
        <v>88</v>
      </c>
      <c r="S157" s="489">
        <f t="shared" ref="S157:S220" si="60">R157*O157+R157</f>
        <v>89.107479999999995</v>
      </c>
      <c r="T157" s="231"/>
      <c r="U157" s="231"/>
      <c r="V157" s="231"/>
      <c r="W157" s="231"/>
      <c r="X157" s="231"/>
      <c r="Y157" s="231"/>
      <c r="Z157" s="231"/>
      <c r="AA157" s="231"/>
      <c r="AB157" s="231"/>
      <c r="AC157" s="231"/>
      <c r="AD157" s="231"/>
      <c r="AE157" s="231"/>
      <c r="AF157" s="231"/>
      <c r="AG157" s="231"/>
      <c r="AH157" s="231"/>
      <c r="AI157" s="231"/>
      <c r="AJ157" s="231"/>
      <c r="AK157" s="231"/>
      <c r="AL157" s="231"/>
      <c r="AM157" s="231"/>
      <c r="AN157" s="231"/>
      <c r="AO157" s="231"/>
      <c r="AP157" s="231"/>
      <c r="AQ157" s="231"/>
      <c r="AR157" s="231"/>
      <c r="AS157" s="231"/>
      <c r="AT157" s="231"/>
      <c r="AU157" s="231"/>
      <c r="AV157" s="231"/>
      <c r="AW157" s="231"/>
      <c r="AX157" s="231"/>
      <c r="AY157" s="231"/>
      <c r="AZ157" s="231"/>
      <c r="BA157" s="231"/>
      <c r="BB157" s="231"/>
      <c r="BC157" s="231"/>
      <c r="BD157" s="231"/>
      <c r="BE157" s="231"/>
      <c r="BF157" s="231"/>
      <c r="BG157" s="231"/>
      <c r="BH157" s="231"/>
      <c r="BI157" s="231"/>
      <c r="BJ157" s="231"/>
      <c r="BK157" s="231"/>
      <c r="BL157" s="231"/>
      <c r="BM157" s="231"/>
      <c r="BN157" s="231"/>
      <c r="BO157" s="231"/>
      <c r="BP157" s="231"/>
      <c r="BQ157" s="231"/>
      <c r="BR157" s="231"/>
      <c r="BS157" s="231"/>
      <c r="BT157" s="231"/>
      <c r="BU157" s="231"/>
      <c r="BV157" s="231"/>
      <c r="BW157" s="231"/>
      <c r="BX157" s="231"/>
      <c r="BY157" s="231"/>
      <c r="BZ157" s="231"/>
      <c r="CA157" s="231"/>
    </row>
    <row r="158" spans="1:79" s="320" customFormat="1">
      <c r="A158" s="267"/>
      <c r="B158" s="310" t="s">
        <v>82</v>
      </c>
      <c r="C158" s="290" t="s">
        <v>143</v>
      </c>
      <c r="D158" s="268">
        <v>1037.4000000000001</v>
      </c>
      <c r="E158" s="309" t="s">
        <v>47</v>
      </c>
      <c r="F158" s="486">
        <v>186</v>
      </c>
      <c r="G158" s="492">
        <f t="shared" si="51"/>
        <v>188.34081</v>
      </c>
      <c r="H158" s="268">
        <f t="shared" si="52"/>
        <v>195384.75629400002</v>
      </c>
      <c r="I158" s="268">
        <v>189</v>
      </c>
      <c r="J158" s="268">
        <f t="shared" si="53"/>
        <v>191.37856500000001</v>
      </c>
      <c r="K158" s="268">
        <f t="shared" si="54"/>
        <v>198536.12333100004</v>
      </c>
      <c r="L158" s="268">
        <f t="shared" si="58"/>
        <v>393920.87962500006</v>
      </c>
      <c r="M158" s="266"/>
      <c r="N158" s="242"/>
      <c r="O158" s="488">
        <v>1.2585000000000001E-2</v>
      </c>
      <c r="P158" s="263">
        <f t="shared" ref="P158:P221" si="61">F158</f>
        <v>186</v>
      </c>
      <c r="Q158" s="489">
        <f t="shared" si="59"/>
        <v>188.34081</v>
      </c>
      <c r="R158" s="263">
        <f t="shared" ref="R158:R221" si="62">I158</f>
        <v>189</v>
      </c>
      <c r="S158" s="489">
        <f t="shared" si="60"/>
        <v>191.37856500000001</v>
      </c>
      <c r="T158" s="231"/>
      <c r="U158" s="231"/>
      <c r="V158" s="231"/>
      <c r="W158" s="231"/>
      <c r="X158" s="231"/>
      <c r="Y158" s="231"/>
      <c r="Z158" s="231"/>
      <c r="AA158" s="231"/>
      <c r="AB158" s="231"/>
      <c r="AC158" s="231"/>
      <c r="AD158" s="231"/>
      <c r="AE158" s="231"/>
      <c r="AF158" s="231"/>
      <c r="AG158" s="231"/>
      <c r="AH158" s="231"/>
      <c r="AI158" s="231"/>
      <c r="AJ158" s="231"/>
      <c r="AK158" s="231"/>
      <c r="AL158" s="231"/>
      <c r="AM158" s="231"/>
      <c r="AN158" s="231"/>
      <c r="AO158" s="231"/>
      <c r="AP158" s="231"/>
      <c r="AQ158" s="231"/>
      <c r="AR158" s="231"/>
      <c r="AS158" s="231"/>
      <c r="AT158" s="231"/>
      <c r="AU158" s="231"/>
      <c r="AV158" s="231"/>
      <c r="AW158" s="231"/>
      <c r="AX158" s="231"/>
      <c r="AY158" s="231"/>
      <c r="AZ158" s="231"/>
      <c r="BA158" s="231"/>
      <c r="BB158" s="231"/>
      <c r="BC158" s="231"/>
      <c r="BD158" s="231"/>
      <c r="BE158" s="231"/>
      <c r="BF158" s="231"/>
      <c r="BG158" s="231"/>
      <c r="BH158" s="231"/>
      <c r="BI158" s="231"/>
      <c r="BJ158" s="231"/>
      <c r="BK158" s="231"/>
      <c r="BL158" s="231"/>
      <c r="BM158" s="231"/>
      <c r="BN158" s="231"/>
      <c r="BO158" s="231"/>
      <c r="BP158" s="231"/>
      <c r="BQ158" s="231"/>
      <c r="BR158" s="231"/>
      <c r="BS158" s="231"/>
      <c r="BT158" s="231"/>
      <c r="BU158" s="231"/>
      <c r="BV158" s="231"/>
      <c r="BW158" s="231"/>
      <c r="BX158" s="231"/>
      <c r="BY158" s="231"/>
      <c r="BZ158" s="231"/>
      <c r="CA158" s="231"/>
    </row>
    <row r="159" spans="1:79" s="320" customFormat="1" ht="42">
      <c r="A159" s="267"/>
      <c r="B159" s="310" t="s">
        <v>258</v>
      </c>
      <c r="C159" s="265" t="s">
        <v>257</v>
      </c>
      <c r="D159" s="268">
        <v>159.744</v>
      </c>
      <c r="E159" s="309" t="s">
        <v>47</v>
      </c>
      <c r="F159" s="268">
        <v>0</v>
      </c>
      <c r="G159" s="492">
        <f t="shared" si="51"/>
        <v>0</v>
      </c>
      <c r="H159" s="268">
        <f t="shared" si="52"/>
        <v>0</v>
      </c>
      <c r="I159" s="268">
        <v>0</v>
      </c>
      <c r="J159" s="268">
        <f t="shared" si="53"/>
        <v>0</v>
      </c>
      <c r="K159" s="268">
        <f t="shared" si="54"/>
        <v>0</v>
      </c>
      <c r="L159" s="268">
        <f t="shared" si="58"/>
        <v>0</v>
      </c>
      <c r="M159" s="391" t="s">
        <v>259</v>
      </c>
      <c r="N159" s="242"/>
      <c r="O159" s="488">
        <v>1.2585000000000001E-2</v>
      </c>
      <c r="P159" s="263">
        <f t="shared" si="61"/>
        <v>0</v>
      </c>
      <c r="Q159" s="489">
        <f t="shared" si="59"/>
        <v>0</v>
      </c>
      <c r="R159" s="263">
        <f t="shared" si="62"/>
        <v>0</v>
      </c>
      <c r="S159" s="489">
        <f t="shared" si="60"/>
        <v>0</v>
      </c>
      <c r="T159" s="231"/>
      <c r="U159" s="231"/>
      <c r="V159" s="231"/>
      <c r="W159" s="231"/>
      <c r="X159" s="231"/>
      <c r="Y159" s="231"/>
      <c r="Z159" s="231"/>
      <c r="AA159" s="231"/>
      <c r="AB159" s="231"/>
      <c r="AC159" s="231"/>
      <c r="AD159" s="231"/>
      <c r="AE159" s="231"/>
      <c r="AF159" s="231"/>
      <c r="AG159" s="231"/>
      <c r="AH159" s="231"/>
      <c r="AI159" s="231"/>
      <c r="AJ159" s="231"/>
      <c r="AK159" s="231"/>
      <c r="AL159" s="231"/>
      <c r="AM159" s="231"/>
      <c r="AN159" s="231"/>
      <c r="AO159" s="231"/>
      <c r="AP159" s="231"/>
      <c r="AQ159" s="231"/>
      <c r="AR159" s="231"/>
      <c r="AS159" s="231"/>
      <c r="AT159" s="231"/>
      <c r="AU159" s="231"/>
      <c r="AV159" s="231"/>
      <c r="AW159" s="231"/>
      <c r="AX159" s="231"/>
      <c r="AY159" s="231"/>
      <c r="AZ159" s="231"/>
      <c r="BA159" s="231"/>
      <c r="BB159" s="231"/>
      <c r="BC159" s="231"/>
      <c r="BD159" s="231"/>
      <c r="BE159" s="231"/>
      <c r="BF159" s="231"/>
      <c r="BG159" s="231"/>
      <c r="BH159" s="231"/>
      <c r="BI159" s="231"/>
      <c r="BJ159" s="231"/>
      <c r="BK159" s="231"/>
      <c r="BL159" s="231"/>
      <c r="BM159" s="231"/>
      <c r="BN159" s="231"/>
      <c r="BO159" s="231"/>
      <c r="BP159" s="231"/>
      <c r="BQ159" s="231"/>
      <c r="BR159" s="231"/>
      <c r="BS159" s="231"/>
      <c r="BT159" s="231"/>
      <c r="BU159" s="231"/>
      <c r="BV159" s="231"/>
      <c r="BW159" s="231"/>
      <c r="BX159" s="231"/>
      <c r="BY159" s="231"/>
      <c r="BZ159" s="231"/>
      <c r="CA159" s="231"/>
    </row>
    <row r="160" spans="1:79" s="320" customFormat="1">
      <c r="A160" s="267"/>
      <c r="B160" s="308" t="s">
        <v>59</v>
      </c>
      <c r="C160" s="259"/>
      <c r="D160" s="268"/>
      <c r="E160" s="319"/>
      <c r="F160" s="261"/>
      <c r="G160" s="492">
        <f t="shared" si="51"/>
        <v>0</v>
      </c>
      <c r="H160" s="268">
        <f t="shared" si="52"/>
        <v>0</v>
      </c>
      <c r="I160" s="261"/>
      <c r="J160" s="268">
        <f t="shared" si="53"/>
        <v>0</v>
      </c>
      <c r="K160" s="268">
        <f t="shared" si="54"/>
        <v>0</v>
      </c>
      <c r="L160" s="261"/>
      <c r="M160" s="266"/>
      <c r="N160" s="242"/>
      <c r="O160" s="488">
        <v>1.2585000000000001E-2</v>
      </c>
      <c r="P160" s="263">
        <f t="shared" si="61"/>
        <v>0</v>
      </c>
      <c r="Q160" s="489">
        <f t="shared" si="59"/>
        <v>0</v>
      </c>
      <c r="R160" s="263">
        <f t="shared" si="62"/>
        <v>0</v>
      </c>
      <c r="S160" s="489">
        <f t="shared" si="60"/>
        <v>0</v>
      </c>
      <c r="T160" s="231"/>
      <c r="U160" s="231"/>
      <c r="V160" s="231"/>
      <c r="W160" s="231"/>
      <c r="X160" s="231"/>
      <c r="Y160" s="231"/>
      <c r="Z160" s="231"/>
      <c r="AA160" s="231"/>
      <c r="AB160" s="231"/>
      <c r="AC160" s="231"/>
      <c r="AD160" s="231"/>
      <c r="AE160" s="231"/>
      <c r="AF160" s="231"/>
      <c r="AG160" s="231"/>
      <c r="AH160" s="231"/>
      <c r="AI160" s="231"/>
      <c r="AJ160" s="231"/>
      <c r="AK160" s="231"/>
      <c r="AL160" s="231"/>
      <c r="AM160" s="231"/>
      <c r="AN160" s="231"/>
      <c r="AO160" s="231"/>
      <c r="AP160" s="231"/>
      <c r="AQ160" s="231"/>
      <c r="AR160" s="231"/>
      <c r="AS160" s="231"/>
      <c r="AT160" s="231"/>
      <c r="AU160" s="231"/>
      <c r="AV160" s="231"/>
      <c r="AW160" s="231"/>
      <c r="AX160" s="231"/>
      <c r="AY160" s="231"/>
      <c r="AZ160" s="231"/>
      <c r="BA160" s="231"/>
      <c r="BB160" s="231"/>
      <c r="BC160" s="231"/>
      <c r="BD160" s="231"/>
      <c r="BE160" s="231"/>
      <c r="BF160" s="231"/>
      <c r="BG160" s="231"/>
      <c r="BH160" s="231"/>
      <c r="BI160" s="231"/>
      <c r="BJ160" s="231"/>
      <c r="BK160" s="231"/>
      <c r="BL160" s="231"/>
      <c r="BM160" s="231"/>
      <c r="BN160" s="231"/>
      <c r="BO160" s="231"/>
      <c r="BP160" s="231"/>
      <c r="BQ160" s="231"/>
      <c r="BR160" s="231"/>
      <c r="BS160" s="231"/>
      <c r="BT160" s="231"/>
      <c r="BU160" s="231"/>
      <c r="BV160" s="231"/>
      <c r="BW160" s="231"/>
      <c r="BX160" s="231"/>
      <c r="BY160" s="231"/>
      <c r="BZ160" s="231"/>
      <c r="CA160" s="231"/>
    </row>
    <row r="161" spans="1:79" s="320" customFormat="1">
      <c r="A161" s="267"/>
      <c r="B161" s="310" t="s">
        <v>78</v>
      </c>
      <c r="C161" s="321" t="s">
        <v>126</v>
      </c>
      <c r="D161" s="322">
        <v>1742.33</v>
      </c>
      <c r="E161" s="309" t="s">
        <v>47</v>
      </c>
      <c r="F161" s="268">
        <v>148</v>
      </c>
      <c r="G161" s="492">
        <f t="shared" si="51"/>
        <v>149.86258000000001</v>
      </c>
      <c r="H161" s="268">
        <f t="shared" si="52"/>
        <v>261110.06901140002</v>
      </c>
      <c r="I161" s="268">
        <v>84</v>
      </c>
      <c r="J161" s="268">
        <f t="shared" si="53"/>
        <v>85.057140000000004</v>
      </c>
      <c r="K161" s="268">
        <f t="shared" si="54"/>
        <v>148197.60673619999</v>
      </c>
      <c r="L161" s="268">
        <f t="shared" ref="L161:L167" si="63">K161+H161</f>
        <v>409307.67574760003</v>
      </c>
      <c r="M161" s="266"/>
      <c r="N161" s="242"/>
      <c r="O161" s="488">
        <v>1.2585000000000001E-2</v>
      </c>
      <c r="P161" s="263">
        <f t="shared" si="61"/>
        <v>148</v>
      </c>
      <c r="Q161" s="489">
        <f t="shared" si="59"/>
        <v>149.86258000000001</v>
      </c>
      <c r="R161" s="263">
        <f t="shared" si="62"/>
        <v>84</v>
      </c>
      <c r="S161" s="489">
        <f t="shared" si="60"/>
        <v>85.057140000000004</v>
      </c>
      <c r="T161" s="231"/>
      <c r="U161" s="231"/>
      <c r="V161" s="231"/>
      <c r="W161" s="231"/>
      <c r="X161" s="231"/>
      <c r="Y161" s="231"/>
      <c r="Z161" s="231"/>
      <c r="AA161" s="231"/>
      <c r="AB161" s="231"/>
      <c r="AC161" s="231"/>
      <c r="AD161" s="231"/>
      <c r="AE161" s="231"/>
      <c r="AF161" s="231"/>
      <c r="AG161" s="231"/>
      <c r="AH161" s="231"/>
      <c r="AI161" s="231"/>
      <c r="AJ161" s="231"/>
      <c r="AK161" s="231"/>
      <c r="AL161" s="231"/>
      <c r="AM161" s="231"/>
      <c r="AN161" s="231"/>
      <c r="AO161" s="231"/>
      <c r="AP161" s="231"/>
      <c r="AQ161" s="231"/>
      <c r="AR161" s="231"/>
      <c r="AS161" s="231"/>
      <c r="AT161" s="231"/>
      <c r="AU161" s="231"/>
      <c r="AV161" s="231"/>
      <c r="AW161" s="231"/>
      <c r="AX161" s="231"/>
      <c r="AY161" s="231"/>
      <c r="AZ161" s="231"/>
      <c r="BA161" s="231"/>
      <c r="BB161" s="231"/>
      <c r="BC161" s="231"/>
      <c r="BD161" s="231"/>
      <c r="BE161" s="231"/>
      <c r="BF161" s="231"/>
      <c r="BG161" s="231"/>
      <c r="BH161" s="231"/>
      <c r="BI161" s="231"/>
      <c r="BJ161" s="231"/>
      <c r="BK161" s="231"/>
      <c r="BL161" s="231"/>
      <c r="BM161" s="231"/>
      <c r="BN161" s="231"/>
      <c r="BO161" s="231"/>
      <c r="BP161" s="231"/>
      <c r="BQ161" s="231"/>
      <c r="BR161" s="231"/>
      <c r="BS161" s="231"/>
      <c r="BT161" s="231"/>
      <c r="BU161" s="231"/>
      <c r="BV161" s="231"/>
      <c r="BW161" s="231"/>
      <c r="BX161" s="231"/>
      <c r="BY161" s="231"/>
      <c r="BZ161" s="231"/>
      <c r="CA161" s="231"/>
    </row>
    <row r="162" spans="1:79" s="320" customFormat="1">
      <c r="A162" s="267"/>
      <c r="B162" s="310" t="s">
        <v>78</v>
      </c>
      <c r="C162" s="321" t="s">
        <v>127</v>
      </c>
      <c r="D162" s="322">
        <v>1219.6300000000001</v>
      </c>
      <c r="E162" s="319" t="s">
        <v>67</v>
      </c>
      <c r="F162" s="486">
        <v>66</v>
      </c>
      <c r="G162" s="492">
        <f t="shared" si="51"/>
        <v>66.830610000000007</v>
      </c>
      <c r="H162" s="268">
        <f t="shared" si="52"/>
        <v>81508.616874300016</v>
      </c>
      <c r="I162" s="268">
        <v>44</v>
      </c>
      <c r="J162" s="268">
        <f t="shared" si="53"/>
        <v>44.553739999999998</v>
      </c>
      <c r="K162" s="268">
        <f t="shared" si="54"/>
        <v>54339.077916200004</v>
      </c>
      <c r="L162" s="268">
        <f t="shared" si="63"/>
        <v>135847.69479050001</v>
      </c>
      <c r="M162" s="266"/>
      <c r="N162" s="242"/>
      <c r="O162" s="488">
        <v>1.2585000000000001E-2</v>
      </c>
      <c r="P162" s="263">
        <f t="shared" si="61"/>
        <v>66</v>
      </c>
      <c r="Q162" s="489">
        <f t="shared" si="59"/>
        <v>66.830610000000007</v>
      </c>
      <c r="R162" s="263">
        <f t="shared" si="62"/>
        <v>44</v>
      </c>
      <c r="S162" s="489">
        <f t="shared" si="60"/>
        <v>44.553739999999998</v>
      </c>
      <c r="T162" s="231"/>
      <c r="U162" s="231"/>
      <c r="V162" s="231"/>
      <c r="W162" s="231"/>
      <c r="X162" s="231"/>
      <c r="Y162" s="231"/>
      <c r="Z162" s="231"/>
      <c r="AA162" s="231"/>
      <c r="AB162" s="231"/>
      <c r="AC162" s="231"/>
      <c r="AD162" s="231"/>
      <c r="AE162" s="231"/>
      <c r="AF162" s="231"/>
      <c r="AG162" s="231"/>
      <c r="AH162" s="231"/>
      <c r="AI162" s="231"/>
      <c r="AJ162" s="231"/>
      <c r="AK162" s="231"/>
      <c r="AL162" s="231"/>
      <c r="AM162" s="231"/>
      <c r="AN162" s="231"/>
      <c r="AO162" s="231"/>
      <c r="AP162" s="231"/>
      <c r="AQ162" s="231"/>
      <c r="AR162" s="231"/>
      <c r="AS162" s="231"/>
      <c r="AT162" s="231"/>
      <c r="AU162" s="231"/>
      <c r="AV162" s="231"/>
      <c r="AW162" s="231"/>
      <c r="AX162" s="231"/>
      <c r="AY162" s="231"/>
      <c r="AZ162" s="231"/>
      <c r="BA162" s="231"/>
      <c r="BB162" s="231"/>
      <c r="BC162" s="231"/>
      <c r="BD162" s="231"/>
      <c r="BE162" s="231"/>
      <c r="BF162" s="231"/>
      <c r="BG162" s="231"/>
      <c r="BH162" s="231"/>
      <c r="BI162" s="231"/>
      <c r="BJ162" s="231"/>
      <c r="BK162" s="231"/>
      <c r="BL162" s="231"/>
      <c r="BM162" s="231"/>
      <c r="BN162" s="231"/>
      <c r="BO162" s="231"/>
      <c r="BP162" s="231"/>
      <c r="BQ162" s="231"/>
      <c r="BR162" s="231"/>
      <c r="BS162" s="231"/>
      <c r="BT162" s="231"/>
      <c r="BU162" s="231"/>
      <c r="BV162" s="231"/>
      <c r="BW162" s="231"/>
      <c r="BX162" s="231"/>
      <c r="BY162" s="231"/>
      <c r="BZ162" s="231"/>
      <c r="CA162" s="231"/>
    </row>
    <row r="163" spans="1:79" s="320" customFormat="1">
      <c r="A163" s="267"/>
      <c r="B163" s="310" t="s">
        <v>79</v>
      </c>
      <c r="C163" s="290" t="s">
        <v>128</v>
      </c>
      <c r="D163" s="268">
        <v>605.4</v>
      </c>
      <c r="E163" s="309" t="s">
        <v>47</v>
      </c>
      <c r="F163" s="486">
        <v>75</v>
      </c>
      <c r="G163" s="492">
        <f t="shared" si="51"/>
        <v>75.943875000000006</v>
      </c>
      <c r="H163" s="268">
        <f t="shared" si="52"/>
        <v>45976.421925000002</v>
      </c>
      <c r="I163" s="268">
        <v>95</v>
      </c>
      <c r="J163" s="268">
        <f t="shared" si="53"/>
        <v>96.195575000000005</v>
      </c>
      <c r="K163" s="268">
        <f t="shared" si="54"/>
        <v>58236.801104999999</v>
      </c>
      <c r="L163" s="268">
        <f t="shared" si="63"/>
        <v>104213.22302999999</v>
      </c>
      <c r="M163" s="266"/>
      <c r="N163" s="242"/>
      <c r="O163" s="488">
        <v>1.2585000000000001E-2</v>
      </c>
      <c r="P163" s="263">
        <f t="shared" si="61"/>
        <v>75</v>
      </c>
      <c r="Q163" s="489">
        <f t="shared" si="59"/>
        <v>75.943875000000006</v>
      </c>
      <c r="R163" s="263">
        <f t="shared" si="62"/>
        <v>95</v>
      </c>
      <c r="S163" s="489">
        <f t="shared" si="60"/>
        <v>96.195575000000005</v>
      </c>
      <c r="T163" s="231"/>
      <c r="U163" s="231"/>
      <c r="V163" s="231"/>
      <c r="W163" s="231"/>
      <c r="X163" s="231"/>
      <c r="Y163" s="231"/>
      <c r="Z163" s="231"/>
      <c r="AA163" s="231"/>
      <c r="AB163" s="231"/>
      <c r="AC163" s="231"/>
      <c r="AD163" s="231"/>
      <c r="AE163" s="231"/>
      <c r="AF163" s="231"/>
      <c r="AG163" s="231"/>
      <c r="AH163" s="231"/>
      <c r="AI163" s="231"/>
      <c r="AJ163" s="231"/>
      <c r="AK163" s="231"/>
      <c r="AL163" s="231"/>
      <c r="AM163" s="231"/>
      <c r="AN163" s="231"/>
      <c r="AO163" s="231"/>
      <c r="AP163" s="231"/>
      <c r="AQ163" s="231"/>
      <c r="AR163" s="231"/>
      <c r="AS163" s="231"/>
      <c r="AT163" s="231"/>
      <c r="AU163" s="231"/>
      <c r="AV163" s="231"/>
      <c r="AW163" s="231"/>
      <c r="AX163" s="231"/>
      <c r="AY163" s="231"/>
      <c r="AZ163" s="231"/>
      <c r="BA163" s="231"/>
      <c r="BB163" s="231"/>
      <c r="BC163" s="231"/>
      <c r="BD163" s="231"/>
      <c r="BE163" s="231"/>
      <c r="BF163" s="231"/>
      <c r="BG163" s="231"/>
      <c r="BH163" s="231"/>
      <c r="BI163" s="231"/>
      <c r="BJ163" s="231"/>
      <c r="BK163" s="231"/>
      <c r="BL163" s="231"/>
      <c r="BM163" s="231"/>
      <c r="BN163" s="231"/>
      <c r="BO163" s="231"/>
      <c r="BP163" s="231"/>
      <c r="BQ163" s="231"/>
      <c r="BR163" s="231"/>
      <c r="BS163" s="231"/>
      <c r="BT163" s="231"/>
      <c r="BU163" s="231"/>
      <c r="BV163" s="231"/>
      <c r="BW163" s="231"/>
      <c r="BX163" s="231"/>
      <c r="BY163" s="231"/>
      <c r="BZ163" s="231"/>
      <c r="CA163" s="231"/>
    </row>
    <row r="164" spans="1:79" s="320" customFormat="1">
      <c r="A164" s="267"/>
      <c r="B164" s="310" t="s">
        <v>80</v>
      </c>
      <c r="C164" s="290" t="s">
        <v>129</v>
      </c>
      <c r="D164" s="268">
        <v>1841.85</v>
      </c>
      <c r="E164" s="309" t="s">
        <v>47</v>
      </c>
      <c r="F164" s="486">
        <v>75</v>
      </c>
      <c r="G164" s="492">
        <f t="shared" si="51"/>
        <v>75.943875000000006</v>
      </c>
      <c r="H164" s="268">
        <f t="shared" si="52"/>
        <v>139877.22616875</v>
      </c>
      <c r="I164" s="268">
        <v>82</v>
      </c>
      <c r="J164" s="268">
        <f t="shared" si="53"/>
        <v>83.031970000000001</v>
      </c>
      <c r="K164" s="268">
        <f t="shared" si="54"/>
        <v>152932.43394449999</v>
      </c>
      <c r="L164" s="268">
        <f t="shared" si="63"/>
        <v>292809.66011325002</v>
      </c>
      <c r="M164" s="266"/>
      <c r="N164" s="242"/>
      <c r="O164" s="488">
        <v>1.2585000000000001E-2</v>
      </c>
      <c r="P164" s="263">
        <f t="shared" si="61"/>
        <v>75</v>
      </c>
      <c r="Q164" s="489">
        <f t="shared" si="59"/>
        <v>75.943875000000006</v>
      </c>
      <c r="R164" s="263">
        <f t="shared" si="62"/>
        <v>82</v>
      </c>
      <c r="S164" s="489">
        <f t="shared" si="60"/>
        <v>83.031970000000001</v>
      </c>
      <c r="T164" s="231"/>
      <c r="U164" s="231"/>
      <c r="V164" s="231"/>
      <c r="W164" s="231"/>
      <c r="X164" s="231"/>
      <c r="Y164" s="231"/>
      <c r="Z164" s="231"/>
      <c r="AA164" s="231"/>
      <c r="AB164" s="231"/>
      <c r="AC164" s="231"/>
      <c r="AD164" s="231"/>
      <c r="AE164" s="231"/>
      <c r="AF164" s="231"/>
      <c r="AG164" s="231"/>
      <c r="AH164" s="231"/>
      <c r="AI164" s="231"/>
      <c r="AJ164" s="231"/>
      <c r="AK164" s="231"/>
      <c r="AL164" s="231"/>
      <c r="AM164" s="231"/>
      <c r="AN164" s="231"/>
      <c r="AO164" s="231"/>
      <c r="AP164" s="231"/>
      <c r="AQ164" s="231"/>
      <c r="AR164" s="231"/>
      <c r="AS164" s="231"/>
      <c r="AT164" s="231"/>
      <c r="AU164" s="231"/>
      <c r="AV164" s="231"/>
      <c r="AW164" s="231"/>
      <c r="AX164" s="231"/>
      <c r="AY164" s="231"/>
      <c r="AZ164" s="231"/>
      <c r="BA164" s="231"/>
      <c r="BB164" s="231"/>
      <c r="BC164" s="231"/>
      <c r="BD164" s="231"/>
      <c r="BE164" s="231"/>
      <c r="BF164" s="231"/>
      <c r="BG164" s="231"/>
      <c r="BH164" s="231"/>
      <c r="BI164" s="231"/>
      <c r="BJ164" s="231"/>
      <c r="BK164" s="231"/>
      <c r="BL164" s="231"/>
      <c r="BM164" s="231"/>
      <c r="BN164" s="231"/>
      <c r="BO164" s="231"/>
      <c r="BP164" s="231"/>
      <c r="BQ164" s="231"/>
      <c r="BR164" s="231"/>
      <c r="BS164" s="231"/>
      <c r="BT164" s="231"/>
      <c r="BU164" s="231"/>
      <c r="BV164" s="231"/>
      <c r="BW164" s="231"/>
      <c r="BX164" s="231"/>
      <c r="BY164" s="231"/>
      <c r="BZ164" s="231"/>
      <c r="CA164" s="231"/>
    </row>
    <row r="165" spans="1:79" s="320" customFormat="1" ht="42">
      <c r="A165" s="267"/>
      <c r="B165" s="310" t="s">
        <v>81</v>
      </c>
      <c r="C165" s="265" t="s">
        <v>262</v>
      </c>
      <c r="D165" s="268">
        <v>20</v>
      </c>
      <c r="E165" s="309" t="s">
        <v>47</v>
      </c>
      <c r="F165" s="486">
        <v>319</v>
      </c>
      <c r="G165" s="492">
        <f t="shared" si="51"/>
        <v>323.01461499999999</v>
      </c>
      <c r="H165" s="268">
        <f t="shared" si="52"/>
        <v>6460.2923000000001</v>
      </c>
      <c r="I165" s="268">
        <v>88</v>
      </c>
      <c r="J165" s="268">
        <f t="shared" si="53"/>
        <v>89.107479999999995</v>
      </c>
      <c r="K165" s="268">
        <f t="shared" si="54"/>
        <v>1782.1496</v>
      </c>
      <c r="L165" s="268">
        <f t="shared" si="63"/>
        <v>8242.4418999999998</v>
      </c>
      <c r="M165" s="266"/>
      <c r="N165" s="242"/>
      <c r="O165" s="488">
        <v>1.2585000000000001E-2</v>
      </c>
      <c r="P165" s="263">
        <f t="shared" si="61"/>
        <v>319</v>
      </c>
      <c r="Q165" s="489">
        <f t="shared" si="59"/>
        <v>323.01461499999999</v>
      </c>
      <c r="R165" s="263">
        <f t="shared" si="62"/>
        <v>88</v>
      </c>
      <c r="S165" s="489">
        <f t="shared" si="60"/>
        <v>89.107479999999995</v>
      </c>
      <c r="T165" s="231"/>
      <c r="U165" s="231"/>
      <c r="V165" s="231"/>
      <c r="W165" s="231"/>
      <c r="X165" s="231"/>
      <c r="Y165" s="231"/>
      <c r="Z165" s="231"/>
      <c r="AA165" s="231"/>
      <c r="AB165" s="231"/>
      <c r="AC165" s="231"/>
      <c r="AD165" s="231"/>
      <c r="AE165" s="231"/>
      <c r="AF165" s="231"/>
      <c r="AG165" s="231"/>
      <c r="AH165" s="231"/>
      <c r="AI165" s="231"/>
      <c r="AJ165" s="231"/>
      <c r="AK165" s="231"/>
      <c r="AL165" s="231"/>
      <c r="AM165" s="231"/>
      <c r="AN165" s="231"/>
      <c r="AO165" s="231"/>
      <c r="AP165" s="231"/>
      <c r="AQ165" s="231"/>
      <c r="AR165" s="231"/>
      <c r="AS165" s="231"/>
      <c r="AT165" s="231"/>
      <c r="AU165" s="231"/>
      <c r="AV165" s="231"/>
      <c r="AW165" s="231"/>
      <c r="AX165" s="231"/>
      <c r="AY165" s="231"/>
      <c r="AZ165" s="231"/>
      <c r="BA165" s="231"/>
      <c r="BB165" s="231"/>
      <c r="BC165" s="231"/>
      <c r="BD165" s="231"/>
      <c r="BE165" s="231"/>
      <c r="BF165" s="231"/>
      <c r="BG165" s="231"/>
      <c r="BH165" s="231"/>
      <c r="BI165" s="231"/>
      <c r="BJ165" s="231"/>
      <c r="BK165" s="231"/>
      <c r="BL165" s="231"/>
      <c r="BM165" s="231"/>
      <c r="BN165" s="231"/>
      <c r="BO165" s="231"/>
      <c r="BP165" s="231"/>
      <c r="BQ165" s="231"/>
      <c r="BR165" s="231"/>
      <c r="BS165" s="231"/>
      <c r="BT165" s="231"/>
      <c r="BU165" s="231"/>
      <c r="BV165" s="231"/>
      <c r="BW165" s="231"/>
      <c r="BX165" s="231"/>
      <c r="BY165" s="231"/>
      <c r="BZ165" s="231"/>
      <c r="CA165" s="231"/>
    </row>
    <row r="166" spans="1:79" s="320" customFormat="1">
      <c r="A166" s="267"/>
      <c r="B166" s="310" t="s">
        <v>82</v>
      </c>
      <c r="C166" s="290" t="s">
        <v>143</v>
      </c>
      <c r="D166" s="268">
        <v>1037.4000000000001</v>
      </c>
      <c r="E166" s="309" t="s">
        <v>47</v>
      </c>
      <c r="F166" s="486">
        <v>186</v>
      </c>
      <c r="G166" s="492">
        <f t="shared" si="51"/>
        <v>188.34081</v>
      </c>
      <c r="H166" s="268">
        <f t="shared" si="52"/>
        <v>195384.75629400002</v>
      </c>
      <c r="I166" s="268">
        <v>189</v>
      </c>
      <c r="J166" s="268">
        <f t="shared" si="53"/>
        <v>191.37856500000001</v>
      </c>
      <c r="K166" s="268">
        <f t="shared" si="54"/>
        <v>198536.12333100004</v>
      </c>
      <c r="L166" s="268">
        <f t="shared" si="63"/>
        <v>393920.87962500006</v>
      </c>
      <c r="M166" s="266"/>
      <c r="N166" s="242"/>
      <c r="O166" s="488">
        <v>1.2585000000000001E-2</v>
      </c>
      <c r="P166" s="263">
        <f t="shared" si="61"/>
        <v>186</v>
      </c>
      <c r="Q166" s="489">
        <f t="shared" si="59"/>
        <v>188.34081</v>
      </c>
      <c r="R166" s="263">
        <f t="shared" si="62"/>
        <v>189</v>
      </c>
      <c r="S166" s="489">
        <f t="shared" si="60"/>
        <v>191.37856500000001</v>
      </c>
      <c r="T166" s="231"/>
      <c r="U166" s="231"/>
      <c r="V166" s="231"/>
      <c r="W166" s="231"/>
      <c r="X166" s="231"/>
      <c r="Y166" s="231"/>
      <c r="Z166" s="231"/>
      <c r="AA166" s="231"/>
      <c r="AB166" s="231"/>
      <c r="AC166" s="231"/>
      <c r="AD166" s="231"/>
      <c r="AE166" s="231"/>
      <c r="AF166" s="231"/>
      <c r="AG166" s="231"/>
      <c r="AH166" s="231"/>
      <c r="AI166" s="231"/>
      <c r="AJ166" s="231"/>
      <c r="AK166" s="231"/>
      <c r="AL166" s="231"/>
      <c r="AM166" s="231"/>
      <c r="AN166" s="231"/>
      <c r="AO166" s="231"/>
      <c r="AP166" s="231"/>
      <c r="AQ166" s="231"/>
      <c r="AR166" s="231"/>
      <c r="AS166" s="231"/>
      <c r="AT166" s="231"/>
      <c r="AU166" s="231"/>
      <c r="AV166" s="231"/>
      <c r="AW166" s="231"/>
      <c r="AX166" s="231"/>
      <c r="AY166" s="231"/>
      <c r="AZ166" s="231"/>
      <c r="BA166" s="231"/>
      <c r="BB166" s="231"/>
      <c r="BC166" s="231"/>
      <c r="BD166" s="231"/>
      <c r="BE166" s="231"/>
      <c r="BF166" s="231"/>
      <c r="BG166" s="231"/>
      <c r="BH166" s="231"/>
      <c r="BI166" s="231"/>
      <c r="BJ166" s="231"/>
      <c r="BK166" s="231"/>
      <c r="BL166" s="231"/>
      <c r="BM166" s="231"/>
      <c r="BN166" s="231"/>
      <c r="BO166" s="231"/>
      <c r="BP166" s="231"/>
      <c r="BQ166" s="231"/>
      <c r="BR166" s="231"/>
      <c r="BS166" s="231"/>
      <c r="BT166" s="231"/>
      <c r="BU166" s="231"/>
      <c r="BV166" s="231"/>
      <c r="BW166" s="231"/>
      <c r="BX166" s="231"/>
      <c r="BY166" s="231"/>
      <c r="BZ166" s="231"/>
      <c r="CA166" s="231"/>
    </row>
    <row r="167" spans="1:79" s="320" customFormat="1" ht="42">
      <c r="A167" s="267"/>
      <c r="B167" s="310" t="s">
        <v>258</v>
      </c>
      <c r="C167" s="265" t="s">
        <v>257</v>
      </c>
      <c r="D167" s="268">
        <v>159.744</v>
      </c>
      <c r="E167" s="309" t="s">
        <v>47</v>
      </c>
      <c r="F167" s="268">
        <v>0</v>
      </c>
      <c r="G167" s="492">
        <f t="shared" si="51"/>
        <v>0</v>
      </c>
      <c r="H167" s="268">
        <f t="shared" si="52"/>
        <v>0</v>
      </c>
      <c r="I167" s="268">
        <v>0</v>
      </c>
      <c r="J167" s="268">
        <f t="shared" si="53"/>
        <v>0</v>
      </c>
      <c r="K167" s="268">
        <f t="shared" si="54"/>
        <v>0</v>
      </c>
      <c r="L167" s="268">
        <f t="shared" si="63"/>
        <v>0</v>
      </c>
      <c r="M167" s="391" t="s">
        <v>259</v>
      </c>
      <c r="N167" s="242"/>
      <c r="O167" s="488">
        <v>1.2585000000000001E-2</v>
      </c>
      <c r="P167" s="263">
        <f t="shared" si="61"/>
        <v>0</v>
      </c>
      <c r="Q167" s="489">
        <f t="shared" si="59"/>
        <v>0</v>
      </c>
      <c r="R167" s="263">
        <f t="shared" si="62"/>
        <v>0</v>
      </c>
      <c r="S167" s="489">
        <f t="shared" si="60"/>
        <v>0</v>
      </c>
      <c r="T167" s="231"/>
      <c r="U167" s="231"/>
      <c r="V167" s="231"/>
      <c r="W167" s="231"/>
      <c r="X167" s="231"/>
      <c r="Y167" s="231"/>
      <c r="Z167" s="231"/>
      <c r="AA167" s="231"/>
      <c r="AB167" s="231"/>
      <c r="AC167" s="231"/>
      <c r="AD167" s="231"/>
      <c r="AE167" s="231"/>
      <c r="AF167" s="231"/>
      <c r="AG167" s="231"/>
      <c r="AH167" s="231"/>
      <c r="AI167" s="231"/>
      <c r="AJ167" s="231"/>
      <c r="AK167" s="231"/>
      <c r="AL167" s="231"/>
      <c r="AM167" s="231"/>
      <c r="AN167" s="231"/>
      <c r="AO167" s="231"/>
      <c r="AP167" s="231"/>
      <c r="AQ167" s="231"/>
      <c r="AR167" s="231"/>
      <c r="AS167" s="231"/>
      <c r="AT167" s="231"/>
      <c r="AU167" s="231"/>
      <c r="AV167" s="231"/>
      <c r="AW167" s="231"/>
      <c r="AX167" s="231"/>
      <c r="AY167" s="231"/>
      <c r="AZ167" s="231"/>
      <c r="BA167" s="231"/>
      <c r="BB167" s="231"/>
      <c r="BC167" s="231"/>
      <c r="BD167" s="231"/>
      <c r="BE167" s="231"/>
      <c r="BF167" s="231"/>
      <c r="BG167" s="231"/>
      <c r="BH167" s="231"/>
      <c r="BI167" s="231"/>
      <c r="BJ167" s="231"/>
      <c r="BK167" s="231"/>
      <c r="BL167" s="231"/>
      <c r="BM167" s="231"/>
      <c r="BN167" s="231"/>
      <c r="BO167" s="231"/>
      <c r="BP167" s="231"/>
      <c r="BQ167" s="231"/>
      <c r="BR167" s="231"/>
      <c r="BS167" s="231"/>
      <c r="BT167" s="231"/>
      <c r="BU167" s="231"/>
      <c r="BV167" s="231"/>
      <c r="BW167" s="231"/>
      <c r="BX167" s="231"/>
      <c r="BY167" s="231"/>
      <c r="BZ167" s="231"/>
      <c r="CA167" s="231"/>
    </row>
    <row r="168" spans="1:79" s="320" customFormat="1">
      <c r="A168" s="267"/>
      <c r="B168" s="308" t="s">
        <v>60</v>
      </c>
      <c r="C168" s="259"/>
      <c r="D168" s="268"/>
      <c r="E168" s="319"/>
      <c r="F168" s="261"/>
      <c r="G168" s="492">
        <f t="shared" si="51"/>
        <v>0</v>
      </c>
      <c r="H168" s="268">
        <f t="shared" si="52"/>
        <v>0</v>
      </c>
      <c r="I168" s="261"/>
      <c r="J168" s="268">
        <f t="shared" si="53"/>
        <v>0</v>
      </c>
      <c r="K168" s="268">
        <f t="shared" si="54"/>
        <v>0</v>
      </c>
      <c r="L168" s="261"/>
      <c r="M168" s="266"/>
      <c r="N168" s="242"/>
      <c r="O168" s="488">
        <v>1.2585000000000001E-2</v>
      </c>
      <c r="P168" s="263">
        <f t="shared" si="61"/>
        <v>0</v>
      </c>
      <c r="Q168" s="489">
        <f t="shared" si="59"/>
        <v>0</v>
      </c>
      <c r="R168" s="263">
        <f t="shared" si="62"/>
        <v>0</v>
      </c>
      <c r="S168" s="489">
        <f t="shared" si="60"/>
        <v>0</v>
      </c>
      <c r="T168" s="231"/>
      <c r="U168" s="231"/>
      <c r="V168" s="231"/>
      <c r="W168" s="231"/>
      <c r="X168" s="231"/>
      <c r="Y168" s="231"/>
      <c r="Z168" s="231"/>
      <c r="AA168" s="231"/>
      <c r="AB168" s="231"/>
      <c r="AC168" s="231"/>
      <c r="AD168" s="231"/>
      <c r="AE168" s="231"/>
      <c r="AF168" s="231"/>
      <c r="AG168" s="231"/>
      <c r="AH168" s="231"/>
      <c r="AI168" s="231"/>
      <c r="AJ168" s="231"/>
      <c r="AK168" s="231"/>
      <c r="AL168" s="231"/>
      <c r="AM168" s="231"/>
      <c r="AN168" s="231"/>
      <c r="AO168" s="231"/>
      <c r="AP168" s="231"/>
      <c r="AQ168" s="231"/>
      <c r="AR168" s="231"/>
      <c r="AS168" s="231"/>
      <c r="AT168" s="231"/>
      <c r="AU168" s="231"/>
      <c r="AV168" s="231"/>
      <c r="AW168" s="231"/>
      <c r="AX168" s="231"/>
      <c r="AY168" s="231"/>
      <c r="AZ168" s="231"/>
      <c r="BA168" s="231"/>
      <c r="BB168" s="231"/>
      <c r="BC168" s="231"/>
      <c r="BD168" s="231"/>
      <c r="BE168" s="231"/>
      <c r="BF168" s="231"/>
      <c r="BG168" s="231"/>
      <c r="BH168" s="231"/>
      <c r="BI168" s="231"/>
      <c r="BJ168" s="231"/>
      <c r="BK168" s="231"/>
      <c r="BL168" s="231"/>
      <c r="BM168" s="231"/>
      <c r="BN168" s="231"/>
      <c r="BO168" s="231"/>
      <c r="BP168" s="231"/>
      <c r="BQ168" s="231"/>
      <c r="BR168" s="231"/>
      <c r="BS168" s="231"/>
      <c r="BT168" s="231"/>
      <c r="BU168" s="231"/>
      <c r="BV168" s="231"/>
      <c r="BW168" s="231"/>
      <c r="BX168" s="231"/>
      <c r="BY168" s="231"/>
      <c r="BZ168" s="231"/>
      <c r="CA168" s="231"/>
    </row>
    <row r="169" spans="1:79" s="320" customFormat="1">
      <c r="A169" s="267"/>
      <c r="B169" s="310" t="s">
        <v>78</v>
      </c>
      <c r="C169" s="321" t="s">
        <v>126</v>
      </c>
      <c r="D169" s="322">
        <v>1742.33</v>
      </c>
      <c r="E169" s="309" t="s">
        <v>47</v>
      </c>
      <c r="F169" s="268">
        <v>148</v>
      </c>
      <c r="G169" s="492">
        <f t="shared" si="51"/>
        <v>149.86258000000001</v>
      </c>
      <c r="H169" s="268">
        <f t="shared" si="52"/>
        <v>261110.06901140002</v>
      </c>
      <c r="I169" s="268">
        <v>84</v>
      </c>
      <c r="J169" s="268">
        <f t="shared" si="53"/>
        <v>85.057140000000004</v>
      </c>
      <c r="K169" s="268">
        <f t="shared" si="54"/>
        <v>148197.60673619999</v>
      </c>
      <c r="L169" s="268">
        <f t="shared" ref="L169:L175" si="64">K169+H169</f>
        <v>409307.67574760003</v>
      </c>
      <c r="M169" s="266"/>
      <c r="N169" s="242"/>
      <c r="O169" s="488">
        <v>1.2585000000000001E-2</v>
      </c>
      <c r="P169" s="263">
        <f t="shared" si="61"/>
        <v>148</v>
      </c>
      <c r="Q169" s="489">
        <f t="shared" si="59"/>
        <v>149.86258000000001</v>
      </c>
      <c r="R169" s="263">
        <f t="shared" si="62"/>
        <v>84</v>
      </c>
      <c r="S169" s="489">
        <f t="shared" si="60"/>
        <v>85.057140000000004</v>
      </c>
      <c r="T169" s="231"/>
      <c r="U169" s="231"/>
      <c r="V169" s="231"/>
      <c r="W169" s="231"/>
      <c r="X169" s="231"/>
      <c r="Y169" s="231"/>
      <c r="Z169" s="231"/>
      <c r="AA169" s="231"/>
      <c r="AB169" s="231"/>
      <c r="AC169" s="231"/>
      <c r="AD169" s="231"/>
      <c r="AE169" s="231"/>
      <c r="AF169" s="231"/>
      <c r="AG169" s="231"/>
      <c r="AH169" s="231"/>
      <c r="AI169" s="231"/>
      <c r="AJ169" s="231"/>
      <c r="AK169" s="231"/>
      <c r="AL169" s="231"/>
      <c r="AM169" s="231"/>
      <c r="AN169" s="231"/>
      <c r="AO169" s="231"/>
      <c r="AP169" s="231"/>
      <c r="AQ169" s="231"/>
      <c r="AR169" s="231"/>
      <c r="AS169" s="231"/>
      <c r="AT169" s="231"/>
      <c r="AU169" s="231"/>
      <c r="AV169" s="231"/>
      <c r="AW169" s="231"/>
      <c r="AX169" s="231"/>
      <c r="AY169" s="231"/>
      <c r="AZ169" s="231"/>
      <c r="BA169" s="231"/>
      <c r="BB169" s="231"/>
      <c r="BC169" s="231"/>
      <c r="BD169" s="231"/>
      <c r="BE169" s="231"/>
      <c r="BF169" s="231"/>
      <c r="BG169" s="231"/>
      <c r="BH169" s="231"/>
      <c r="BI169" s="231"/>
      <c r="BJ169" s="231"/>
      <c r="BK169" s="231"/>
      <c r="BL169" s="231"/>
      <c r="BM169" s="231"/>
      <c r="BN169" s="231"/>
      <c r="BO169" s="231"/>
      <c r="BP169" s="231"/>
      <c r="BQ169" s="231"/>
      <c r="BR169" s="231"/>
      <c r="BS169" s="231"/>
      <c r="BT169" s="231"/>
      <c r="BU169" s="231"/>
      <c r="BV169" s="231"/>
      <c r="BW169" s="231"/>
      <c r="BX169" s="231"/>
      <c r="BY169" s="231"/>
      <c r="BZ169" s="231"/>
      <c r="CA169" s="231"/>
    </row>
    <row r="170" spans="1:79" s="320" customFormat="1">
      <c r="A170" s="267"/>
      <c r="B170" s="310" t="s">
        <v>78</v>
      </c>
      <c r="C170" s="321" t="s">
        <v>127</v>
      </c>
      <c r="D170" s="322">
        <v>1219.6300000000001</v>
      </c>
      <c r="E170" s="319" t="s">
        <v>67</v>
      </c>
      <c r="F170" s="486">
        <v>66</v>
      </c>
      <c r="G170" s="492">
        <f t="shared" si="51"/>
        <v>66.830610000000007</v>
      </c>
      <c r="H170" s="268">
        <f t="shared" si="52"/>
        <v>81508.616874300016</v>
      </c>
      <c r="I170" s="268">
        <v>44</v>
      </c>
      <c r="J170" s="268">
        <f t="shared" si="53"/>
        <v>44.553739999999998</v>
      </c>
      <c r="K170" s="268">
        <f t="shared" si="54"/>
        <v>54339.077916200004</v>
      </c>
      <c r="L170" s="268">
        <f t="shared" si="64"/>
        <v>135847.69479050001</v>
      </c>
      <c r="M170" s="266"/>
      <c r="N170" s="242"/>
      <c r="O170" s="488">
        <v>1.2585000000000001E-2</v>
      </c>
      <c r="P170" s="263">
        <f t="shared" si="61"/>
        <v>66</v>
      </c>
      <c r="Q170" s="489">
        <f t="shared" si="59"/>
        <v>66.830610000000007</v>
      </c>
      <c r="R170" s="263">
        <f t="shared" si="62"/>
        <v>44</v>
      </c>
      <c r="S170" s="489">
        <f t="shared" si="60"/>
        <v>44.553739999999998</v>
      </c>
      <c r="T170" s="231"/>
      <c r="U170" s="231"/>
      <c r="V170" s="231"/>
      <c r="W170" s="231"/>
      <c r="X170" s="231"/>
      <c r="Y170" s="231"/>
      <c r="Z170" s="231"/>
      <c r="AA170" s="231"/>
      <c r="AB170" s="231"/>
      <c r="AC170" s="231"/>
      <c r="AD170" s="231"/>
      <c r="AE170" s="231"/>
      <c r="AF170" s="231"/>
      <c r="AG170" s="231"/>
      <c r="AH170" s="231"/>
      <c r="AI170" s="231"/>
      <c r="AJ170" s="231"/>
      <c r="AK170" s="231"/>
      <c r="AL170" s="231"/>
      <c r="AM170" s="231"/>
      <c r="AN170" s="231"/>
      <c r="AO170" s="231"/>
      <c r="AP170" s="231"/>
      <c r="AQ170" s="231"/>
      <c r="AR170" s="231"/>
      <c r="AS170" s="231"/>
      <c r="AT170" s="231"/>
      <c r="AU170" s="231"/>
      <c r="AV170" s="231"/>
      <c r="AW170" s="231"/>
      <c r="AX170" s="231"/>
      <c r="AY170" s="231"/>
      <c r="AZ170" s="231"/>
      <c r="BA170" s="231"/>
      <c r="BB170" s="231"/>
      <c r="BC170" s="231"/>
      <c r="BD170" s="231"/>
      <c r="BE170" s="231"/>
      <c r="BF170" s="231"/>
      <c r="BG170" s="231"/>
      <c r="BH170" s="231"/>
      <c r="BI170" s="231"/>
      <c r="BJ170" s="231"/>
      <c r="BK170" s="231"/>
      <c r="BL170" s="231"/>
      <c r="BM170" s="231"/>
      <c r="BN170" s="231"/>
      <c r="BO170" s="231"/>
      <c r="BP170" s="231"/>
      <c r="BQ170" s="231"/>
      <c r="BR170" s="231"/>
      <c r="BS170" s="231"/>
      <c r="BT170" s="231"/>
      <c r="BU170" s="231"/>
      <c r="BV170" s="231"/>
      <c r="BW170" s="231"/>
      <c r="BX170" s="231"/>
      <c r="BY170" s="231"/>
      <c r="BZ170" s="231"/>
      <c r="CA170" s="231"/>
    </row>
    <row r="171" spans="1:79" s="320" customFormat="1">
      <c r="A171" s="267"/>
      <c r="B171" s="310" t="s">
        <v>79</v>
      </c>
      <c r="C171" s="290" t="s">
        <v>128</v>
      </c>
      <c r="D171" s="268">
        <v>605.4</v>
      </c>
      <c r="E171" s="309" t="s">
        <v>47</v>
      </c>
      <c r="F171" s="486">
        <v>75</v>
      </c>
      <c r="G171" s="492">
        <f t="shared" si="51"/>
        <v>75.943875000000006</v>
      </c>
      <c r="H171" s="268">
        <f t="shared" si="52"/>
        <v>45976.421925000002</v>
      </c>
      <c r="I171" s="268">
        <v>95</v>
      </c>
      <c r="J171" s="268">
        <f t="shared" si="53"/>
        <v>96.195575000000005</v>
      </c>
      <c r="K171" s="268">
        <f t="shared" si="54"/>
        <v>58236.801104999999</v>
      </c>
      <c r="L171" s="268">
        <f t="shared" si="64"/>
        <v>104213.22302999999</v>
      </c>
      <c r="M171" s="266"/>
      <c r="N171" s="242"/>
      <c r="O171" s="488">
        <v>1.2585000000000001E-2</v>
      </c>
      <c r="P171" s="263">
        <f t="shared" si="61"/>
        <v>75</v>
      </c>
      <c r="Q171" s="489">
        <f t="shared" si="59"/>
        <v>75.943875000000006</v>
      </c>
      <c r="R171" s="263">
        <f t="shared" si="62"/>
        <v>95</v>
      </c>
      <c r="S171" s="489">
        <f t="shared" si="60"/>
        <v>96.195575000000005</v>
      </c>
      <c r="T171" s="231"/>
      <c r="U171" s="231"/>
      <c r="V171" s="231"/>
      <c r="W171" s="231"/>
      <c r="X171" s="231"/>
      <c r="Y171" s="231"/>
      <c r="Z171" s="231"/>
      <c r="AA171" s="231"/>
      <c r="AB171" s="231"/>
      <c r="AC171" s="231"/>
      <c r="AD171" s="231"/>
      <c r="AE171" s="231"/>
      <c r="AF171" s="231"/>
      <c r="AG171" s="231"/>
      <c r="AH171" s="231"/>
      <c r="AI171" s="231"/>
      <c r="AJ171" s="231"/>
      <c r="AK171" s="231"/>
      <c r="AL171" s="231"/>
      <c r="AM171" s="231"/>
      <c r="AN171" s="231"/>
      <c r="AO171" s="231"/>
      <c r="AP171" s="231"/>
      <c r="AQ171" s="231"/>
      <c r="AR171" s="231"/>
      <c r="AS171" s="231"/>
      <c r="AT171" s="231"/>
      <c r="AU171" s="231"/>
      <c r="AV171" s="231"/>
      <c r="AW171" s="231"/>
      <c r="AX171" s="231"/>
      <c r="AY171" s="231"/>
      <c r="AZ171" s="231"/>
      <c r="BA171" s="231"/>
      <c r="BB171" s="231"/>
      <c r="BC171" s="231"/>
      <c r="BD171" s="231"/>
      <c r="BE171" s="231"/>
      <c r="BF171" s="231"/>
      <c r="BG171" s="231"/>
      <c r="BH171" s="231"/>
      <c r="BI171" s="231"/>
      <c r="BJ171" s="231"/>
      <c r="BK171" s="231"/>
      <c r="BL171" s="231"/>
      <c r="BM171" s="231"/>
      <c r="BN171" s="231"/>
      <c r="BO171" s="231"/>
      <c r="BP171" s="231"/>
      <c r="BQ171" s="231"/>
      <c r="BR171" s="231"/>
      <c r="BS171" s="231"/>
      <c r="BT171" s="231"/>
      <c r="BU171" s="231"/>
      <c r="BV171" s="231"/>
      <c r="BW171" s="231"/>
      <c r="BX171" s="231"/>
      <c r="BY171" s="231"/>
      <c r="BZ171" s="231"/>
      <c r="CA171" s="231"/>
    </row>
    <row r="172" spans="1:79" s="320" customFormat="1">
      <c r="A172" s="267"/>
      <c r="B172" s="310" t="s">
        <v>80</v>
      </c>
      <c r="C172" s="290" t="s">
        <v>129</v>
      </c>
      <c r="D172" s="268">
        <v>1841.85</v>
      </c>
      <c r="E172" s="309" t="s">
        <v>47</v>
      </c>
      <c r="F172" s="486">
        <v>75</v>
      </c>
      <c r="G172" s="492">
        <f t="shared" si="51"/>
        <v>75.943875000000006</v>
      </c>
      <c r="H172" s="268">
        <f t="shared" si="52"/>
        <v>139877.22616875</v>
      </c>
      <c r="I172" s="268">
        <v>82</v>
      </c>
      <c r="J172" s="268">
        <f t="shared" si="53"/>
        <v>83.031970000000001</v>
      </c>
      <c r="K172" s="268">
        <f t="shared" si="54"/>
        <v>152932.43394449999</v>
      </c>
      <c r="L172" s="268">
        <f t="shared" si="64"/>
        <v>292809.66011325002</v>
      </c>
      <c r="M172" s="266"/>
      <c r="N172" s="242"/>
      <c r="O172" s="488">
        <v>1.2585000000000001E-2</v>
      </c>
      <c r="P172" s="263">
        <f t="shared" si="61"/>
        <v>75</v>
      </c>
      <c r="Q172" s="489">
        <f t="shared" si="59"/>
        <v>75.943875000000006</v>
      </c>
      <c r="R172" s="263">
        <f t="shared" si="62"/>
        <v>82</v>
      </c>
      <c r="S172" s="489">
        <f t="shared" si="60"/>
        <v>83.031970000000001</v>
      </c>
      <c r="T172" s="231"/>
      <c r="U172" s="231"/>
      <c r="V172" s="231"/>
      <c r="W172" s="231"/>
      <c r="X172" s="231"/>
      <c r="Y172" s="231"/>
      <c r="Z172" s="231"/>
      <c r="AA172" s="231"/>
      <c r="AB172" s="231"/>
      <c r="AC172" s="231"/>
      <c r="AD172" s="231"/>
      <c r="AE172" s="231"/>
      <c r="AF172" s="231"/>
      <c r="AG172" s="231"/>
      <c r="AH172" s="231"/>
      <c r="AI172" s="231"/>
      <c r="AJ172" s="231"/>
      <c r="AK172" s="231"/>
      <c r="AL172" s="231"/>
      <c r="AM172" s="231"/>
      <c r="AN172" s="231"/>
      <c r="AO172" s="231"/>
      <c r="AP172" s="231"/>
      <c r="AQ172" s="231"/>
      <c r="AR172" s="231"/>
      <c r="AS172" s="231"/>
      <c r="AT172" s="231"/>
      <c r="AU172" s="231"/>
      <c r="AV172" s="231"/>
      <c r="AW172" s="231"/>
      <c r="AX172" s="231"/>
      <c r="AY172" s="231"/>
      <c r="AZ172" s="231"/>
      <c r="BA172" s="231"/>
      <c r="BB172" s="231"/>
      <c r="BC172" s="231"/>
      <c r="BD172" s="231"/>
      <c r="BE172" s="231"/>
      <c r="BF172" s="231"/>
      <c r="BG172" s="231"/>
      <c r="BH172" s="231"/>
      <c r="BI172" s="231"/>
      <c r="BJ172" s="231"/>
      <c r="BK172" s="231"/>
      <c r="BL172" s="231"/>
      <c r="BM172" s="231"/>
      <c r="BN172" s="231"/>
      <c r="BO172" s="231"/>
      <c r="BP172" s="231"/>
      <c r="BQ172" s="231"/>
      <c r="BR172" s="231"/>
      <c r="BS172" s="231"/>
      <c r="BT172" s="231"/>
      <c r="BU172" s="231"/>
      <c r="BV172" s="231"/>
      <c r="BW172" s="231"/>
      <c r="BX172" s="231"/>
      <c r="BY172" s="231"/>
      <c r="BZ172" s="231"/>
      <c r="CA172" s="231"/>
    </row>
    <row r="173" spans="1:79" s="320" customFormat="1" ht="42">
      <c r="A173" s="267"/>
      <c r="B173" s="310" t="s">
        <v>81</v>
      </c>
      <c r="C173" s="265" t="s">
        <v>262</v>
      </c>
      <c r="D173" s="268">
        <v>20</v>
      </c>
      <c r="E173" s="309" t="s">
        <v>47</v>
      </c>
      <c r="F173" s="486">
        <v>319</v>
      </c>
      <c r="G173" s="492">
        <f t="shared" si="51"/>
        <v>323.01461499999999</v>
      </c>
      <c r="H173" s="268">
        <f t="shared" si="52"/>
        <v>6460.2923000000001</v>
      </c>
      <c r="I173" s="268">
        <v>88</v>
      </c>
      <c r="J173" s="268">
        <f t="shared" si="53"/>
        <v>89.107479999999995</v>
      </c>
      <c r="K173" s="268">
        <f t="shared" si="54"/>
        <v>1782.1496</v>
      </c>
      <c r="L173" s="268">
        <f t="shared" si="64"/>
        <v>8242.4418999999998</v>
      </c>
      <c r="M173" s="266"/>
      <c r="N173" s="242"/>
      <c r="O173" s="488">
        <v>1.2585000000000001E-2</v>
      </c>
      <c r="P173" s="263">
        <f t="shared" si="61"/>
        <v>319</v>
      </c>
      <c r="Q173" s="489">
        <f t="shared" si="59"/>
        <v>323.01461499999999</v>
      </c>
      <c r="R173" s="263">
        <f t="shared" si="62"/>
        <v>88</v>
      </c>
      <c r="S173" s="489">
        <f t="shared" si="60"/>
        <v>89.107479999999995</v>
      </c>
      <c r="T173" s="231"/>
      <c r="U173" s="231"/>
      <c r="V173" s="231"/>
      <c r="W173" s="231"/>
      <c r="X173" s="231"/>
      <c r="Y173" s="231"/>
      <c r="Z173" s="231"/>
      <c r="AA173" s="231"/>
      <c r="AB173" s="231"/>
      <c r="AC173" s="231"/>
      <c r="AD173" s="231"/>
      <c r="AE173" s="231"/>
      <c r="AF173" s="231"/>
      <c r="AG173" s="231"/>
      <c r="AH173" s="231"/>
      <c r="AI173" s="231"/>
      <c r="AJ173" s="231"/>
      <c r="AK173" s="231"/>
      <c r="AL173" s="231"/>
      <c r="AM173" s="231"/>
      <c r="AN173" s="231"/>
      <c r="AO173" s="231"/>
      <c r="AP173" s="231"/>
      <c r="AQ173" s="231"/>
      <c r="AR173" s="231"/>
      <c r="AS173" s="231"/>
      <c r="AT173" s="231"/>
      <c r="AU173" s="231"/>
      <c r="AV173" s="231"/>
      <c r="AW173" s="231"/>
      <c r="AX173" s="231"/>
      <c r="AY173" s="231"/>
      <c r="AZ173" s="231"/>
      <c r="BA173" s="231"/>
      <c r="BB173" s="231"/>
      <c r="BC173" s="231"/>
      <c r="BD173" s="231"/>
      <c r="BE173" s="231"/>
      <c r="BF173" s="231"/>
      <c r="BG173" s="231"/>
      <c r="BH173" s="231"/>
      <c r="BI173" s="231"/>
      <c r="BJ173" s="231"/>
      <c r="BK173" s="231"/>
      <c r="BL173" s="231"/>
      <c r="BM173" s="231"/>
      <c r="BN173" s="231"/>
      <c r="BO173" s="231"/>
      <c r="BP173" s="231"/>
      <c r="BQ173" s="231"/>
      <c r="BR173" s="231"/>
      <c r="BS173" s="231"/>
      <c r="BT173" s="231"/>
      <c r="BU173" s="231"/>
      <c r="BV173" s="231"/>
      <c r="BW173" s="231"/>
      <c r="BX173" s="231"/>
      <c r="BY173" s="231"/>
      <c r="BZ173" s="231"/>
      <c r="CA173" s="231"/>
    </row>
    <row r="174" spans="1:79" s="320" customFormat="1">
      <c r="A174" s="267"/>
      <c r="B174" s="310" t="s">
        <v>82</v>
      </c>
      <c r="C174" s="290" t="s">
        <v>143</v>
      </c>
      <c r="D174" s="268">
        <v>1037.4000000000001</v>
      </c>
      <c r="E174" s="309" t="s">
        <v>47</v>
      </c>
      <c r="F174" s="486">
        <v>186</v>
      </c>
      <c r="G174" s="492">
        <f t="shared" si="51"/>
        <v>188.34081</v>
      </c>
      <c r="H174" s="268">
        <f t="shared" si="52"/>
        <v>195384.75629400002</v>
      </c>
      <c r="I174" s="268">
        <v>189</v>
      </c>
      <c r="J174" s="268">
        <f t="shared" si="53"/>
        <v>191.37856500000001</v>
      </c>
      <c r="K174" s="268">
        <f t="shared" si="54"/>
        <v>198536.12333100004</v>
      </c>
      <c r="L174" s="268">
        <f t="shared" si="64"/>
        <v>393920.87962500006</v>
      </c>
      <c r="M174" s="266"/>
      <c r="N174" s="242"/>
      <c r="O174" s="488">
        <v>1.2585000000000001E-2</v>
      </c>
      <c r="P174" s="263">
        <f t="shared" si="61"/>
        <v>186</v>
      </c>
      <c r="Q174" s="489">
        <f t="shared" si="59"/>
        <v>188.34081</v>
      </c>
      <c r="R174" s="263">
        <f t="shared" si="62"/>
        <v>189</v>
      </c>
      <c r="S174" s="489">
        <f t="shared" si="60"/>
        <v>191.37856500000001</v>
      </c>
      <c r="T174" s="231"/>
      <c r="U174" s="231"/>
      <c r="V174" s="231"/>
      <c r="W174" s="231"/>
      <c r="X174" s="231"/>
      <c r="Y174" s="231"/>
      <c r="Z174" s="231"/>
      <c r="AA174" s="231"/>
      <c r="AB174" s="231"/>
      <c r="AC174" s="231"/>
      <c r="AD174" s="231"/>
      <c r="AE174" s="231"/>
      <c r="AF174" s="231"/>
      <c r="AG174" s="231"/>
      <c r="AH174" s="231"/>
      <c r="AI174" s="231"/>
      <c r="AJ174" s="231"/>
      <c r="AK174" s="231"/>
      <c r="AL174" s="231"/>
      <c r="AM174" s="231"/>
      <c r="AN174" s="231"/>
      <c r="AO174" s="231"/>
      <c r="AP174" s="231"/>
      <c r="AQ174" s="231"/>
      <c r="AR174" s="231"/>
      <c r="AS174" s="231"/>
      <c r="AT174" s="231"/>
      <c r="AU174" s="231"/>
      <c r="AV174" s="231"/>
      <c r="AW174" s="231"/>
      <c r="AX174" s="231"/>
      <c r="AY174" s="231"/>
      <c r="AZ174" s="231"/>
      <c r="BA174" s="231"/>
      <c r="BB174" s="231"/>
      <c r="BC174" s="231"/>
      <c r="BD174" s="231"/>
      <c r="BE174" s="231"/>
      <c r="BF174" s="231"/>
      <c r="BG174" s="231"/>
      <c r="BH174" s="231"/>
      <c r="BI174" s="231"/>
      <c r="BJ174" s="231"/>
      <c r="BK174" s="231"/>
      <c r="BL174" s="231"/>
      <c r="BM174" s="231"/>
      <c r="BN174" s="231"/>
      <c r="BO174" s="231"/>
      <c r="BP174" s="231"/>
      <c r="BQ174" s="231"/>
      <c r="BR174" s="231"/>
      <c r="BS174" s="231"/>
      <c r="BT174" s="231"/>
      <c r="BU174" s="231"/>
      <c r="BV174" s="231"/>
      <c r="BW174" s="231"/>
      <c r="BX174" s="231"/>
      <c r="BY174" s="231"/>
      <c r="BZ174" s="231"/>
      <c r="CA174" s="231"/>
    </row>
    <row r="175" spans="1:79" s="320" customFormat="1" ht="42">
      <c r="A175" s="267"/>
      <c r="B175" s="310" t="s">
        <v>258</v>
      </c>
      <c r="C175" s="265" t="s">
        <v>257</v>
      </c>
      <c r="D175" s="268">
        <v>159.744</v>
      </c>
      <c r="E175" s="309" t="s">
        <v>47</v>
      </c>
      <c r="F175" s="268">
        <v>0</v>
      </c>
      <c r="G175" s="492">
        <f t="shared" si="51"/>
        <v>0</v>
      </c>
      <c r="H175" s="268">
        <f t="shared" si="52"/>
        <v>0</v>
      </c>
      <c r="I175" s="268">
        <v>0</v>
      </c>
      <c r="J175" s="268">
        <f t="shared" si="53"/>
        <v>0</v>
      </c>
      <c r="K175" s="268">
        <f t="shared" si="54"/>
        <v>0</v>
      </c>
      <c r="L175" s="268">
        <f t="shared" si="64"/>
        <v>0</v>
      </c>
      <c r="M175" s="391" t="s">
        <v>259</v>
      </c>
      <c r="N175" s="242"/>
      <c r="O175" s="488">
        <v>1.2585000000000001E-2</v>
      </c>
      <c r="P175" s="263">
        <f t="shared" si="61"/>
        <v>0</v>
      </c>
      <c r="Q175" s="489">
        <f t="shared" si="59"/>
        <v>0</v>
      </c>
      <c r="R175" s="263">
        <f t="shared" si="62"/>
        <v>0</v>
      </c>
      <c r="S175" s="489">
        <f t="shared" si="60"/>
        <v>0</v>
      </c>
      <c r="T175" s="231"/>
      <c r="U175" s="231"/>
      <c r="V175" s="231"/>
      <c r="W175" s="231"/>
      <c r="X175" s="231"/>
      <c r="Y175" s="231"/>
      <c r="Z175" s="231"/>
      <c r="AA175" s="231"/>
      <c r="AB175" s="231"/>
      <c r="AC175" s="231"/>
      <c r="AD175" s="231"/>
      <c r="AE175" s="231"/>
      <c r="AF175" s="231"/>
      <c r="AG175" s="231"/>
      <c r="AH175" s="231"/>
      <c r="AI175" s="231"/>
      <c r="AJ175" s="231"/>
      <c r="AK175" s="231"/>
      <c r="AL175" s="231"/>
      <c r="AM175" s="231"/>
      <c r="AN175" s="231"/>
      <c r="AO175" s="231"/>
      <c r="AP175" s="231"/>
      <c r="AQ175" s="231"/>
      <c r="AR175" s="231"/>
      <c r="AS175" s="231"/>
      <c r="AT175" s="231"/>
      <c r="AU175" s="231"/>
      <c r="AV175" s="231"/>
      <c r="AW175" s="231"/>
      <c r="AX175" s="231"/>
      <c r="AY175" s="231"/>
      <c r="AZ175" s="231"/>
      <c r="BA175" s="231"/>
      <c r="BB175" s="231"/>
      <c r="BC175" s="231"/>
      <c r="BD175" s="231"/>
      <c r="BE175" s="231"/>
      <c r="BF175" s="231"/>
      <c r="BG175" s="231"/>
      <c r="BH175" s="231"/>
      <c r="BI175" s="231"/>
      <c r="BJ175" s="231"/>
      <c r="BK175" s="231"/>
      <c r="BL175" s="231"/>
      <c r="BM175" s="231"/>
      <c r="BN175" s="231"/>
      <c r="BO175" s="231"/>
      <c r="BP175" s="231"/>
      <c r="BQ175" s="231"/>
      <c r="BR175" s="231"/>
      <c r="BS175" s="231"/>
      <c r="BT175" s="231"/>
      <c r="BU175" s="231"/>
      <c r="BV175" s="231"/>
      <c r="BW175" s="231"/>
      <c r="BX175" s="231"/>
      <c r="BY175" s="231"/>
      <c r="BZ175" s="231"/>
      <c r="CA175" s="231"/>
    </row>
    <row r="176" spans="1:79" s="320" customFormat="1">
      <c r="A176" s="267"/>
      <c r="B176" s="308" t="s">
        <v>61</v>
      </c>
      <c r="C176" s="259"/>
      <c r="D176" s="268"/>
      <c r="E176" s="319"/>
      <c r="F176" s="261"/>
      <c r="G176" s="492">
        <f t="shared" si="51"/>
        <v>0</v>
      </c>
      <c r="H176" s="268">
        <f t="shared" si="52"/>
        <v>0</v>
      </c>
      <c r="I176" s="261"/>
      <c r="J176" s="268">
        <f t="shared" si="53"/>
        <v>0</v>
      </c>
      <c r="K176" s="268">
        <f t="shared" si="54"/>
        <v>0</v>
      </c>
      <c r="L176" s="261"/>
      <c r="M176" s="266"/>
      <c r="N176" s="242"/>
      <c r="O176" s="488">
        <v>1.2585000000000001E-2</v>
      </c>
      <c r="P176" s="263">
        <f t="shared" si="61"/>
        <v>0</v>
      </c>
      <c r="Q176" s="489">
        <f t="shared" si="59"/>
        <v>0</v>
      </c>
      <c r="R176" s="263">
        <f t="shared" si="62"/>
        <v>0</v>
      </c>
      <c r="S176" s="489">
        <f t="shared" si="60"/>
        <v>0</v>
      </c>
      <c r="T176" s="231"/>
      <c r="U176" s="231"/>
      <c r="V176" s="231"/>
      <c r="W176" s="231"/>
      <c r="X176" s="231"/>
      <c r="Y176" s="231"/>
      <c r="Z176" s="231"/>
      <c r="AA176" s="231"/>
      <c r="AB176" s="231"/>
      <c r="AC176" s="231"/>
      <c r="AD176" s="231"/>
      <c r="AE176" s="231"/>
      <c r="AF176" s="231"/>
      <c r="AG176" s="231"/>
      <c r="AH176" s="231"/>
      <c r="AI176" s="231"/>
      <c r="AJ176" s="231"/>
      <c r="AK176" s="231"/>
      <c r="AL176" s="231"/>
      <c r="AM176" s="231"/>
      <c r="AN176" s="231"/>
      <c r="AO176" s="231"/>
      <c r="AP176" s="231"/>
      <c r="AQ176" s="231"/>
      <c r="AR176" s="231"/>
      <c r="AS176" s="231"/>
      <c r="AT176" s="231"/>
      <c r="AU176" s="231"/>
      <c r="AV176" s="231"/>
      <c r="AW176" s="231"/>
      <c r="AX176" s="231"/>
      <c r="AY176" s="231"/>
      <c r="AZ176" s="231"/>
      <c r="BA176" s="231"/>
      <c r="BB176" s="231"/>
      <c r="BC176" s="231"/>
      <c r="BD176" s="231"/>
      <c r="BE176" s="231"/>
      <c r="BF176" s="231"/>
      <c r="BG176" s="231"/>
      <c r="BH176" s="231"/>
      <c r="BI176" s="231"/>
      <c r="BJ176" s="231"/>
      <c r="BK176" s="231"/>
      <c r="BL176" s="231"/>
      <c r="BM176" s="231"/>
      <c r="BN176" s="231"/>
      <c r="BO176" s="231"/>
      <c r="BP176" s="231"/>
      <c r="BQ176" s="231"/>
      <c r="BR176" s="231"/>
      <c r="BS176" s="231"/>
      <c r="BT176" s="231"/>
      <c r="BU176" s="231"/>
      <c r="BV176" s="231"/>
      <c r="BW176" s="231"/>
      <c r="BX176" s="231"/>
      <c r="BY176" s="231"/>
      <c r="BZ176" s="231"/>
      <c r="CA176" s="231"/>
    </row>
    <row r="177" spans="1:79" s="320" customFormat="1">
      <c r="A177" s="267"/>
      <c r="B177" s="310" t="s">
        <v>78</v>
      </c>
      <c r="C177" s="321" t="s">
        <v>126</v>
      </c>
      <c r="D177" s="322">
        <v>1575.15</v>
      </c>
      <c r="E177" s="309" t="s">
        <v>47</v>
      </c>
      <c r="F177" s="268">
        <v>148</v>
      </c>
      <c r="G177" s="492">
        <f t="shared" si="51"/>
        <v>149.86258000000001</v>
      </c>
      <c r="H177" s="268">
        <f t="shared" si="52"/>
        <v>236056.04288700002</v>
      </c>
      <c r="I177" s="268">
        <v>84</v>
      </c>
      <c r="J177" s="268">
        <f t="shared" si="53"/>
        <v>85.057140000000004</v>
      </c>
      <c r="K177" s="268">
        <f t="shared" si="54"/>
        <v>133977.754071</v>
      </c>
      <c r="L177" s="268">
        <f t="shared" ref="L177:L183" si="65">K177+H177</f>
        <v>370033.79695800005</v>
      </c>
      <c r="M177" s="266"/>
      <c r="N177" s="242"/>
      <c r="O177" s="488">
        <v>1.2585000000000001E-2</v>
      </c>
      <c r="P177" s="263">
        <f t="shared" si="61"/>
        <v>148</v>
      </c>
      <c r="Q177" s="489">
        <f t="shared" si="59"/>
        <v>149.86258000000001</v>
      </c>
      <c r="R177" s="263">
        <f t="shared" si="62"/>
        <v>84</v>
      </c>
      <c r="S177" s="489">
        <f t="shared" si="60"/>
        <v>85.057140000000004</v>
      </c>
      <c r="T177" s="231"/>
      <c r="U177" s="231"/>
      <c r="V177" s="231"/>
      <c r="W177" s="231"/>
      <c r="X177" s="231"/>
      <c r="Y177" s="231"/>
      <c r="Z177" s="231"/>
      <c r="AA177" s="231"/>
      <c r="AB177" s="231"/>
      <c r="AC177" s="231"/>
      <c r="AD177" s="231"/>
      <c r="AE177" s="231"/>
      <c r="AF177" s="231"/>
      <c r="AG177" s="231"/>
      <c r="AH177" s="231"/>
      <c r="AI177" s="231"/>
      <c r="AJ177" s="231"/>
      <c r="AK177" s="231"/>
      <c r="AL177" s="231"/>
      <c r="AM177" s="231"/>
      <c r="AN177" s="231"/>
      <c r="AO177" s="231"/>
      <c r="AP177" s="231"/>
      <c r="AQ177" s="231"/>
      <c r="AR177" s="231"/>
      <c r="AS177" s="231"/>
      <c r="AT177" s="231"/>
      <c r="AU177" s="231"/>
      <c r="AV177" s="231"/>
      <c r="AW177" s="231"/>
      <c r="AX177" s="231"/>
      <c r="AY177" s="231"/>
      <c r="AZ177" s="231"/>
      <c r="BA177" s="231"/>
      <c r="BB177" s="231"/>
      <c r="BC177" s="231"/>
      <c r="BD177" s="231"/>
      <c r="BE177" s="231"/>
      <c r="BF177" s="231"/>
      <c r="BG177" s="231"/>
      <c r="BH177" s="231"/>
      <c r="BI177" s="231"/>
      <c r="BJ177" s="231"/>
      <c r="BK177" s="231"/>
      <c r="BL177" s="231"/>
      <c r="BM177" s="231"/>
      <c r="BN177" s="231"/>
      <c r="BO177" s="231"/>
      <c r="BP177" s="231"/>
      <c r="BQ177" s="231"/>
      <c r="BR177" s="231"/>
      <c r="BS177" s="231"/>
      <c r="BT177" s="231"/>
      <c r="BU177" s="231"/>
      <c r="BV177" s="231"/>
      <c r="BW177" s="231"/>
      <c r="BX177" s="231"/>
      <c r="BY177" s="231"/>
      <c r="BZ177" s="231"/>
      <c r="CA177" s="231"/>
    </row>
    <row r="178" spans="1:79" s="320" customFormat="1">
      <c r="A178" s="267"/>
      <c r="B178" s="310" t="s">
        <v>78</v>
      </c>
      <c r="C178" s="321" t="s">
        <v>127</v>
      </c>
      <c r="D178" s="322">
        <v>102.61</v>
      </c>
      <c r="E178" s="319" t="s">
        <v>67</v>
      </c>
      <c r="F178" s="486">
        <v>66</v>
      </c>
      <c r="G178" s="492">
        <f t="shared" si="51"/>
        <v>66.830610000000007</v>
      </c>
      <c r="H178" s="268">
        <f t="shared" si="52"/>
        <v>6857.4888921000011</v>
      </c>
      <c r="I178" s="268">
        <v>44</v>
      </c>
      <c r="J178" s="268">
        <f t="shared" si="53"/>
        <v>44.553739999999998</v>
      </c>
      <c r="K178" s="268">
        <f t="shared" si="54"/>
        <v>4571.6592614000001</v>
      </c>
      <c r="L178" s="268">
        <f t="shared" si="65"/>
        <v>11429.148153500002</v>
      </c>
      <c r="M178" s="266"/>
      <c r="N178" s="242"/>
      <c r="O178" s="488">
        <v>1.2585000000000001E-2</v>
      </c>
      <c r="P178" s="263">
        <f t="shared" si="61"/>
        <v>66</v>
      </c>
      <c r="Q178" s="489">
        <f t="shared" si="59"/>
        <v>66.830610000000007</v>
      </c>
      <c r="R178" s="263">
        <f t="shared" si="62"/>
        <v>44</v>
      </c>
      <c r="S178" s="489">
        <f t="shared" si="60"/>
        <v>44.553739999999998</v>
      </c>
      <c r="T178" s="231"/>
      <c r="U178" s="231"/>
      <c r="V178" s="231"/>
      <c r="W178" s="231"/>
      <c r="X178" s="231"/>
      <c r="Y178" s="231"/>
      <c r="Z178" s="231"/>
      <c r="AA178" s="231"/>
      <c r="AB178" s="231"/>
      <c r="AC178" s="231"/>
      <c r="AD178" s="231"/>
      <c r="AE178" s="231"/>
      <c r="AF178" s="231"/>
      <c r="AG178" s="231"/>
      <c r="AH178" s="231"/>
      <c r="AI178" s="231"/>
      <c r="AJ178" s="231"/>
      <c r="AK178" s="231"/>
      <c r="AL178" s="231"/>
      <c r="AM178" s="231"/>
      <c r="AN178" s="231"/>
      <c r="AO178" s="231"/>
      <c r="AP178" s="231"/>
      <c r="AQ178" s="231"/>
      <c r="AR178" s="231"/>
      <c r="AS178" s="231"/>
      <c r="AT178" s="231"/>
      <c r="AU178" s="231"/>
      <c r="AV178" s="231"/>
      <c r="AW178" s="231"/>
      <c r="AX178" s="231"/>
      <c r="AY178" s="231"/>
      <c r="AZ178" s="231"/>
      <c r="BA178" s="231"/>
      <c r="BB178" s="231"/>
      <c r="BC178" s="231"/>
      <c r="BD178" s="231"/>
      <c r="BE178" s="231"/>
      <c r="BF178" s="231"/>
      <c r="BG178" s="231"/>
      <c r="BH178" s="231"/>
      <c r="BI178" s="231"/>
      <c r="BJ178" s="231"/>
      <c r="BK178" s="231"/>
      <c r="BL178" s="231"/>
      <c r="BM178" s="231"/>
      <c r="BN178" s="231"/>
      <c r="BO178" s="231"/>
      <c r="BP178" s="231"/>
      <c r="BQ178" s="231"/>
      <c r="BR178" s="231"/>
      <c r="BS178" s="231"/>
      <c r="BT178" s="231"/>
      <c r="BU178" s="231"/>
      <c r="BV178" s="231"/>
      <c r="BW178" s="231"/>
      <c r="BX178" s="231"/>
      <c r="BY178" s="231"/>
      <c r="BZ178" s="231"/>
      <c r="CA178" s="231"/>
    </row>
    <row r="179" spans="1:79" s="320" customFormat="1">
      <c r="A179" s="267"/>
      <c r="B179" s="310" t="s">
        <v>79</v>
      </c>
      <c r="C179" s="290" t="s">
        <v>128</v>
      </c>
      <c r="D179" s="268">
        <v>569.9</v>
      </c>
      <c r="E179" s="309" t="s">
        <v>47</v>
      </c>
      <c r="F179" s="486">
        <v>75</v>
      </c>
      <c r="G179" s="492">
        <f t="shared" si="51"/>
        <v>75.943875000000006</v>
      </c>
      <c r="H179" s="268">
        <f t="shared" si="52"/>
        <v>43280.4143625</v>
      </c>
      <c r="I179" s="268">
        <v>95</v>
      </c>
      <c r="J179" s="268">
        <f t="shared" si="53"/>
        <v>96.195575000000005</v>
      </c>
      <c r="K179" s="268">
        <f t="shared" si="54"/>
        <v>54821.858192500003</v>
      </c>
      <c r="L179" s="268">
        <f t="shared" si="65"/>
        <v>98102.272555000003</v>
      </c>
      <c r="M179" s="266"/>
      <c r="N179" s="242"/>
      <c r="O179" s="488">
        <v>1.2585000000000001E-2</v>
      </c>
      <c r="P179" s="263">
        <f t="shared" si="61"/>
        <v>75</v>
      </c>
      <c r="Q179" s="489">
        <f t="shared" si="59"/>
        <v>75.943875000000006</v>
      </c>
      <c r="R179" s="263">
        <f t="shared" si="62"/>
        <v>95</v>
      </c>
      <c r="S179" s="489">
        <f t="shared" si="60"/>
        <v>96.195575000000005</v>
      </c>
      <c r="T179" s="231"/>
      <c r="U179" s="231"/>
      <c r="V179" s="231"/>
      <c r="W179" s="231"/>
      <c r="X179" s="231"/>
      <c r="Y179" s="231"/>
      <c r="Z179" s="231"/>
      <c r="AA179" s="231"/>
      <c r="AB179" s="231"/>
      <c r="AC179" s="231"/>
      <c r="AD179" s="231"/>
      <c r="AE179" s="231"/>
      <c r="AF179" s="231"/>
      <c r="AG179" s="231"/>
      <c r="AH179" s="231"/>
      <c r="AI179" s="231"/>
      <c r="AJ179" s="231"/>
      <c r="AK179" s="231"/>
      <c r="AL179" s="231"/>
      <c r="AM179" s="231"/>
      <c r="AN179" s="231"/>
      <c r="AO179" s="231"/>
      <c r="AP179" s="231"/>
      <c r="AQ179" s="231"/>
      <c r="AR179" s="231"/>
      <c r="AS179" s="231"/>
      <c r="AT179" s="231"/>
      <c r="AU179" s="231"/>
      <c r="AV179" s="231"/>
      <c r="AW179" s="231"/>
      <c r="AX179" s="231"/>
      <c r="AY179" s="231"/>
      <c r="AZ179" s="231"/>
      <c r="BA179" s="231"/>
      <c r="BB179" s="231"/>
      <c r="BC179" s="231"/>
      <c r="BD179" s="231"/>
      <c r="BE179" s="231"/>
      <c r="BF179" s="231"/>
      <c r="BG179" s="231"/>
      <c r="BH179" s="231"/>
      <c r="BI179" s="231"/>
      <c r="BJ179" s="231"/>
      <c r="BK179" s="231"/>
      <c r="BL179" s="231"/>
      <c r="BM179" s="231"/>
      <c r="BN179" s="231"/>
      <c r="BO179" s="231"/>
      <c r="BP179" s="231"/>
      <c r="BQ179" s="231"/>
      <c r="BR179" s="231"/>
      <c r="BS179" s="231"/>
      <c r="BT179" s="231"/>
      <c r="BU179" s="231"/>
      <c r="BV179" s="231"/>
      <c r="BW179" s="231"/>
      <c r="BX179" s="231"/>
      <c r="BY179" s="231"/>
      <c r="BZ179" s="231"/>
      <c r="CA179" s="231"/>
    </row>
    <row r="180" spans="1:79" s="320" customFormat="1">
      <c r="A180" s="267"/>
      <c r="B180" s="310" t="s">
        <v>80</v>
      </c>
      <c r="C180" s="290" t="s">
        <v>129</v>
      </c>
      <c r="D180" s="268">
        <v>1654.15</v>
      </c>
      <c r="E180" s="309" t="s">
        <v>47</v>
      </c>
      <c r="F180" s="486">
        <v>75</v>
      </c>
      <c r="G180" s="492">
        <f t="shared" si="51"/>
        <v>75.943875000000006</v>
      </c>
      <c r="H180" s="268">
        <f t="shared" si="52"/>
        <v>125622.56083125001</v>
      </c>
      <c r="I180" s="268">
        <v>82</v>
      </c>
      <c r="J180" s="268">
        <f t="shared" si="53"/>
        <v>83.031970000000001</v>
      </c>
      <c r="K180" s="268">
        <f t="shared" si="54"/>
        <v>137347.33317550001</v>
      </c>
      <c r="L180" s="268">
        <f t="shared" si="65"/>
        <v>262969.89400675002</v>
      </c>
      <c r="M180" s="266"/>
      <c r="N180" s="242"/>
      <c r="O180" s="488">
        <v>1.2585000000000001E-2</v>
      </c>
      <c r="P180" s="263">
        <f t="shared" si="61"/>
        <v>75</v>
      </c>
      <c r="Q180" s="489">
        <f t="shared" si="59"/>
        <v>75.943875000000006</v>
      </c>
      <c r="R180" s="263">
        <f t="shared" si="62"/>
        <v>82</v>
      </c>
      <c r="S180" s="489">
        <f t="shared" si="60"/>
        <v>83.031970000000001</v>
      </c>
      <c r="T180" s="231"/>
      <c r="U180" s="231"/>
      <c r="V180" s="231"/>
      <c r="W180" s="231"/>
      <c r="X180" s="231"/>
      <c r="Y180" s="231"/>
      <c r="Z180" s="231"/>
      <c r="AA180" s="231"/>
      <c r="AB180" s="231"/>
      <c r="AC180" s="231"/>
      <c r="AD180" s="231"/>
      <c r="AE180" s="231"/>
      <c r="AF180" s="231"/>
      <c r="AG180" s="231"/>
      <c r="AH180" s="231"/>
      <c r="AI180" s="231"/>
      <c r="AJ180" s="231"/>
      <c r="AK180" s="231"/>
      <c r="AL180" s="231"/>
      <c r="AM180" s="231"/>
      <c r="AN180" s="231"/>
      <c r="AO180" s="231"/>
      <c r="AP180" s="231"/>
      <c r="AQ180" s="231"/>
      <c r="AR180" s="231"/>
      <c r="AS180" s="231"/>
      <c r="AT180" s="231"/>
      <c r="AU180" s="231"/>
      <c r="AV180" s="231"/>
      <c r="AW180" s="231"/>
      <c r="AX180" s="231"/>
      <c r="AY180" s="231"/>
      <c r="AZ180" s="231"/>
      <c r="BA180" s="231"/>
      <c r="BB180" s="231"/>
      <c r="BC180" s="231"/>
      <c r="BD180" s="231"/>
      <c r="BE180" s="231"/>
      <c r="BF180" s="231"/>
      <c r="BG180" s="231"/>
      <c r="BH180" s="231"/>
      <c r="BI180" s="231"/>
      <c r="BJ180" s="231"/>
      <c r="BK180" s="231"/>
      <c r="BL180" s="231"/>
      <c r="BM180" s="231"/>
      <c r="BN180" s="231"/>
      <c r="BO180" s="231"/>
      <c r="BP180" s="231"/>
      <c r="BQ180" s="231"/>
      <c r="BR180" s="231"/>
      <c r="BS180" s="231"/>
      <c r="BT180" s="231"/>
      <c r="BU180" s="231"/>
      <c r="BV180" s="231"/>
      <c r="BW180" s="231"/>
      <c r="BX180" s="231"/>
      <c r="BY180" s="231"/>
      <c r="BZ180" s="231"/>
      <c r="CA180" s="231"/>
    </row>
    <row r="181" spans="1:79" s="320" customFormat="1" ht="42">
      <c r="A181" s="267"/>
      <c r="B181" s="310" t="s">
        <v>81</v>
      </c>
      <c r="C181" s="265" t="s">
        <v>262</v>
      </c>
      <c r="D181" s="268">
        <v>10</v>
      </c>
      <c r="E181" s="309" t="s">
        <v>47</v>
      </c>
      <c r="F181" s="486">
        <v>319</v>
      </c>
      <c r="G181" s="492">
        <f t="shared" si="51"/>
        <v>323.01461499999999</v>
      </c>
      <c r="H181" s="268">
        <f t="shared" si="52"/>
        <v>3230.14615</v>
      </c>
      <c r="I181" s="268">
        <v>88</v>
      </c>
      <c r="J181" s="268">
        <f t="shared" si="53"/>
        <v>89.107479999999995</v>
      </c>
      <c r="K181" s="268">
        <f t="shared" si="54"/>
        <v>891.07479999999998</v>
      </c>
      <c r="L181" s="268">
        <f t="shared" si="65"/>
        <v>4121.2209499999999</v>
      </c>
      <c r="M181" s="266"/>
      <c r="N181" s="242"/>
      <c r="O181" s="488">
        <v>1.2585000000000001E-2</v>
      </c>
      <c r="P181" s="263">
        <f t="shared" si="61"/>
        <v>319</v>
      </c>
      <c r="Q181" s="489">
        <f t="shared" si="59"/>
        <v>323.01461499999999</v>
      </c>
      <c r="R181" s="263">
        <f t="shared" si="62"/>
        <v>88</v>
      </c>
      <c r="S181" s="489">
        <f t="shared" si="60"/>
        <v>89.107479999999995</v>
      </c>
      <c r="T181" s="231"/>
      <c r="U181" s="231"/>
      <c r="V181" s="231"/>
      <c r="W181" s="231"/>
      <c r="X181" s="231"/>
      <c r="Y181" s="231"/>
      <c r="Z181" s="231"/>
      <c r="AA181" s="231"/>
      <c r="AB181" s="231"/>
      <c r="AC181" s="231"/>
      <c r="AD181" s="231"/>
      <c r="AE181" s="231"/>
      <c r="AF181" s="231"/>
      <c r="AG181" s="231"/>
      <c r="AH181" s="231"/>
      <c r="AI181" s="231"/>
      <c r="AJ181" s="231"/>
      <c r="AK181" s="231"/>
      <c r="AL181" s="231"/>
      <c r="AM181" s="231"/>
      <c r="AN181" s="231"/>
      <c r="AO181" s="231"/>
      <c r="AP181" s="231"/>
      <c r="AQ181" s="231"/>
      <c r="AR181" s="231"/>
      <c r="AS181" s="231"/>
      <c r="AT181" s="231"/>
      <c r="AU181" s="231"/>
      <c r="AV181" s="231"/>
      <c r="AW181" s="231"/>
      <c r="AX181" s="231"/>
      <c r="AY181" s="231"/>
      <c r="AZ181" s="231"/>
      <c r="BA181" s="231"/>
      <c r="BB181" s="231"/>
      <c r="BC181" s="231"/>
      <c r="BD181" s="231"/>
      <c r="BE181" s="231"/>
      <c r="BF181" s="231"/>
      <c r="BG181" s="231"/>
      <c r="BH181" s="231"/>
      <c r="BI181" s="231"/>
      <c r="BJ181" s="231"/>
      <c r="BK181" s="231"/>
      <c r="BL181" s="231"/>
      <c r="BM181" s="231"/>
      <c r="BN181" s="231"/>
      <c r="BO181" s="231"/>
      <c r="BP181" s="231"/>
      <c r="BQ181" s="231"/>
      <c r="BR181" s="231"/>
      <c r="BS181" s="231"/>
      <c r="BT181" s="231"/>
      <c r="BU181" s="231"/>
      <c r="BV181" s="231"/>
      <c r="BW181" s="231"/>
      <c r="BX181" s="231"/>
      <c r="BY181" s="231"/>
      <c r="BZ181" s="231"/>
      <c r="CA181" s="231"/>
    </row>
    <row r="182" spans="1:79" s="320" customFormat="1">
      <c r="A182" s="267"/>
      <c r="B182" s="310" t="s">
        <v>82</v>
      </c>
      <c r="C182" s="290" t="s">
        <v>143</v>
      </c>
      <c r="D182" s="268">
        <v>926.25</v>
      </c>
      <c r="E182" s="309" t="s">
        <v>47</v>
      </c>
      <c r="F182" s="486">
        <v>186</v>
      </c>
      <c r="G182" s="492">
        <f t="shared" si="51"/>
        <v>188.34081</v>
      </c>
      <c r="H182" s="268">
        <f t="shared" si="52"/>
        <v>174450.67526250001</v>
      </c>
      <c r="I182" s="268">
        <v>189</v>
      </c>
      <c r="J182" s="268">
        <f t="shared" si="53"/>
        <v>191.37856500000001</v>
      </c>
      <c r="K182" s="268">
        <f t="shared" si="54"/>
        <v>177264.39583125</v>
      </c>
      <c r="L182" s="268">
        <f t="shared" si="65"/>
        <v>351715.07109375001</v>
      </c>
      <c r="M182" s="266"/>
      <c r="N182" s="242"/>
      <c r="O182" s="488">
        <v>1.2585000000000001E-2</v>
      </c>
      <c r="P182" s="263">
        <f t="shared" si="61"/>
        <v>186</v>
      </c>
      <c r="Q182" s="489">
        <f t="shared" si="59"/>
        <v>188.34081</v>
      </c>
      <c r="R182" s="263">
        <f t="shared" si="62"/>
        <v>189</v>
      </c>
      <c r="S182" s="489">
        <f t="shared" si="60"/>
        <v>191.37856500000001</v>
      </c>
      <c r="T182" s="231"/>
      <c r="U182" s="231"/>
      <c r="V182" s="231"/>
      <c r="W182" s="231"/>
      <c r="X182" s="231"/>
      <c r="Y182" s="231"/>
      <c r="Z182" s="231"/>
      <c r="AA182" s="231"/>
      <c r="AB182" s="231"/>
      <c r="AC182" s="231"/>
      <c r="AD182" s="231"/>
      <c r="AE182" s="231"/>
      <c r="AF182" s="231"/>
      <c r="AG182" s="231"/>
      <c r="AH182" s="231"/>
      <c r="AI182" s="231"/>
      <c r="AJ182" s="231"/>
      <c r="AK182" s="231"/>
      <c r="AL182" s="231"/>
      <c r="AM182" s="231"/>
      <c r="AN182" s="231"/>
      <c r="AO182" s="231"/>
      <c r="AP182" s="231"/>
      <c r="AQ182" s="231"/>
      <c r="AR182" s="231"/>
      <c r="AS182" s="231"/>
      <c r="AT182" s="231"/>
      <c r="AU182" s="231"/>
      <c r="AV182" s="231"/>
      <c r="AW182" s="231"/>
      <c r="AX182" s="231"/>
      <c r="AY182" s="231"/>
      <c r="AZ182" s="231"/>
      <c r="BA182" s="231"/>
      <c r="BB182" s="231"/>
      <c r="BC182" s="231"/>
      <c r="BD182" s="231"/>
      <c r="BE182" s="231"/>
      <c r="BF182" s="231"/>
      <c r="BG182" s="231"/>
      <c r="BH182" s="231"/>
      <c r="BI182" s="231"/>
      <c r="BJ182" s="231"/>
      <c r="BK182" s="231"/>
      <c r="BL182" s="231"/>
      <c r="BM182" s="231"/>
      <c r="BN182" s="231"/>
      <c r="BO182" s="231"/>
      <c r="BP182" s="231"/>
      <c r="BQ182" s="231"/>
      <c r="BR182" s="231"/>
      <c r="BS182" s="231"/>
      <c r="BT182" s="231"/>
      <c r="BU182" s="231"/>
      <c r="BV182" s="231"/>
      <c r="BW182" s="231"/>
      <c r="BX182" s="231"/>
      <c r="BY182" s="231"/>
      <c r="BZ182" s="231"/>
      <c r="CA182" s="231"/>
    </row>
    <row r="183" spans="1:79" s="320" customFormat="1" ht="42">
      <c r="A183" s="267"/>
      <c r="B183" s="310" t="s">
        <v>258</v>
      </c>
      <c r="C183" s="265" t="s">
        <v>257</v>
      </c>
      <c r="D183" s="268">
        <v>142.55250000000001</v>
      </c>
      <c r="E183" s="309" t="s">
        <v>47</v>
      </c>
      <c r="F183" s="268">
        <v>0</v>
      </c>
      <c r="G183" s="492">
        <f t="shared" si="51"/>
        <v>0</v>
      </c>
      <c r="H183" s="268">
        <f t="shared" si="52"/>
        <v>0</v>
      </c>
      <c r="I183" s="268">
        <v>0</v>
      </c>
      <c r="J183" s="268">
        <f t="shared" si="53"/>
        <v>0</v>
      </c>
      <c r="K183" s="268">
        <f t="shared" si="54"/>
        <v>0</v>
      </c>
      <c r="L183" s="268">
        <f t="shared" si="65"/>
        <v>0</v>
      </c>
      <c r="M183" s="391" t="s">
        <v>259</v>
      </c>
      <c r="N183" s="242"/>
      <c r="O183" s="488">
        <v>1.2585000000000001E-2</v>
      </c>
      <c r="P183" s="263">
        <f t="shared" si="61"/>
        <v>0</v>
      </c>
      <c r="Q183" s="489">
        <f t="shared" si="59"/>
        <v>0</v>
      </c>
      <c r="R183" s="263">
        <f t="shared" si="62"/>
        <v>0</v>
      </c>
      <c r="S183" s="489">
        <f t="shared" si="60"/>
        <v>0</v>
      </c>
      <c r="T183" s="231"/>
      <c r="U183" s="231"/>
      <c r="V183" s="231"/>
      <c r="W183" s="231"/>
      <c r="X183" s="231"/>
      <c r="Y183" s="231"/>
      <c r="Z183" s="231"/>
      <c r="AA183" s="231"/>
      <c r="AB183" s="231"/>
      <c r="AC183" s="231"/>
      <c r="AD183" s="231"/>
      <c r="AE183" s="231"/>
      <c r="AF183" s="231"/>
      <c r="AG183" s="231"/>
      <c r="AH183" s="231"/>
      <c r="AI183" s="231"/>
      <c r="AJ183" s="231"/>
      <c r="AK183" s="231"/>
      <c r="AL183" s="231"/>
      <c r="AM183" s="231"/>
      <c r="AN183" s="231"/>
      <c r="AO183" s="231"/>
      <c r="AP183" s="231"/>
      <c r="AQ183" s="231"/>
      <c r="AR183" s="231"/>
      <c r="AS183" s="231"/>
      <c r="AT183" s="231"/>
      <c r="AU183" s="231"/>
      <c r="AV183" s="231"/>
      <c r="AW183" s="231"/>
      <c r="AX183" s="231"/>
      <c r="AY183" s="231"/>
      <c r="AZ183" s="231"/>
      <c r="BA183" s="231"/>
      <c r="BB183" s="231"/>
      <c r="BC183" s="231"/>
      <c r="BD183" s="231"/>
      <c r="BE183" s="231"/>
      <c r="BF183" s="231"/>
      <c r="BG183" s="231"/>
      <c r="BH183" s="231"/>
      <c r="BI183" s="231"/>
      <c r="BJ183" s="231"/>
      <c r="BK183" s="231"/>
      <c r="BL183" s="231"/>
      <c r="BM183" s="231"/>
      <c r="BN183" s="231"/>
      <c r="BO183" s="231"/>
      <c r="BP183" s="231"/>
      <c r="BQ183" s="231"/>
      <c r="BR183" s="231"/>
      <c r="BS183" s="231"/>
      <c r="BT183" s="231"/>
      <c r="BU183" s="231"/>
      <c r="BV183" s="231"/>
      <c r="BW183" s="231"/>
      <c r="BX183" s="231"/>
      <c r="BY183" s="231"/>
      <c r="BZ183" s="231"/>
      <c r="CA183" s="231"/>
    </row>
    <row r="184" spans="1:79" s="320" customFormat="1">
      <c r="A184" s="267"/>
      <c r="B184" s="308" t="s">
        <v>62</v>
      </c>
      <c r="C184" s="259"/>
      <c r="D184" s="268"/>
      <c r="E184" s="319"/>
      <c r="F184" s="261"/>
      <c r="G184" s="492">
        <f t="shared" si="51"/>
        <v>0</v>
      </c>
      <c r="H184" s="268">
        <f t="shared" si="52"/>
        <v>0</v>
      </c>
      <c r="I184" s="261"/>
      <c r="J184" s="268">
        <f t="shared" si="53"/>
        <v>0</v>
      </c>
      <c r="K184" s="268">
        <f t="shared" si="54"/>
        <v>0</v>
      </c>
      <c r="L184" s="261"/>
      <c r="M184" s="266"/>
      <c r="N184" s="242"/>
      <c r="O184" s="488">
        <v>1.2585000000000001E-2</v>
      </c>
      <c r="P184" s="263">
        <f t="shared" si="61"/>
        <v>0</v>
      </c>
      <c r="Q184" s="489">
        <f t="shared" si="59"/>
        <v>0</v>
      </c>
      <c r="R184" s="263">
        <f t="shared" si="62"/>
        <v>0</v>
      </c>
      <c r="S184" s="489">
        <f t="shared" si="60"/>
        <v>0</v>
      </c>
      <c r="T184" s="231"/>
      <c r="U184" s="231"/>
      <c r="V184" s="231"/>
      <c r="W184" s="231"/>
      <c r="X184" s="231"/>
      <c r="Y184" s="231"/>
      <c r="Z184" s="231"/>
      <c r="AA184" s="231"/>
      <c r="AB184" s="231"/>
      <c r="AC184" s="231"/>
      <c r="AD184" s="231"/>
      <c r="AE184" s="231"/>
      <c r="AF184" s="231"/>
      <c r="AG184" s="231"/>
      <c r="AH184" s="231"/>
      <c r="AI184" s="231"/>
      <c r="AJ184" s="231"/>
      <c r="AK184" s="231"/>
      <c r="AL184" s="231"/>
      <c r="AM184" s="231"/>
      <c r="AN184" s="231"/>
      <c r="AO184" s="231"/>
      <c r="AP184" s="231"/>
      <c r="AQ184" s="231"/>
      <c r="AR184" s="231"/>
      <c r="AS184" s="231"/>
      <c r="AT184" s="231"/>
      <c r="AU184" s="231"/>
      <c r="AV184" s="231"/>
      <c r="AW184" s="231"/>
      <c r="AX184" s="231"/>
      <c r="AY184" s="231"/>
      <c r="AZ184" s="231"/>
      <c r="BA184" s="231"/>
      <c r="BB184" s="231"/>
      <c r="BC184" s="231"/>
      <c r="BD184" s="231"/>
      <c r="BE184" s="231"/>
      <c r="BF184" s="231"/>
      <c r="BG184" s="231"/>
      <c r="BH184" s="231"/>
      <c r="BI184" s="231"/>
      <c r="BJ184" s="231"/>
      <c r="BK184" s="231"/>
      <c r="BL184" s="231"/>
      <c r="BM184" s="231"/>
      <c r="BN184" s="231"/>
      <c r="BO184" s="231"/>
      <c r="BP184" s="231"/>
      <c r="BQ184" s="231"/>
      <c r="BR184" s="231"/>
      <c r="BS184" s="231"/>
      <c r="BT184" s="231"/>
      <c r="BU184" s="231"/>
      <c r="BV184" s="231"/>
      <c r="BW184" s="231"/>
      <c r="BX184" s="231"/>
      <c r="BY184" s="231"/>
      <c r="BZ184" s="231"/>
      <c r="CA184" s="231"/>
    </row>
    <row r="185" spans="1:79" s="320" customFormat="1">
      <c r="A185" s="267"/>
      <c r="B185" s="310" t="s">
        <v>78</v>
      </c>
      <c r="C185" s="321" t="s">
        <v>126</v>
      </c>
      <c r="D185" s="322">
        <v>1529.3</v>
      </c>
      <c r="E185" s="309" t="s">
        <v>47</v>
      </c>
      <c r="F185" s="268">
        <v>148</v>
      </c>
      <c r="G185" s="492">
        <f t="shared" si="51"/>
        <v>149.86258000000001</v>
      </c>
      <c r="H185" s="268">
        <f t="shared" si="52"/>
        <v>229184.84359400001</v>
      </c>
      <c r="I185" s="268">
        <v>84</v>
      </c>
      <c r="J185" s="268">
        <f t="shared" si="53"/>
        <v>85.057140000000004</v>
      </c>
      <c r="K185" s="268">
        <f t="shared" si="54"/>
        <v>130077.884202</v>
      </c>
      <c r="L185" s="268">
        <f t="shared" ref="L185:L191" si="66">K185+H185</f>
        <v>359262.72779600002</v>
      </c>
      <c r="M185" s="266"/>
      <c r="N185" s="242"/>
      <c r="O185" s="488">
        <v>1.2585000000000001E-2</v>
      </c>
      <c r="P185" s="263">
        <f t="shared" si="61"/>
        <v>148</v>
      </c>
      <c r="Q185" s="489">
        <f t="shared" si="59"/>
        <v>149.86258000000001</v>
      </c>
      <c r="R185" s="263">
        <f t="shared" si="62"/>
        <v>84</v>
      </c>
      <c r="S185" s="489">
        <f t="shared" si="60"/>
        <v>85.057140000000004</v>
      </c>
      <c r="T185" s="231"/>
      <c r="U185" s="231"/>
      <c r="V185" s="231"/>
      <c r="W185" s="231"/>
      <c r="X185" s="231"/>
      <c r="Y185" s="231"/>
      <c r="Z185" s="231"/>
      <c r="AA185" s="231"/>
      <c r="AB185" s="231"/>
      <c r="AC185" s="231"/>
      <c r="AD185" s="231"/>
      <c r="AE185" s="231"/>
      <c r="AF185" s="231"/>
      <c r="AG185" s="231"/>
      <c r="AH185" s="231"/>
      <c r="AI185" s="231"/>
      <c r="AJ185" s="231"/>
      <c r="AK185" s="231"/>
      <c r="AL185" s="231"/>
      <c r="AM185" s="231"/>
      <c r="AN185" s="231"/>
      <c r="AO185" s="231"/>
      <c r="AP185" s="231"/>
      <c r="AQ185" s="231"/>
      <c r="AR185" s="231"/>
      <c r="AS185" s="231"/>
      <c r="AT185" s="231"/>
      <c r="AU185" s="231"/>
      <c r="AV185" s="231"/>
      <c r="AW185" s="231"/>
      <c r="AX185" s="231"/>
      <c r="AY185" s="231"/>
      <c r="AZ185" s="231"/>
      <c r="BA185" s="231"/>
      <c r="BB185" s="231"/>
      <c r="BC185" s="231"/>
      <c r="BD185" s="231"/>
      <c r="BE185" s="231"/>
      <c r="BF185" s="231"/>
      <c r="BG185" s="231"/>
      <c r="BH185" s="231"/>
      <c r="BI185" s="231"/>
      <c r="BJ185" s="231"/>
      <c r="BK185" s="231"/>
      <c r="BL185" s="231"/>
      <c r="BM185" s="231"/>
      <c r="BN185" s="231"/>
      <c r="BO185" s="231"/>
      <c r="BP185" s="231"/>
      <c r="BQ185" s="231"/>
      <c r="BR185" s="231"/>
      <c r="BS185" s="231"/>
      <c r="BT185" s="231"/>
      <c r="BU185" s="231"/>
      <c r="BV185" s="231"/>
      <c r="BW185" s="231"/>
      <c r="BX185" s="231"/>
      <c r="BY185" s="231"/>
      <c r="BZ185" s="231"/>
      <c r="CA185" s="231"/>
    </row>
    <row r="186" spans="1:79" s="320" customFormat="1">
      <c r="A186" s="267"/>
      <c r="B186" s="310" t="s">
        <v>78</v>
      </c>
      <c r="C186" s="321" t="s">
        <v>127</v>
      </c>
      <c r="D186" s="322">
        <v>1070.51</v>
      </c>
      <c r="E186" s="319" t="s">
        <v>67</v>
      </c>
      <c r="F186" s="486">
        <v>66</v>
      </c>
      <c r="G186" s="492">
        <f t="shared" si="51"/>
        <v>66.830610000000007</v>
      </c>
      <c r="H186" s="268">
        <f t="shared" si="52"/>
        <v>71542.836311100007</v>
      </c>
      <c r="I186" s="268">
        <v>44</v>
      </c>
      <c r="J186" s="268">
        <f t="shared" si="53"/>
        <v>44.553739999999998</v>
      </c>
      <c r="K186" s="268">
        <f t="shared" si="54"/>
        <v>47695.224207399995</v>
      </c>
      <c r="L186" s="268">
        <f t="shared" si="66"/>
        <v>119238.0605185</v>
      </c>
      <c r="M186" s="266"/>
      <c r="N186" s="242"/>
      <c r="O186" s="488">
        <v>1.2585000000000001E-2</v>
      </c>
      <c r="P186" s="263">
        <f t="shared" si="61"/>
        <v>66</v>
      </c>
      <c r="Q186" s="489">
        <f t="shared" si="59"/>
        <v>66.830610000000007</v>
      </c>
      <c r="R186" s="263">
        <f t="shared" si="62"/>
        <v>44</v>
      </c>
      <c r="S186" s="489">
        <f t="shared" si="60"/>
        <v>44.553739999999998</v>
      </c>
      <c r="T186" s="231"/>
      <c r="U186" s="231"/>
      <c r="V186" s="231"/>
      <c r="W186" s="231"/>
      <c r="X186" s="231"/>
      <c r="Y186" s="231"/>
      <c r="Z186" s="231"/>
      <c r="AA186" s="231"/>
      <c r="AB186" s="231"/>
      <c r="AC186" s="231"/>
      <c r="AD186" s="231"/>
      <c r="AE186" s="231"/>
      <c r="AF186" s="231"/>
      <c r="AG186" s="231"/>
      <c r="AH186" s="231"/>
      <c r="AI186" s="231"/>
      <c r="AJ186" s="231"/>
      <c r="AK186" s="231"/>
      <c r="AL186" s="231"/>
      <c r="AM186" s="231"/>
      <c r="AN186" s="231"/>
      <c r="AO186" s="231"/>
      <c r="AP186" s="231"/>
      <c r="AQ186" s="231"/>
      <c r="AR186" s="231"/>
      <c r="AS186" s="231"/>
      <c r="AT186" s="231"/>
      <c r="AU186" s="231"/>
      <c r="AV186" s="231"/>
      <c r="AW186" s="231"/>
      <c r="AX186" s="231"/>
      <c r="AY186" s="231"/>
      <c r="AZ186" s="231"/>
      <c r="BA186" s="231"/>
      <c r="BB186" s="231"/>
      <c r="BC186" s="231"/>
      <c r="BD186" s="231"/>
      <c r="BE186" s="231"/>
      <c r="BF186" s="231"/>
      <c r="BG186" s="231"/>
      <c r="BH186" s="231"/>
      <c r="BI186" s="231"/>
      <c r="BJ186" s="231"/>
      <c r="BK186" s="231"/>
      <c r="BL186" s="231"/>
      <c r="BM186" s="231"/>
      <c r="BN186" s="231"/>
      <c r="BO186" s="231"/>
      <c r="BP186" s="231"/>
      <c r="BQ186" s="231"/>
      <c r="BR186" s="231"/>
      <c r="BS186" s="231"/>
      <c r="BT186" s="231"/>
      <c r="BU186" s="231"/>
      <c r="BV186" s="231"/>
      <c r="BW186" s="231"/>
      <c r="BX186" s="231"/>
      <c r="BY186" s="231"/>
      <c r="BZ186" s="231"/>
      <c r="CA186" s="231"/>
    </row>
    <row r="187" spans="1:79" s="320" customFormat="1">
      <c r="A187" s="267"/>
      <c r="B187" s="310" t="s">
        <v>79</v>
      </c>
      <c r="C187" s="290" t="s">
        <v>128</v>
      </c>
      <c r="D187" s="268">
        <v>54.9</v>
      </c>
      <c r="E187" s="309" t="s">
        <v>47</v>
      </c>
      <c r="F187" s="486">
        <v>75</v>
      </c>
      <c r="G187" s="492">
        <f t="shared" si="51"/>
        <v>75.943875000000006</v>
      </c>
      <c r="H187" s="268">
        <f t="shared" si="52"/>
        <v>4169.3187374999998</v>
      </c>
      <c r="I187" s="268">
        <v>95</v>
      </c>
      <c r="J187" s="268">
        <f t="shared" si="53"/>
        <v>96.195575000000005</v>
      </c>
      <c r="K187" s="268">
        <f t="shared" si="54"/>
        <v>5281.1370674999998</v>
      </c>
      <c r="L187" s="268">
        <f t="shared" si="66"/>
        <v>9450.4558049999996</v>
      </c>
      <c r="M187" s="266"/>
      <c r="N187" s="242"/>
      <c r="O187" s="488">
        <v>1.2585000000000001E-2</v>
      </c>
      <c r="P187" s="263">
        <f t="shared" si="61"/>
        <v>75</v>
      </c>
      <c r="Q187" s="489">
        <f t="shared" si="59"/>
        <v>75.943875000000006</v>
      </c>
      <c r="R187" s="263">
        <f t="shared" si="62"/>
        <v>95</v>
      </c>
      <c r="S187" s="489">
        <f t="shared" si="60"/>
        <v>96.195575000000005</v>
      </c>
      <c r="T187" s="231"/>
      <c r="U187" s="231"/>
      <c r="V187" s="231"/>
      <c r="W187" s="231"/>
      <c r="X187" s="231"/>
      <c r="Y187" s="231"/>
      <c r="Z187" s="231"/>
      <c r="AA187" s="231"/>
      <c r="AB187" s="231"/>
      <c r="AC187" s="231"/>
      <c r="AD187" s="231"/>
      <c r="AE187" s="231"/>
      <c r="AF187" s="231"/>
      <c r="AG187" s="231"/>
      <c r="AH187" s="231"/>
      <c r="AI187" s="231"/>
      <c r="AJ187" s="231"/>
      <c r="AK187" s="231"/>
      <c r="AL187" s="231"/>
      <c r="AM187" s="231"/>
      <c r="AN187" s="231"/>
      <c r="AO187" s="231"/>
      <c r="AP187" s="231"/>
      <c r="AQ187" s="231"/>
      <c r="AR187" s="231"/>
      <c r="AS187" s="231"/>
      <c r="AT187" s="231"/>
      <c r="AU187" s="231"/>
      <c r="AV187" s="231"/>
      <c r="AW187" s="231"/>
      <c r="AX187" s="231"/>
      <c r="AY187" s="231"/>
      <c r="AZ187" s="231"/>
      <c r="BA187" s="231"/>
      <c r="BB187" s="231"/>
      <c r="BC187" s="231"/>
      <c r="BD187" s="231"/>
      <c r="BE187" s="231"/>
      <c r="BF187" s="231"/>
      <c r="BG187" s="231"/>
      <c r="BH187" s="231"/>
      <c r="BI187" s="231"/>
      <c r="BJ187" s="231"/>
      <c r="BK187" s="231"/>
      <c r="BL187" s="231"/>
      <c r="BM187" s="231"/>
      <c r="BN187" s="231"/>
      <c r="BO187" s="231"/>
      <c r="BP187" s="231"/>
      <c r="BQ187" s="231"/>
      <c r="BR187" s="231"/>
      <c r="BS187" s="231"/>
      <c r="BT187" s="231"/>
      <c r="BU187" s="231"/>
      <c r="BV187" s="231"/>
      <c r="BW187" s="231"/>
      <c r="BX187" s="231"/>
      <c r="BY187" s="231"/>
      <c r="BZ187" s="231"/>
      <c r="CA187" s="231"/>
    </row>
    <row r="188" spans="1:79" s="320" customFormat="1">
      <c r="A188" s="267"/>
      <c r="B188" s="310" t="s">
        <v>80</v>
      </c>
      <c r="C188" s="290" t="s">
        <v>129</v>
      </c>
      <c r="D188" s="268">
        <v>1594.5</v>
      </c>
      <c r="E188" s="309" t="s">
        <v>47</v>
      </c>
      <c r="F188" s="486">
        <v>75</v>
      </c>
      <c r="G188" s="492">
        <f t="shared" si="51"/>
        <v>75.943875000000006</v>
      </c>
      <c r="H188" s="268">
        <f t="shared" si="52"/>
        <v>121092.50868750001</v>
      </c>
      <c r="I188" s="268">
        <v>82</v>
      </c>
      <c r="J188" s="268">
        <f t="shared" si="53"/>
        <v>83.031970000000001</v>
      </c>
      <c r="K188" s="268">
        <f t="shared" si="54"/>
        <v>132394.476165</v>
      </c>
      <c r="L188" s="268">
        <f t="shared" si="66"/>
        <v>253486.98485250003</v>
      </c>
      <c r="M188" s="266"/>
      <c r="N188" s="242"/>
      <c r="O188" s="488">
        <v>1.2585000000000001E-2</v>
      </c>
      <c r="P188" s="263">
        <f t="shared" si="61"/>
        <v>75</v>
      </c>
      <c r="Q188" s="489">
        <f t="shared" si="59"/>
        <v>75.943875000000006</v>
      </c>
      <c r="R188" s="263">
        <f t="shared" si="62"/>
        <v>82</v>
      </c>
      <c r="S188" s="489">
        <f t="shared" si="60"/>
        <v>83.031970000000001</v>
      </c>
      <c r="T188" s="231"/>
      <c r="U188" s="231"/>
      <c r="V188" s="231"/>
      <c r="W188" s="231"/>
      <c r="X188" s="231"/>
      <c r="Y188" s="231"/>
      <c r="Z188" s="231"/>
      <c r="AA188" s="231"/>
      <c r="AB188" s="231"/>
      <c r="AC188" s="231"/>
      <c r="AD188" s="231"/>
      <c r="AE188" s="231"/>
      <c r="AF188" s="231"/>
      <c r="AG188" s="231"/>
      <c r="AH188" s="231"/>
      <c r="AI188" s="231"/>
      <c r="AJ188" s="231"/>
      <c r="AK188" s="231"/>
      <c r="AL188" s="231"/>
      <c r="AM188" s="231"/>
      <c r="AN188" s="231"/>
      <c r="AO188" s="231"/>
      <c r="AP188" s="231"/>
      <c r="AQ188" s="231"/>
      <c r="AR188" s="231"/>
      <c r="AS188" s="231"/>
      <c r="AT188" s="231"/>
      <c r="AU188" s="231"/>
      <c r="AV188" s="231"/>
      <c r="AW188" s="231"/>
      <c r="AX188" s="231"/>
      <c r="AY188" s="231"/>
      <c r="AZ188" s="231"/>
      <c r="BA188" s="231"/>
      <c r="BB188" s="231"/>
      <c r="BC188" s="231"/>
      <c r="BD188" s="231"/>
      <c r="BE188" s="231"/>
      <c r="BF188" s="231"/>
      <c r="BG188" s="231"/>
      <c r="BH188" s="231"/>
      <c r="BI188" s="231"/>
      <c r="BJ188" s="231"/>
      <c r="BK188" s="231"/>
      <c r="BL188" s="231"/>
      <c r="BM188" s="231"/>
      <c r="BN188" s="231"/>
      <c r="BO188" s="231"/>
      <c r="BP188" s="231"/>
      <c r="BQ188" s="231"/>
      <c r="BR188" s="231"/>
      <c r="BS188" s="231"/>
      <c r="BT188" s="231"/>
      <c r="BU188" s="231"/>
      <c r="BV188" s="231"/>
      <c r="BW188" s="231"/>
      <c r="BX188" s="231"/>
      <c r="BY188" s="231"/>
      <c r="BZ188" s="231"/>
      <c r="CA188" s="231"/>
    </row>
    <row r="189" spans="1:79" s="320" customFormat="1" ht="42">
      <c r="A189" s="267"/>
      <c r="B189" s="310" t="s">
        <v>81</v>
      </c>
      <c r="C189" s="265" t="s">
        <v>262</v>
      </c>
      <c r="D189" s="268">
        <v>10</v>
      </c>
      <c r="E189" s="309" t="s">
        <v>47</v>
      </c>
      <c r="F189" s="486">
        <v>319</v>
      </c>
      <c r="G189" s="492">
        <f t="shared" si="51"/>
        <v>323.01461499999999</v>
      </c>
      <c r="H189" s="268">
        <f t="shared" si="52"/>
        <v>3230.14615</v>
      </c>
      <c r="I189" s="268">
        <v>88</v>
      </c>
      <c r="J189" s="268">
        <f t="shared" si="53"/>
        <v>89.107479999999995</v>
      </c>
      <c r="K189" s="268">
        <f t="shared" si="54"/>
        <v>891.07479999999998</v>
      </c>
      <c r="L189" s="268">
        <f t="shared" si="66"/>
        <v>4121.2209499999999</v>
      </c>
      <c r="M189" s="266"/>
      <c r="N189" s="242"/>
      <c r="O189" s="488">
        <v>1.2585000000000001E-2</v>
      </c>
      <c r="P189" s="263">
        <f t="shared" si="61"/>
        <v>319</v>
      </c>
      <c r="Q189" s="489">
        <f t="shared" si="59"/>
        <v>323.01461499999999</v>
      </c>
      <c r="R189" s="263">
        <f t="shared" si="62"/>
        <v>88</v>
      </c>
      <c r="S189" s="489">
        <f t="shared" si="60"/>
        <v>89.107479999999995</v>
      </c>
      <c r="T189" s="231"/>
      <c r="U189" s="231"/>
      <c r="V189" s="231"/>
      <c r="W189" s="231"/>
      <c r="X189" s="231"/>
      <c r="Y189" s="231"/>
      <c r="Z189" s="231"/>
      <c r="AA189" s="231"/>
      <c r="AB189" s="231"/>
      <c r="AC189" s="231"/>
      <c r="AD189" s="231"/>
      <c r="AE189" s="231"/>
      <c r="AF189" s="231"/>
      <c r="AG189" s="231"/>
      <c r="AH189" s="231"/>
      <c r="AI189" s="231"/>
      <c r="AJ189" s="231"/>
      <c r="AK189" s="231"/>
      <c r="AL189" s="231"/>
      <c r="AM189" s="231"/>
      <c r="AN189" s="231"/>
      <c r="AO189" s="231"/>
      <c r="AP189" s="231"/>
      <c r="AQ189" s="231"/>
      <c r="AR189" s="231"/>
      <c r="AS189" s="231"/>
      <c r="AT189" s="231"/>
      <c r="AU189" s="231"/>
      <c r="AV189" s="231"/>
      <c r="AW189" s="231"/>
      <c r="AX189" s="231"/>
      <c r="AY189" s="231"/>
      <c r="AZ189" s="231"/>
      <c r="BA189" s="231"/>
      <c r="BB189" s="231"/>
      <c r="BC189" s="231"/>
      <c r="BD189" s="231"/>
      <c r="BE189" s="231"/>
      <c r="BF189" s="231"/>
      <c r="BG189" s="231"/>
      <c r="BH189" s="231"/>
      <c r="BI189" s="231"/>
      <c r="BJ189" s="231"/>
      <c r="BK189" s="231"/>
      <c r="BL189" s="231"/>
      <c r="BM189" s="231"/>
      <c r="BN189" s="231"/>
      <c r="BO189" s="231"/>
      <c r="BP189" s="231"/>
      <c r="BQ189" s="231"/>
      <c r="BR189" s="231"/>
      <c r="BS189" s="231"/>
      <c r="BT189" s="231"/>
      <c r="BU189" s="231"/>
      <c r="BV189" s="231"/>
      <c r="BW189" s="231"/>
      <c r="BX189" s="231"/>
      <c r="BY189" s="231"/>
      <c r="BZ189" s="231"/>
      <c r="CA189" s="231"/>
    </row>
    <row r="190" spans="1:79" s="320" customFormat="1">
      <c r="A190" s="267"/>
      <c r="B190" s="310" t="s">
        <v>82</v>
      </c>
      <c r="C190" s="290" t="s">
        <v>143</v>
      </c>
      <c r="D190" s="268">
        <v>889.2</v>
      </c>
      <c r="E190" s="309" t="s">
        <v>47</v>
      </c>
      <c r="F190" s="486">
        <v>186</v>
      </c>
      <c r="G190" s="492">
        <f t="shared" si="51"/>
        <v>188.34081</v>
      </c>
      <c r="H190" s="268">
        <f t="shared" si="52"/>
        <v>167472.64825200001</v>
      </c>
      <c r="I190" s="268">
        <v>189</v>
      </c>
      <c r="J190" s="268">
        <f t="shared" si="53"/>
        <v>191.37856500000001</v>
      </c>
      <c r="K190" s="268">
        <f t="shared" si="54"/>
        <v>170173.81999800002</v>
      </c>
      <c r="L190" s="268">
        <f t="shared" si="66"/>
        <v>337646.46825000003</v>
      </c>
      <c r="M190" s="266"/>
      <c r="N190" s="242"/>
      <c r="O190" s="488">
        <v>1.2585000000000001E-2</v>
      </c>
      <c r="P190" s="263">
        <f t="shared" si="61"/>
        <v>186</v>
      </c>
      <c r="Q190" s="489">
        <f t="shared" si="59"/>
        <v>188.34081</v>
      </c>
      <c r="R190" s="263">
        <f t="shared" si="62"/>
        <v>189</v>
      </c>
      <c r="S190" s="489">
        <f t="shared" si="60"/>
        <v>191.37856500000001</v>
      </c>
      <c r="T190" s="231"/>
      <c r="U190" s="231"/>
      <c r="V190" s="231"/>
      <c r="W190" s="231"/>
      <c r="X190" s="231"/>
      <c r="Y190" s="231"/>
      <c r="Z190" s="231"/>
      <c r="AA190" s="231"/>
      <c r="AB190" s="231"/>
      <c r="AC190" s="231"/>
      <c r="AD190" s="231"/>
      <c r="AE190" s="231"/>
      <c r="AF190" s="231"/>
      <c r="AG190" s="231"/>
      <c r="AH190" s="231"/>
      <c r="AI190" s="231"/>
      <c r="AJ190" s="231"/>
      <c r="AK190" s="231"/>
      <c r="AL190" s="231"/>
      <c r="AM190" s="231"/>
      <c r="AN190" s="231"/>
      <c r="AO190" s="231"/>
      <c r="AP190" s="231"/>
      <c r="AQ190" s="231"/>
      <c r="AR190" s="231"/>
      <c r="AS190" s="231"/>
      <c r="AT190" s="231"/>
      <c r="AU190" s="231"/>
      <c r="AV190" s="231"/>
      <c r="AW190" s="231"/>
      <c r="AX190" s="231"/>
      <c r="AY190" s="231"/>
      <c r="AZ190" s="231"/>
      <c r="BA190" s="231"/>
      <c r="BB190" s="231"/>
      <c r="BC190" s="231"/>
      <c r="BD190" s="231"/>
      <c r="BE190" s="231"/>
      <c r="BF190" s="231"/>
      <c r="BG190" s="231"/>
      <c r="BH190" s="231"/>
      <c r="BI190" s="231"/>
      <c r="BJ190" s="231"/>
      <c r="BK190" s="231"/>
      <c r="BL190" s="231"/>
      <c r="BM190" s="231"/>
      <c r="BN190" s="231"/>
      <c r="BO190" s="231"/>
      <c r="BP190" s="231"/>
      <c r="BQ190" s="231"/>
      <c r="BR190" s="231"/>
      <c r="BS190" s="231"/>
      <c r="BT190" s="231"/>
      <c r="BU190" s="231"/>
      <c r="BV190" s="231"/>
      <c r="BW190" s="231"/>
      <c r="BX190" s="231"/>
      <c r="BY190" s="231"/>
      <c r="BZ190" s="231"/>
      <c r="CA190" s="231"/>
    </row>
    <row r="191" spans="1:79" s="320" customFormat="1" ht="42">
      <c r="A191" s="267"/>
      <c r="B191" s="310" t="s">
        <v>258</v>
      </c>
      <c r="C191" s="265" t="s">
        <v>257</v>
      </c>
      <c r="D191" s="268">
        <v>137.5575</v>
      </c>
      <c r="E191" s="309" t="s">
        <v>47</v>
      </c>
      <c r="F191" s="268">
        <v>0</v>
      </c>
      <c r="G191" s="492">
        <f t="shared" ref="G191:G197" si="67">Q191</f>
        <v>0</v>
      </c>
      <c r="H191" s="268">
        <f t="shared" ref="H191:H197" si="68">G191*D191</f>
        <v>0</v>
      </c>
      <c r="I191" s="268">
        <v>0</v>
      </c>
      <c r="J191" s="268">
        <f t="shared" ref="J191:J197" si="69">S191</f>
        <v>0</v>
      </c>
      <c r="K191" s="268">
        <f t="shared" ref="K191:K197" si="70">J191*D191</f>
        <v>0</v>
      </c>
      <c r="L191" s="268">
        <f t="shared" si="66"/>
        <v>0</v>
      </c>
      <c r="M191" s="391" t="s">
        <v>259</v>
      </c>
      <c r="N191" s="242"/>
      <c r="O191" s="488">
        <v>1.2585000000000001E-2</v>
      </c>
      <c r="P191" s="263">
        <f t="shared" si="61"/>
        <v>0</v>
      </c>
      <c r="Q191" s="489">
        <f t="shared" si="59"/>
        <v>0</v>
      </c>
      <c r="R191" s="263">
        <f t="shared" si="62"/>
        <v>0</v>
      </c>
      <c r="S191" s="489">
        <f t="shared" si="60"/>
        <v>0</v>
      </c>
      <c r="T191" s="231"/>
      <c r="U191" s="231"/>
      <c r="V191" s="231"/>
      <c r="W191" s="231"/>
      <c r="X191" s="231"/>
      <c r="Y191" s="231"/>
      <c r="Z191" s="231"/>
      <c r="AA191" s="231"/>
      <c r="AB191" s="231"/>
      <c r="AC191" s="231"/>
      <c r="AD191" s="231"/>
      <c r="AE191" s="231"/>
      <c r="AF191" s="231"/>
      <c r="AG191" s="231"/>
      <c r="AH191" s="231"/>
      <c r="AI191" s="231"/>
      <c r="AJ191" s="231"/>
      <c r="AK191" s="231"/>
      <c r="AL191" s="231"/>
      <c r="AM191" s="231"/>
      <c r="AN191" s="231"/>
      <c r="AO191" s="231"/>
      <c r="AP191" s="231"/>
      <c r="AQ191" s="231"/>
      <c r="AR191" s="231"/>
      <c r="AS191" s="231"/>
      <c r="AT191" s="231"/>
      <c r="AU191" s="231"/>
      <c r="AV191" s="231"/>
      <c r="AW191" s="231"/>
      <c r="AX191" s="231"/>
      <c r="AY191" s="231"/>
      <c r="AZ191" s="231"/>
      <c r="BA191" s="231"/>
      <c r="BB191" s="231"/>
      <c r="BC191" s="231"/>
      <c r="BD191" s="231"/>
      <c r="BE191" s="231"/>
      <c r="BF191" s="231"/>
      <c r="BG191" s="231"/>
      <c r="BH191" s="231"/>
      <c r="BI191" s="231"/>
      <c r="BJ191" s="231"/>
      <c r="BK191" s="231"/>
      <c r="BL191" s="231"/>
      <c r="BM191" s="231"/>
      <c r="BN191" s="231"/>
      <c r="BO191" s="231"/>
      <c r="BP191" s="231"/>
      <c r="BQ191" s="231"/>
      <c r="BR191" s="231"/>
      <c r="BS191" s="231"/>
      <c r="BT191" s="231"/>
      <c r="BU191" s="231"/>
      <c r="BV191" s="231"/>
      <c r="BW191" s="231"/>
      <c r="BX191" s="231"/>
      <c r="BY191" s="231"/>
      <c r="BZ191" s="231"/>
      <c r="CA191" s="231"/>
    </row>
    <row r="192" spans="1:79" s="320" customFormat="1">
      <c r="A192" s="267"/>
      <c r="B192" s="308" t="s">
        <v>63</v>
      </c>
      <c r="C192" s="259"/>
      <c r="D192" s="268"/>
      <c r="E192" s="319"/>
      <c r="F192" s="261"/>
      <c r="G192" s="492">
        <f t="shared" si="67"/>
        <v>0</v>
      </c>
      <c r="H192" s="268">
        <f t="shared" si="68"/>
        <v>0</v>
      </c>
      <c r="I192" s="261"/>
      <c r="J192" s="268">
        <f t="shared" si="69"/>
        <v>0</v>
      </c>
      <c r="K192" s="268">
        <f t="shared" si="70"/>
        <v>0</v>
      </c>
      <c r="L192" s="261"/>
      <c r="M192" s="266"/>
      <c r="N192" s="242"/>
      <c r="O192" s="488">
        <v>1.2585000000000001E-2</v>
      </c>
      <c r="P192" s="263">
        <f t="shared" si="61"/>
        <v>0</v>
      </c>
      <c r="Q192" s="489">
        <f t="shared" si="59"/>
        <v>0</v>
      </c>
      <c r="R192" s="263">
        <f t="shared" si="62"/>
        <v>0</v>
      </c>
      <c r="S192" s="489">
        <f t="shared" si="60"/>
        <v>0</v>
      </c>
      <c r="T192" s="231"/>
      <c r="U192" s="231"/>
      <c r="V192" s="231"/>
      <c r="W192" s="231"/>
      <c r="X192" s="231"/>
      <c r="Y192" s="231"/>
      <c r="Z192" s="231"/>
      <c r="AA192" s="231"/>
      <c r="AB192" s="231"/>
      <c r="AC192" s="231"/>
      <c r="AD192" s="231"/>
      <c r="AE192" s="231"/>
      <c r="AF192" s="231"/>
      <c r="AG192" s="231"/>
      <c r="AH192" s="231"/>
      <c r="AI192" s="231"/>
      <c r="AJ192" s="231"/>
      <c r="AK192" s="231"/>
      <c r="AL192" s="231"/>
      <c r="AM192" s="231"/>
      <c r="AN192" s="231"/>
      <c r="AO192" s="231"/>
      <c r="AP192" s="231"/>
      <c r="AQ192" s="231"/>
      <c r="AR192" s="231"/>
      <c r="AS192" s="231"/>
      <c r="AT192" s="231"/>
      <c r="AU192" s="231"/>
      <c r="AV192" s="231"/>
      <c r="AW192" s="231"/>
      <c r="AX192" s="231"/>
      <c r="AY192" s="231"/>
      <c r="AZ192" s="231"/>
      <c r="BA192" s="231"/>
      <c r="BB192" s="231"/>
      <c r="BC192" s="231"/>
      <c r="BD192" s="231"/>
      <c r="BE192" s="231"/>
      <c r="BF192" s="231"/>
      <c r="BG192" s="231"/>
      <c r="BH192" s="231"/>
      <c r="BI192" s="231"/>
      <c r="BJ192" s="231"/>
      <c r="BK192" s="231"/>
      <c r="BL192" s="231"/>
      <c r="BM192" s="231"/>
      <c r="BN192" s="231"/>
      <c r="BO192" s="231"/>
      <c r="BP192" s="231"/>
      <c r="BQ192" s="231"/>
      <c r="BR192" s="231"/>
      <c r="BS192" s="231"/>
      <c r="BT192" s="231"/>
      <c r="BU192" s="231"/>
      <c r="BV192" s="231"/>
      <c r="BW192" s="231"/>
      <c r="BX192" s="231"/>
      <c r="BY192" s="231"/>
      <c r="BZ192" s="231"/>
      <c r="CA192" s="231"/>
    </row>
    <row r="193" spans="1:79" s="320" customFormat="1">
      <c r="A193" s="267"/>
      <c r="B193" s="310" t="s">
        <v>78</v>
      </c>
      <c r="C193" s="321" t="s">
        <v>126</v>
      </c>
      <c r="D193" s="322">
        <v>107.5</v>
      </c>
      <c r="E193" s="309" t="s">
        <v>47</v>
      </c>
      <c r="F193" s="268">
        <v>148</v>
      </c>
      <c r="G193" s="492">
        <f t="shared" si="67"/>
        <v>149.86258000000001</v>
      </c>
      <c r="H193" s="268">
        <f t="shared" si="68"/>
        <v>16110.227350000001</v>
      </c>
      <c r="I193" s="268">
        <v>84</v>
      </c>
      <c r="J193" s="268">
        <f t="shared" si="69"/>
        <v>85.057140000000004</v>
      </c>
      <c r="K193" s="268">
        <f t="shared" si="70"/>
        <v>9143.6425500000005</v>
      </c>
      <c r="L193" s="268">
        <f>K193+H193</f>
        <v>25253.869900000002</v>
      </c>
      <c r="M193" s="266"/>
      <c r="N193" s="242"/>
      <c r="O193" s="488">
        <v>1.2585000000000001E-2</v>
      </c>
      <c r="P193" s="263">
        <f t="shared" si="61"/>
        <v>148</v>
      </c>
      <c r="Q193" s="489">
        <f t="shared" si="59"/>
        <v>149.86258000000001</v>
      </c>
      <c r="R193" s="263">
        <f t="shared" si="62"/>
        <v>84</v>
      </c>
      <c r="S193" s="489">
        <f t="shared" si="60"/>
        <v>85.057140000000004</v>
      </c>
      <c r="T193" s="231"/>
      <c r="U193" s="231"/>
      <c r="V193" s="231"/>
      <c r="W193" s="231"/>
      <c r="X193" s="231"/>
      <c r="Y193" s="231"/>
      <c r="Z193" s="231"/>
      <c r="AA193" s="231"/>
      <c r="AB193" s="231"/>
      <c r="AC193" s="231"/>
      <c r="AD193" s="231"/>
      <c r="AE193" s="231"/>
      <c r="AF193" s="231"/>
      <c r="AG193" s="231"/>
      <c r="AH193" s="231"/>
      <c r="AI193" s="231"/>
      <c r="AJ193" s="231"/>
      <c r="AK193" s="231"/>
      <c r="AL193" s="231"/>
      <c r="AM193" s="231"/>
      <c r="AN193" s="231"/>
      <c r="AO193" s="231"/>
      <c r="AP193" s="231"/>
      <c r="AQ193" s="231"/>
      <c r="AR193" s="231"/>
      <c r="AS193" s="231"/>
      <c r="AT193" s="231"/>
      <c r="AU193" s="231"/>
      <c r="AV193" s="231"/>
      <c r="AW193" s="231"/>
      <c r="AX193" s="231"/>
      <c r="AY193" s="231"/>
      <c r="AZ193" s="231"/>
      <c r="BA193" s="231"/>
      <c r="BB193" s="231"/>
      <c r="BC193" s="231"/>
      <c r="BD193" s="231"/>
      <c r="BE193" s="231"/>
      <c r="BF193" s="231"/>
      <c r="BG193" s="231"/>
      <c r="BH193" s="231"/>
      <c r="BI193" s="231"/>
      <c r="BJ193" s="231"/>
      <c r="BK193" s="231"/>
      <c r="BL193" s="231"/>
      <c r="BM193" s="231"/>
      <c r="BN193" s="231"/>
      <c r="BO193" s="231"/>
      <c r="BP193" s="231"/>
      <c r="BQ193" s="231"/>
      <c r="BR193" s="231"/>
      <c r="BS193" s="231"/>
      <c r="BT193" s="231"/>
      <c r="BU193" s="231"/>
      <c r="BV193" s="231"/>
      <c r="BW193" s="231"/>
      <c r="BX193" s="231"/>
      <c r="BY193" s="231"/>
      <c r="BZ193" s="231"/>
      <c r="CA193" s="231"/>
    </row>
    <row r="194" spans="1:79" s="320" customFormat="1">
      <c r="A194" s="267"/>
      <c r="B194" s="310" t="s">
        <v>78</v>
      </c>
      <c r="C194" s="321" t="s">
        <v>127</v>
      </c>
      <c r="D194" s="322">
        <v>75.25</v>
      </c>
      <c r="E194" s="319" t="s">
        <v>67</v>
      </c>
      <c r="F194" s="486">
        <v>66</v>
      </c>
      <c r="G194" s="492">
        <f t="shared" si="67"/>
        <v>66.830610000000007</v>
      </c>
      <c r="H194" s="268">
        <f t="shared" si="68"/>
        <v>5029.0034025000004</v>
      </c>
      <c r="I194" s="268">
        <v>44</v>
      </c>
      <c r="J194" s="268">
        <f t="shared" si="69"/>
        <v>44.553739999999998</v>
      </c>
      <c r="K194" s="268">
        <f t="shared" si="70"/>
        <v>3352.6689349999997</v>
      </c>
      <c r="L194" s="268">
        <f>K194+H194</f>
        <v>8381.6723375000001</v>
      </c>
      <c r="M194" s="266"/>
      <c r="N194" s="242"/>
      <c r="O194" s="488">
        <v>1.2585000000000001E-2</v>
      </c>
      <c r="P194" s="263">
        <f t="shared" si="61"/>
        <v>66</v>
      </c>
      <c r="Q194" s="489">
        <f t="shared" si="59"/>
        <v>66.830610000000007</v>
      </c>
      <c r="R194" s="263">
        <f t="shared" si="62"/>
        <v>44</v>
      </c>
      <c r="S194" s="489">
        <f t="shared" si="60"/>
        <v>44.553739999999998</v>
      </c>
      <c r="T194" s="231"/>
      <c r="U194" s="231"/>
      <c r="V194" s="231"/>
      <c r="W194" s="231"/>
      <c r="X194" s="231"/>
      <c r="Y194" s="231"/>
      <c r="Z194" s="231"/>
      <c r="AA194" s="231"/>
      <c r="AB194" s="231"/>
      <c r="AC194" s="231"/>
      <c r="AD194" s="231"/>
      <c r="AE194" s="231"/>
      <c r="AF194" s="231"/>
      <c r="AG194" s="231"/>
      <c r="AH194" s="231"/>
      <c r="AI194" s="231"/>
      <c r="AJ194" s="231"/>
      <c r="AK194" s="231"/>
      <c r="AL194" s="231"/>
      <c r="AM194" s="231"/>
      <c r="AN194" s="231"/>
      <c r="AO194" s="231"/>
      <c r="AP194" s="231"/>
      <c r="AQ194" s="231"/>
      <c r="AR194" s="231"/>
      <c r="AS194" s="231"/>
      <c r="AT194" s="231"/>
      <c r="AU194" s="231"/>
      <c r="AV194" s="231"/>
      <c r="AW194" s="231"/>
      <c r="AX194" s="231"/>
      <c r="AY194" s="231"/>
      <c r="AZ194" s="231"/>
      <c r="BA194" s="231"/>
      <c r="BB194" s="231"/>
      <c r="BC194" s="231"/>
      <c r="BD194" s="231"/>
      <c r="BE194" s="231"/>
      <c r="BF194" s="231"/>
      <c r="BG194" s="231"/>
      <c r="BH194" s="231"/>
      <c r="BI194" s="231"/>
      <c r="BJ194" s="231"/>
      <c r="BK194" s="231"/>
      <c r="BL194" s="231"/>
      <c r="BM194" s="231"/>
      <c r="BN194" s="231"/>
      <c r="BO194" s="231"/>
      <c r="BP194" s="231"/>
      <c r="BQ194" s="231"/>
      <c r="BR194" s="231"/>
      <c r="BS194" s="231"/>
      <c r="BT194" s="231"/>
      <c r="BU194" s="231"/>
      <c r="BV194" s="231"/>
      <c r="BW194" s="231"/>
      <c r="BX194" s="231"/>
      <c r="BY194" s="231"/>
      <c r="BZ194" s="231"/>
      <c r="CA194" s="231"/>
    </row>
    <row r="195" spans="1:79" s="320" customFormat="1">
      <c r="A195" s="267"/>
      <c r="B195" s="310" t="s">
        <v>79</v>
      </c>
      <c r="C195" s="290" t="s">
        <v>128</v>
      </c>
      <c r="D195" s="268">
        <v>100</v>
      </c>
      <c r="E195" s="309" t="s">
        <v>47</v>
      </c>
      <c r="F195" s="486">
        <v>75</v>
      </c>
      <c r="G195" s="492">
        <f t="shared" si="67"/>
        <v>75.943875000000006</v>
      </c>
      <c r="H195" s="268">
        <f t="shared" si="68"/>
        <v>7594.3875000000007</v>
      </c>
      <c r="I195" s="268">
        <v>95</v>
      </c>
      <c r="J195" s="268">
        <f t="shared" si="69"/>
        <v>96.195575000000005</v>
      </c>
      <c r="K195" s="268">
        <f t="shared" si="70"/>
        <v>9619.5575000000008</v>
      </c>
      <c r="L195" s="268">
        <f>K195+H195</f>
        <v>17213.945</v>
      </c>
      <c r="M195" s="266"/>
      <c r="N195" s="242"/>
      <c r="O195" s="488">
        <v>1.2585000000000001E-2</v>
      </c>
      <c r="P195" s="263">
        <f t="shared" si="61"/>
        <v>75</v>
      </c>
      <c r="Q195" s="489">
        <f t="shared" si="59"/>
        <v>75.943875000000006</v>
      </c>
      <c r="R195" s="263">
        <f t="shared" si="62"/>
        <v>95</v>
      </c>
      <c r="S195" s="489">
        <f t="shared" si="60"/>
        <v>96.195575000000005</v>
      </c>
      <c r="T195" s="231"/>
      <c r="U195" s="231"/>
      <c r="V195" s="231"/>
      <c r="W195" s="231"/>
      <c r="X195" s="231"/>
      <c r="Y195" s="231"/>
      <c r="Z195" s="231"/>
      <c r="AA195" s="231"/>
      <c r="AB195" s="231"/>
      <c r="AC195" s="231"/>
      <c r="AD195" s="231"/>
      <c r="AE195" s="231"/>
      <c r="AF195" s="231"/>
      <c r="AG195" s="231"/>
      <c r="AH195" s="231"/>
      <c r="AI195" s="231"/>
      <c r="AJ195" s="231"/>
      <c r="AK195" s="231"/>
      <c r="AL195" s="231"/>
      <c r="AM195" s="231"/>
      <c r="AN195" s="231"/>
      <c r="AO195" s="231"/>
      <c r="AP195" s="231"/>
      <c r="AQ195" s="231"/>
      <c r="AR195" s="231"/>
      <c r="AS195" s="231"/>
      <c r="AT195" s="231"/>
      <c r="AU195" s="231"/>
      <c r="AV195" s="231"/>
      <c r="AW195" s="231"/>
      <c r="AX195" s="231"/>
      <c r="AY195" s="231"/>
      <c r="AZ195" s="231"/>
      <c r="BA195" s="231"/>
      <c r="BB195" s="231"/>
      <c r="BC195" s="231"/>
      <c r="BD195" s="231"/>
      <c r="BE195" s="231"/>
      <c r="BF195" s="231"/>
      <c r="BG195" s="231"/>
      <c r="BH195" s="231"/>
      <c r="BI195" s="231"/>
      <c r="BJ195" s="231"/>
      <c r="BK195" s="231"/>
      <c r="BL195" s="231"/>
      <c r="BM195" s="231"/>
      <c r="BN195" s="231"/>
      <c r="BO195" s="231"/>
      <c r="BP195" s="231"/>
      <c r="BQ195" s="231"/>
      <c r="BR195" s="231"/>
      <c r="BS195" s="231"/>
      <c r="BT195" s="231"/>
      <c r="BU195" s="231"/>
      <c r="BV195" s="231"/>
      <c r="BW195" s="231"/>
      <c r="BX195" s="231"/>
      <c r="BY195" s="231"/>
      <c r="BZ195" s="231"/>
      <c r="CA195" s="231"/>
    </row>
    <row r="196" spans="1:79" s="320" customFormat="1">
      <c r="A196" s="267"/>
      <c r="B196" s="310" t="s">
        <v>139</v>
      </c>
      <c r="C196" s="290" t="s">
        <v>142</v>
      </c>
      <c r="D196" s="268">
        <v>115</v>
      </c>
      <c r="E196" s="309" t="s">
        <v>47</v>
      </c>
      <c r="F196" s="268">
        <v>180</v>
      </c>
      <c r="G196" s="492">
        <f t="shared" si="67"/>
        <v>182.2653</v>
      </c>
      <c r="H196" s="268">
        <f t="shared" si="68"/>
        <v>20960.5095</v>
      </c>
      <c r="I196" s="268">
        <v>50</v>
      </c>
      <c r="J196" s="268">
        <f t="shared" si="69"/>
        <v>50.629249999999999</v>
      </c>
      <c r="K196" s="268">
        <f t="shared" si="70"/>
        <v>5822.3637499999995</v>
      </c>
      <c r="L196" s="268">
        <f>K196+H196</f>
        <v>26782.873250000001</v>
      </c>
      <c r="M196" s="266"/>
      <c r="N196" s="242"/>
      <c r="O196" s="488">
        <v>1.2585000000000001E-2</v>
      </c>
      <c r="P196" s="263">
        <f t="shared" si="61"/>
        <v>180</v>
      </c>
      <c r="Q196" s="489">
        <f t="shared" si="59"/>
        <v>182.2653</v>
      </c>
      <c r="R196" s="263">
        <f t="shared" si="62"/>
        <v>50</v>
      </c>
      <c r="S196" s="489">
        <f t="shared" si="60"/>
        <v>50.629249999999999</v>
      </c>
      <c r="T196" s="231"/>
      <c r="U196" s="231"/>
      <c r="V196" s="231"/>
      <c r="W196" s="231"/>
      <c r="X196" s="231"/>
      <c r="Y196" s="231"/>
      <c r="Z196" s="231"/>
      <c r="AA196" s="231"/>
      <c r="AB196" s="231"/>
      <c r="AC196" s="231"/>
      <c r="AD196" s="231"/>
      <c r="AE196" s="231"/>
      <c r="AF196" s="231"/>
      <c r="AG196" s="231"/>
      <c r="AH196" s="231"/>
      <c r="AI196" s="231"/>
      <c r="AJ196" s="231"/>
      <c r="AK196" s="231"/>
      <c r="AL196" s="231"/>
      <c r="AM196" s="231"/>
      <c r="AN196" s="231"/>
      <c r="AO196" s="231"/>
      <c r="AP196" s="231"/>
      <c r="AQ196" s="231"/>
      <c r="AR196" s="231"/>
      <c r="AS196" s="231"/>
      <c r="AT196" s="231"/>
      <c r="AU196" s="231"/>
      <c r="AV196" s="231"/>
      <c r="AW196" s="231"/>
      <c r="AX196" s="231"/>
      <c r="AY196" s="231"/>
      <c r="AZ196" s="231"/>
      <c r="BA196" s="231"/>
      <c r="BB196" s="231"/>
      <c r="BC196" s="231"/>
      <c r="BD196" s="231"/>
      <c r="BE196" s="231"/>
      <c r="BF196" s="231"/>
      <c r="BG196" s="231"/>
      <c r="BH196" s="231"/>
      <c r="BI196" s="231"/>
      <c r="BJ196" s="231"/>
      <c r="BK196" s="231"/>
      <c r="BL196" s="231"/>
      <c r="BM196" s="231"/>
      <c r="BN196" s="231"/>
      <c r="BO196" s="231"/>
      <c r="BP196" s="231"/>
      <c r="BQ196" s="231"/>
      <c r="BR196" s="231"/>
      <c r="BS196" s="231"/>
      <c r="BT196" s="231"/>
      <c r="BU196" s="231"/>
      <c r="BV196" s="231"/>
      <c r="BW196" s="231"/>
      <c r="BX196" s="231"/>
      <c r="BY196" s="231"/>
      <c r="BZ196" s="231"/>
      <c r="CA196" s="231"/>
    </row>
    <row r="197" spans="1:79" s="320" customFormat="1">
      <c r="A197" s="267"/>
      <c r="B197" s="310" t="s">
        <v>140</v>
      </c>
      <c r="C197" s="290" t="s">
        <v>141</v>
      </c>
      <c r="D197" s="268">
        <v>115</v>
      </c>
      <c r="E197" s="309" t="s">
        <v>47</v>
      </c>
      <c r="F197" s="268">
        <v>100</v>
      </c>
      <c r="G197" s="492">
        <f t="shared" si="67"/>
        <v>101.2585</v>
      </c>
      <c r="H197" s="268">
        <f t="shared" si="68"/>
        <v>11644.727499999999</v>
      </c>
      <c r="I197" s="268">
        <v>40</v>
      </c>
      <c r="J197" s="268">
        <f t="shared" si="69"/>
        <v>40.503399999999999</v>
      </c>
      <c r="K197" s="268">
        <f t="shared" si="70"/>
        <v>4657.8909999999996</v>
      </c>
      <c r="L197" s="268">
        <f>K197+H197</f>
        <v>16302.618499999999</v>
      </c>
      <c r="M197" s="266"/>
      <c r="N197" s="242"/>
      <c r="O197" s="488">
        <v>1.2585000000000001E-2</v>
      </c>
      <c r="P197" s="263">
        <f t="shared" si="61"/>
        <v>100</v>
      </c>
      <c r="Q197" s="489">
        <f t="shared" si="59"/>
        <v>101.2585</v>
      </c>
      <c r="R197" s="263">
        <f t="shared" si="62"/>
        <v>40</v>
      </c>
      <c r="S197" s="489">
        <f t="shared" si="60"/>
        <v>40.503399999999999</v>
      </c>
      <c r="T197" s="231"/>
      <c r="U197" s="231"/>
      <c r="V197" s="231"/>
      <c r="W197" s="231"/>
      <c r="X197" s="231"/>
      <c r="Y197" s="231"/>
      <c r="Z197" s="231"/>
      <c r="AA197" s="231"/>
      <c r="AB197" s="231"/>
      <c r="AC197" s="231"/>
      <c r="AD197" s="231"/>
      <c r="AE197" s="231"/>
      <c r="AF197" s="231"/>
      <c r="AG197" s="231"/>
      <c r="AH197" s="231"/>
      <c r="AI197" s="231"/>
      <c r="AJ197" s="231"/>
      <c r="AK197" s="231"/>
      <c r="AL197" s="231"/>
      <c r="AM197" s="231"/>
      <c r="AN197" s="231"/>
      <c r="AO197" s="231"/>
      <c r="AP197" s="231"/>
      <c r="AQ197" s="231"/>
      <c r="AR197" s="231"/>
      <c r="AS197" s="231"/>
      <c r="AT197" s="231"/>
      <c r="AU197" s="231"/>
      <c r="AV197" s="231"/>
      <c r="AW197" s="231"/>
      <c r="AX197" s="231"/>
      <c r="AY197" s="231"/>
      <c r="AZ197" s="231"/>
      <c r="BA197" s="231"/>
      <c r="BB197" s="231"/>
      <c r="BC197" s="231"/>
      <c r="BD197" s="231"/>
      <c r="BE197" s="231"/>
      <c r="BF197" s="231"/>
      <c r="BG197" s="231"/>
      <c r="BH197" s="231"/>
      <c r="BI197" s="231"/>
      <c r="BJ197" s="231"/>
      <c r="BK197" s="231"/>
      <c r="BL197" s="231"/>
      <c r="BM197" s="231"/>
      <c r="BN197" s="231"/>
      <c r="BO197" s="231"/>
      <c r="BP197" s="231"/>
      <c r="BQ197" s="231"/>
      <c r="BR197" s="231"/>
      <c r="BS197" s="231"/>
      <c r="BT197" s="231"/>
      <c r="BU197" s="231"/>
      <c r="BV197" s="231"/>
      <c r="BW197" s="231"/>
      <c r="BX197" s="231"/>
      <c r="BY197" s="231"/>
      <c r="BZ197" s="231"/>
      <c r="CA197" s="231"/>
    </row>
    <row r="198" spans="1:79">
      <c r="A198" s="312"/>
      <c r="B198" s="312"/>
      <c r="C198" s="313"/>
      <c r="D198" s="323"/>
      <c r="E198" s="315"/>
      <c r="F198" s="316"/>
      <c r="G198" s="316"/>
      <c r="H198" s="316"/>
      <c r="I198" s="324"/>
      <c r="J198" s="316"/>
      <c r="K198" s="316"/>
      <c r="L198" s="316"/>
      <c r="M198" s="317"/>
      <c r="N198" s="242"/>
      <c r="O198" s="488">
        <v>1.2585000000000001E-2</v>
      </c>
      <c r="P198" s="263">
        <f t="shared" si="61"/>
        <v>0</v>
      </c>
      <c r="Q198" s="489">
        <f t="shared" si="59"/>
        <v>0</v>
      </c>
      <c r="R198" s="263">
        <f t="shared" si="62"/>
        <v>0</v>
      </c>
      <c r="S198" s="489">
        <f t="shared" si="60"/>
        <v>0</v>
      </c>
    </row>
    <row r="199" spans="1:79" s="275" customFormat="1">
      <c r="A199" s="291"/>
      <c r="B199" s="291"/>
      <c r="C199" s="292" t="s">
        <v>84</v>
      </c>
      <c r="D199" s="270"/>
      <c r="E199" s="293"/>
      <c r="F199" s="271"/>
      <c r="G199" s="269"/>
      <c r="H199" s="272">
        <f>SUM(H125:H198)</f>
        <v>5195861.9382011993</v>
      </c>
      <c r="I199" s="272"/>
      <c r="J199" s="269"/>
      <c r="K199" s="272">
        <f>SUM(K125:K198)</f>
        <v>4310657.0630686497</v>
      </c>
      <c r="L199" s="272">
        <f>SUM(L125:L198)</f>
        <v>9506519.0012698509</v>
      </c>
      <c r="M199" s="294"/>
      <c r="N199" s="295"/>
      <c r="O199" s="488">
        <v>1.2585000000000001E-2</v>
      </c>
      <c r="P199" s="263">
        <f t="shared" si="61"/>
        <v>0</v>
      </c>
      <c r="Q199" s="489">
        <f t="shared" si="59"/>
        <v>0</v>
      </c>
      <c r="R199" s="263">
        <f t="shared" si="62"/>
        <v>0</v>
      </c>
      <c r="S199" s="489">
        <f t="shared" si="60"/>
        <v>0</v>
      </c>
      <c r="T199" s="231"/>
      <c r="U199" s="231"/>
      <c r="V199" s="231"/>
      <c r="W199" s="231"/>
      <c r="X199" s="231"/>
      <c r="Y199" s="231"/>
      <c r="Z199" s="231"/>
      <c r="AA199" s="231"/>
      <c r="AB199" s="231"/>
      <c r="AC199" s="231"/>
      <c r="AD199" s="231"/>
      <c r="AE199" s="231"/>
      <c r="AF199" s="231"/>
      <c r="AG199" s="231"/>
      <c r="AH199" s="231"/>
      <c r="AI199" s="231"/>
      <c r="AJ199" s="231"/>
      <c r="AK199" s="231"/>
      <c r="AL199" s="231"/>
      <c r="AM199" s="231"/>
      <c r="AN199" s="231"/>
      <c r="AO199" s="231"/>
      <c r="AP199" s="231"/>
      <c r="AQ199" s="231"/>
      <c r="AR199" s="231"/>
      <c r="AS199" s="231"/>
      <c r="AT199" s="231"/>
      <c r="AU199" s="231"/>
      <c r="AV199" s="231"/>
      <c r="AW199" s="231"/>
      <c r="AX199" s="231"/>
      <c r="AY199" s="231"/>
      <c r="AZ199" s="231"/>
      <c r="BA199" s="231"/>
      <c r="BB199" s="231"/>
      <c r="BC199" s="231"/>
      <c r="BD199" s="231"/>
      <c r="BE199" s="231"/>
      <c r="BF199" s="231"/>
      <c r="BG199" s="231"/>
      <c r="BH199" s="231"/>
      <c r="BI199" s="231"/>
      <c r="BJ199" s="231"/>
      <c r="BK199" s="231"/>
      <c r="BL199" s="231"/>
      <c r="BM199" s="231"/>
      <c r="BN199" s="231"/>
      <c r="BO199" s="231"/>
      <c r="BP199" s="231"/>
      <c r="BQ199" s="231"/>
      <c r="BR199" s="231"/>
      <c r="BS199" s="231"/>
      <c r="BT199" s="231"/>
      <c r="BU199" s="231"/>
      <c r="BV199" s="231"/>
      <c r="BW199" s="231"/>
      <c r="BX199" s="231"/>
      <c r="BY199" s="231"/>
      <c r="BZ199" s="231"/>
      <c r="CA199" s="231"/>
    </row>
    <row r="200" spans="1:79">
      <c r="A200" s="296">
        <v>2.5</v>
      </c>
      <c r="B200" s="277" t="s">
        <v>85</v>
      </c>
      <c r="C200" s="278"/>
      <c r="D200" s="298"/>
      <c r="E200" s="280"/>
      <c r="F200" s="281"/>
      <c r="G200" s="281"/>
      <c r="H200" s="281"/>
      <c r="I200" s="281"/>
      <c r="J200" s="281"/>
      <c r="K200" s="281"/>
      <c r="L200" s="281"/>
      <c r="M200" s="282"/>
      <c r="N200" s="242"/>
      <c r="O200" s="488">
        <v>1.2585000000000001E-2</v>
      </c>
      <c r="P200" s="263">
        <f t="shared" si="61"/>
        <v>0</v>
      </c>
      <c r="Q200" s="489">
        <f t="shared" si="59"/>
        <v>0</v>
      </c>
      <c r="R200" s="263">
        <f t="shared" si="62"/>
        <v>0</v>
      </c>
      <c r="S200" s="489">
        <f t="shared" si="60"/>
        <v>0</v>
      </c>
    </row>
    <row r="201" spans="1:79">
      <c r="A201" s="283"/>
      <c r="B201" s="267" t="s">
        <v>198</v>
      </c>
      <c r="C201" s="325" t="s">
        <v>86</v>
      </c>
      <c r="D201" s="268">
        <f>(28.2+(5.7*6)+1100.79+99.09)-D202</f>
        <v>1232.68</v>
      </c>
      <c r="E201" s="309" t="s">
        <v>47</v>
      </c>
      <c r="F201" s="268">
        <v>200</v>
      </c>
      <c r="G201" s="492">
        <f t="shared" ref="G201:G203" si="71">Q201</f>
        <v>202.517</v>
      </c>
      <c r="H201" s="268">
        <f t="shared" ref="H201:H203" si="72">G201*D201</f>
        <v>249638.65556000001</v>
      </c>
      <c r="I201" s="268">
        <v>102</v>
      </c>
      <c r="J201" s="268">
        <f t="shared" ref="J201:J203" si="73">S201</f>
        <v>103.28367</v>
      </c>
      <c r="K201" s="268">
        <f t="shared" ref="K201:K203" si="74">J201*D201</f>
        <v>127315.7143356</v>
      </c>
      <c r="L201" s="261">
        <f>K201+H201</f>
        <v>376954.36989560002</v>
      </c>
      <c r="M201" s="262"/>
      <c r="N201" s="242"/>
      <c r="O201" s="488">
        <v>1.2585000000000001E-2</v>
      </c>
      <c r="P201" s="263">
        <f t="shared" si="61"/>
        <v>200</v>
      </c>
      <c r="Q201" s="489">
        <f t="shared" si="59"/>
        <v>202.517</v>
      </c>
      <c r="R201" s="263">
        <f t="shared" si="62"/>
        <v>102</v>
      </c>
      <c r="S201" s="489">
        <f t="shared" si="60"/>
        <v>103.28367</v>
      </c>
    </row>
    <row r="202" spans="1:79">
      <c r="A202" s="283"/>
      <c r="B202" s="267" t="s">
        <v>197</v>
      </c>
      <c r="C202" s="325" t="s">
        <v>501</v>
      </c>
      <c r="D202" s="268">
        <v>29.6</v>
      </c>
      <c r="E202" s="309" t="s">
        <v>47</v>
      </c>
      <c r="F202" s="268">
        <v>100</v>
      </c>
      <c r="G202" s="492">
        <f t="shared" si="71"/>
        <v>101.2585</v>
      </c>
      <c r="H202" s="268">
        <f t="shared" si="72"/>
        <v>2997.2516000000001</v>
      </c>
      <c r="I202" s="268">
        <v>40</v>
      </c>
      <c r="J202" s="268">
        <f t="shared" si="73"/>
        <v>40.503399999999999</v>
      </c>
      <c r="K202" s="268">
        <f t="shared" si="74"/>
        <v>1198.9006400000001</v>
      </c>
      <c r="L202" s="261">
        <f>K202+H202</f>
        <v>4196.1522400000003</v>
      </c>
      <c r="M202" s="262"/>
      <c r="N202" s="242"/>
      <c r="O202" s="488">
        <v>1.2585000000000001E-2</v>
      </c>
      <c r="P202" s="263">
        <f t="shared" si="61"/>
        <v>100</v>
      </c>
      <c r="Q202" s="489">
        <f t="shared" si="59"/>
        <v>101.2585</v>
      </c>
      <c r="R202" s="263">
        <f t="shared" si="62"/>
        <v>40</v>
      </c>
      <c r="S202" s="489">
        <f t="shared" si="60"/>
        <v>40.503399999999999</v>
      </c>
    </row>
    <row r="203" spans="1:79" s="331" customFormat="1">
      <c r="A203" s="326"/>
      <c r="B203" s="327" t="s">
        <v>78</v>
      </c>
      <c r="C203" s="328" t="s">
        <v>263</v>
      </c>
      <c r="D203" s="329">
        <v>1051</v>
      </c>
      <c r="E203" s="309" t="s">
        <v>47</v>
      </c>
      <c r="F203" s="268">
        <v>199</v>
      </c>
      <c r="G203" s="492">
        <f t="shared" si="71"/>
        <v>201.50441499999999</v>
      </c>
      <c r="H203" s="268">
        <f t="shared" si="72"/>
        <v>211781.14016499999</v>
      </c>
      <c r="I203" s="268">
        <v>25</v>
      </c>
      <c r="J203" s="268">
        <f t="shared" si="73"/>
        <v>25.314624999999999</v>
      </c>
      <c r="K203" s="268">
        <f t="shared" si="74"/>
        <v>26605.670875</v>
      </c>
      <c r="L203" s="261">
        <f>K203+H203</f>
        <v>238386.81104</v>
      </c>
      <c r="M203" s="330"/>
      <c r="N203" s="242"/>
      <c r="O203" s="488">
        <v>1.2585000000000001E-2</v>
      </c>
      <c r="P203" s="263">
        <f t="shared" si="61"/>
        <v>199</v>
      </c>
      <c r="Q203" s="489">
        <f t="shared" si="59"/>
        <v>201.50441499999999</v>
      </c>
      <c r="R203" s="263">
        <f t="shared" si="62"/>
        <v>25</v>
      </c>
      <c r="S203" s="489">
        <f t="shared" si="60"/>
        <v>25.314624999999999</v>
      </c>
      <c r="T203" s="231"/>
      <c r="U203" s="231"/>
      <c r="V203" s="231"/>
      <c r="W203" s="231"/>
      <c r="X203" s="231"/>
      <c r="Y203" s="231"/>
      <c r="Z203" s="231"/>
      <c r="AA203" s="231"/>
      <c r="AB203" s="231"/>
      <c r="AC203" s="231"/>
      <c r="AD203" s="231"/>
      <c r="AE203" s="231"/>
      <c r="AF203" s="231"/>
      <c r="AG203" s="231"/>
      <c r="AH203" s="231"/>
      <c r="AI203" s="231"/>
      <c r="AJ203" s="231"/>
      <c r="AK203" s="231"/>
      <c r="AL203" s="231"/>
      <c r="AM203" s="231"/>
      <c r="AN203" s="231"/>
      <c r="AO203" s="231"/>
      <c r="AP203" s="231"/>
      <c r="AQ203" s="231"/>
      <c r="AR203" s="231"/>
      <c r="AS203" s="231"/>
      <c r="AT203" s="231"/>
      <c r="AU203" s="231"/>
      <c r="AV203" s="231"/>
      <c r="AW203" s="231"/>
      <c r="AX203" s="231"/>
      <c r="AY203" s="231"/>
      <c r="AZ203" s="231"/>
      <c r="BA203" s="231"/>
      <c r="BB203" s="231"/>
      <c r="BC203" s="231"/>
      <c r="BD203" s="231"/>
      <c r="BE203" s="231"/>
      <c r="BF203" s="231"/>
      <c r="BG203" s="231"/>
      <c r="BH203" s="231"/>
      <c r="BI203" s="231"/>
      <c r="BJ203" s="231"/>
      <c r="BK203" s="231"/>
      <c r="BL203" s="231"/>
      <c r="BM203" s="231"/>
      <c r="BN203" s="231"/>
      <c r="BO203" s="231"/>
      <c r="BP203" s="231"/>
      <c r="BQ203" s="231"/>
      <c r="BR203" s="231"/>
      <c r="BS203" s="231"/>
      <c r="BT203" s="231"/>
      <c r="BU203" s="231"/>
      <c r="BV203" s="231"/>
      <c r="BW203" s="231"/>
      <c r="BX203" s="231"/>
      <c r="BY203" s="231"/>
      <c r="BZ203" s="231"/>
      <c r="CA203" s="231"/>
    </row>
    <row r="204" spans="1:79">
      <c r="A204" s="332"/>
      <c r="B204" s="333"/>
      <c r="C204" s="334"/>
      <c r="D204" s="335"/>
      <c r="E204" s="332"/>
      <c r="F204" s="324"/>
      <c r="G204" s="316"/>
      <c r="H204" s="324"/>
      <c r="I204" s="324"/>
      <c r="J204" s="316"/>
      <c r="K204" s="324"/>
      <c r="L204" s="324"/>
      <c r="M204" s="336"/>
      <c r="N204" s="242"/>
      <c r="O204" s="488">
        <v>1.2585000000000001E-2</v>
      </c>
      <c r="P204" s="263">
        <f t="shared" si="61"/>
        <v>0</v>
      </c>
      <c r="Q204" s="489">
        <f t="shared" si="59"/>
        <v>0</v>
      </c>
      <c r="R204" s="263">
        <f t="shared" si="62"/>
        <v>0</v>
      </c>
      <c r="S204" s="489">
        <f t="shared" si="60"/>
        <v>0</v>
      </c>
    </row>
    <row r="205" spans="1:79" s="275" customFormat="1">
      <c r="A205" s="291"/>
      <c r="B205" s="291"/>
      <c r="C205" s="292" t="s">
        <v>87</v>
      </c>
      <c r="D205" s="270"/>
      <c r="E205" s="293"/>
      <c r="F205" s="271"/>
      <c r="G205" s="269"/>
      <c r="H205" s="272">
        <f>SUM(H200:H204)</f>
        <v>464417.04732499999</v>
      </c>
      <c r="I205" s="272"/>
      <c r="J205" s="269"/>
      <c r="K205" s="272">
        <f>SUM(K200:K204)</f>
        <v>155120.28585060002</v>
      </c>
      <c r="L205" s="272">
        <f>SUM(L200:L204)</f>
        <v>619537.33317560004</v>
      </c>
      <c r="M205" s="294"/>
      <c r="N205" s="295"/>
      <c r="O205" s="488">
        <v>1.2585000000000001E-2</v>
      </c>
      <c r="P205" s="263">
        <f t="shared" si="61"/>
        <v>0</v>
      </c>
      <c r="Q205" s="489">
        <f t="shared" si="59"/>
        <v>0</v>
      </c>
      <c r="R205" s="263">
        <f t="shared" si="62"/>
        <v>0</v>
      </c>
      <c r="S205" s="489">
        <f t="shared" si="60"/>
        <v>0</v>
      </c>
      <c r="T205" s="231"/>
      <c r="U205" s="231"/>
      <c r="V205" s="231"/>
      <c r="W205" s="231"/>
      <c r="X205" s="231"/>
      <c r="Y205" s="231"/>
      <c r="Z205" s="231"/>
      <c r="AA205" s="231"/>
      <c r="AB205" s="231"/>
      <c r="AC205" s="231"/>
      <c r="AD205" s="231"/>
      <c r="AE205" s="231"/>
      <c r="AF205" s="231"/>
      <c r="AG205" s="231"/>
      <c r="AH205" s="231"/>
      <c r="AI205" s="231"/>
      <c r="AJ205" s="231"/>
      <c r="AK205" s="231"/>
      <c r="AL205" s="231"/>
      <c r="AM205" s="231"/>
      <c r="AN205" s="231"/>
      <c r="AO205" s="231"/>
      <c r="AP205" s="231"/>
      <c r="AQ205" s="231"/>
      <c r="AR205" s="231"/>
      <c r="AS205" s="231"/>
      <c r="AT205" s="231"/>
      <c r="AU205" s="231"/>
      <c r="AV205" s="231"/>
      <c r="AW205" s="231"/>
      <c r="AX205" s="231"/>
      <c r="AY205" s="231"/>
      <c r="AZ205" s="231"/>
      <c r="BA205" s="231"/>
      <c r="BB205" s="231"/>
      <c r="BC205" s="231"/>
      <c r="BD205" s="231"/>
      <c r="BE205" s="231"/>
      <c r="BF205" s="231"/>
      <c r="BG205" s="231"/>
      <c r="BH205" s="231"/>
      <c r="BI205" s="231"/>
      <c r="BJ205" s="231"/>
      <c r="BK205" s="231"/>
      <c r="BL205" s="231"/>
      <c r="BM205" s="231"/>
      <c r="BN205" s="231"/>
      <c r="BO205" s="231"/>
      <c r="BP205" s="231"/>
      <c r="BQ205" s="231"/>
      <c r="BR205" s="231"/>
      <c r="BS205" s="231"/>
      <c r="BT205" s="231"/>
      <c r="BU205" s="231"/>
      <c r="BV205" s="231"/>
      <c r="BW205" s="231"/>
      <c r="BX205" s="231"/>
      <c r="BY205" s="231"/>
      <c r="BZ205" s="231"/>
      <c r="CA205" s="231"/>
    </row>
    <row r="206" spans="1:79" s="341" customFormat="1">
      <c r="A206" s="430">
        <v>2.6</v>
      </c>
      <c r="B206" s="337" t="s">
        <v>481</v>
      </c>
      <c r="C206" s="338"/>
      <c r="D206" s="298"/>
      <c r="E206" s="339"/>
      <c r="F206" s="281"/>
      <c r="G206" s="281"/>
      <c r="H206" s="281"/>
      <c r="I206" s="281"/>
      <c r="J206" s="281"/>
      <c r="K206" s="281"/>
      <c r="L206" s="281"/>
      <c r="M206" s="340"/>
      <c r="N206" s="242"/>
      <c r="O206" s="488">
        <v>1.2585000000000001E-2</v>
      </c>
      <c r="P206" s="263">
        <f t="shared" si="61"/>
        <v>0</v>
      </c>
      <c r="Q206" s="489">
        <f t="shared" si="59"/>
        <v>0</v>
      </c>
      <c r="R206" s="263">
        <f t="shared" si="62"/>
        <v>0</v>
      </c>
      <c r="S206" s="489">
        <f t="shared" si="60"/>
        <v>0</v>
      </c>
    </row>
    <row r="207" spans="1:79" s="341" customFormat="1">
      <c r="A207" s="283" t="s">
        <v>410</v>
      </c>
      <c r="B207" s="342" t="s">
        <v>144</v>
      </c>
      <c r="C207" s="311" t="s">
        <v>237</v>
      </c>
      <c r="D207" s="268">
        <v>3</v>
      </c>
      <c r="E207" s="343" t="s">
        <v>89</v>
      </c>
      <c r="F207" s="268">
        <v>16143</v>
      </c>
      <c r="G207" s="492">
        <f t="shared" ref="G207:G270" si="75">Q207</f>
        <v>16346.159654999999</v>
      </c>
      <c r="H207" s="268">
        <f t="shared" ref="H207:H270" si="76">G207*D207</f>
        <v>49038.478965000002</v>
      </c>
      <c r="I207" s="344">
        <v>1500</v>
      </c>
      <c r="J207" s="268">
        <f t="shared" ref="J207:J270" si="77">S207</f>
        <v>1518.8775000000001</v>
      </c>
      <c r="K207" s="268">
        <f t="shared" ref="K207:K270" si="78">J207*D207</f>
        <v>4556.6324999999997</v>
      </c>
      <c r="L207" s="268">
        <f>K207+H207</f>
        <v>53595.111465000002</v>
      </c>
      <c r="M207" s="431"/>
      <c r="N207" s="242"/>
      <c r="O207" s="488">
        <v>1.2585000000000001E-2</v>
      </c>
      <c r="P207" s="263">
        <f t="shared" si="61"/>
        <v>16143</v>
      </c>
      <c r="Q207" s="489">
        <f t="shared" si="59"/>
        <v>16346.159654999999</v>
      </c>
      <c r="R207" s="263">
        <f t="shared" si="62"/>
        <v>1500</v>
      </c>
      <c r="S207" s="489">
        <f t="shared" si="60"/>
        <v>1518.8775000000001</v>
      </c>
    </row>
    <row r="208" spans="1:79" s="341" customFormat="1">
      <c r="A208" s="283"/>
      <c r="B208" s="342" t="s">
        <v>145</v>
      </c>
      <c r="C208" s="311" t="s">
        <v>236</v>
      </c>
      <c r="D208" s="268">
        <v>3</v>
      </c>
      <c r="E208" s="343" t="s">
        <v>89</v>
      </c>
      <c r="F208" s="268">
        <v>17343</v>
      </c>
      <c r="G208" s="492">
        <f t="shared" si="75"/>
        <v>17561.261654999998</v>
      </c>
      <c r="H208" s="268">
        <f t="shared" si="76"/>
        <v>52683.784964999999</v>
      </c>
      <c r="I208" s="344">
        <v>1500</v>
      </c>
      <c r="J208" s="268">
        <f t="shared" si="77"/>
        <v>1518.8775000000001</v>
      </c>
      <c r="K208" s="268">
        <f t="shared" si="78"/>
        <v>4556.6324999999997</v>
      </c>
      <c r="L208" s="268">
        <f>K208+H208</f>
        <v>57240.417464999999</v>
      </c>
      <c r="M208" s="431"/>
      <c r="N208" s="242"/>
      <c r="O208" s="488">
        <v>1.2585000000000001E-2</v>
      </c>
      <c r="P208" s="263">
        <f t="shared" si="61"/>
        <v>17343</v>
      </c>
      <c r="Q208" s="489">
        <f t="shared" si="59"/>
        <v>17561.261654999998</v>
      </c>
      <c r="R208" s="263">
        <f t="shared" si="62"/>
        <v>1500</v>
      </c>
      <c r="S208" s="489">
        <f t="shared" si="60"/>
        <v>1518.8775000000001</v>
      </c>
    </row>
    <row r="209" spans="1:19" s="341" customFormat="1" ht="63">
      <c r="A209" s="283"/>
      <c r="B209" s="342" t="s">
        <v>149</v>
      </c>
      <c r="C209" s="311" t="s">
        <v>273</v>
      </c>
      <c r="D209" s="268">
        <v>2</v>
      </c>
      <c r="E209" s="343" t="s">
        <v>89</v>
      </c>
      <c r="F209" s="268">
        <v>8351</v>
      </c>
      <c r="G209" s="492">
        <f t="shared" si="75"/>
        <v>8456.0973350000004</v>
      </c>
      <c r="H209" s="268">
        <f t="shared" si="76"/>
        <v>16912.194670000001</v>
      </c>
      <c r="I209" s="344">
        <v>1564</v>
      </c>
      <c r="J209" s="268">
        <f t="shared" si="77"/>
        <v>1583.6829399999999</v>
      </c>
      <c r="K209" s="268">
        <f t="shared" si="78"/>
        <v>3167.3658799999998</v>
      </c>
      <c r="L209" s="268">
        <f>K209+H209</f>
        <v>20079.560550000002</v>
      </c>
      <c r="M209" s="431"/>
      <c r="N209" s="242"/>
      <c r="O209" s="488">
        <v>1.2585000000000001E-2</v>
      </c>
      <c r="P209" s="263">
        <f t="shared" si="61"/>
        <v>8351</v>
      </c>
      <c r="Q209" s="489">
        <f t="shared" si="59"/>
        <v>8456.0973350000004</v>
      </c>
      <c r="R209" s="263">
        <f t="shared" si="62"/>
        <v>1564</v>
      </c>
      <c r="S209" s="489">
        <f t="shared" si="60"/>
        <v>1583.6829399999999</v>
      </c>
    </row>
    <row r="210" spans="1:19" s="341" customFormat="1" ht="63">
      <c r="A210" s="283"/>
      <c r="B210" s="342" t="s">
        <v>151</v>
      </c>
      <c r="C210" s="311" t="s">
        <v>275</v>
      </c>
      <c r="D210" s="268">
        <v>1</v>
      </c>
      <c r="E210" s="343" t="s">
        <v>89</v>
      </c>
      <c r="F210" s="268">
        <v>11407</v>
      </c>
      <c r="G210" s="492">
        <f t="shared" si="75"/>
        <v>11550.557095</v>
      </c>
      <c r="H210" s="268">
        <f t="shared" si="76"/>
        <v>11550.557095</v>
      </c>
      <c r="I210" s="344">
        <v>2328</v>
      </c>
      <c r="J210" s="268">
        <f t="shared" si="77"/>
        <v>2357.2978800000001</v>
      </c>
      <c r="K210" s="268">
        <f t="shared" si="78"/>
        <v>2357.2978800000001</v>
      </c>
      <c r="L210" s="268">
        <f t="shared" ref="L210:L216" si="79">K210+H210</f>
        <v>13907.854975</v>
      </c>
      <c r="M210" s="431"/>
      <c r="N210" s="242"/>
      <c r="O210" s="488">
        <v>1.2585000000000001E-2</v>
      </c>
      <c r="P210" s="263">
        <f t="shared" si="61"/>
        <v>11407</v>
      </c>
      <c r="Q210" s="489">
        <f t="shared" si="59"/>
        <v>11550.557095</v>
      </c>
      <c r="R210" s="263">
        <f t="shared" si="62"/>
        <v>2328</v>
      </c>
      <c r="S210" s="489">
        <f t="shared" si="60"/>
        <v>2357.2978800000001</v>
      </c>
    </row>
    <row r="211" spans="1:19" s="341" customFormat="1" ht="42">
      <c r="A211" s="283"/>
      <c r="B211" s="342" t="s">
        <v>152</v>
      </c>
      <c r="C211" s="311" t="s">
        <v>276</v>
      </c>
      <c r="D211" s="268">
        <v>4</v>
      </c>
      <c r="E211" s="343" t="s">
        <v>89</v>
      </c>
      <c r="F211" s="268">
        <v>18103</v>
      </c>
      <c r="G211" s="492">
        <f t="shared" si="75"/>
        <v>18330.826255</v>
      </c>
      <c r="H211" s="268">
        <f t="shared" si="76"/>
        <v>73323.30502</v>
      </c>
      <c r="I211" s="344">
        <v>3466</v>
      </c>
      <c r="J211" s="268">
        <f t="shared" si="77"/>
        <v>3509.6196100000002</v>
      </c>
      <c r="K211" s="268">
        <f t="shared" si="78"/>
        <v>14038.478440000001</v>
      </c>
      <c r="L211" s="268">
        <f t="shared" si="79"/>
        <v>87361.783460000006</v>
      </c>
      <c r="M211" s="431"/>
      <c r="N211" s="242"/>
      <c r="O211" s="488">
        <v>1.2585000000000001E-2</v>
      </c>
      <c r="P211" s="263">
        <f t="shared" si="61"/>
        <v>18103</v>
      </c>
      <c r="Q211" s="489">
        <f t="shared" si="59"/>
        <v>18330.826255</v>
      </c>
      <c r="R211" s="263">
        <f t="shared" si="62"/>
        <v>3466</v>
      </c>
      <c r="S211" s="489">
        <f t="shared" si="60"/>
        <v>3509.6196100000002</v>
      </c>
    </row>
    <row r="212" spans="1:19" s="341" customFormat="1" ht="63">
      <c r="A212" s="440"/>
      <c r="B212" s="441" t="s">
        <v>441</v>
      </c>
      <c r="C212" s="376" t="s">
        <v>442</v>
      </c>
      <c r="D212" s="268">
        <v>1</v>
      </c>
      <c r="E212" s="442" t="s">
        <v>89</v>
      </c>
      <c r="F212" s="268">
        <v>15199</v>
      </c>
      <c r="G212" s="492">
        <f t="shared" si="75"/>
        <v>15390.279415000001</v>
      </c>
      <c r="H212" s="268">
        <f t="shared" si="76"/>
        <v>15390.279415000001</v>
      </c>
      <c r="I212" s="344">
        <v>3276</v>
      </c>
      <c r="J212" s="268">
        <f t="shared" si="77"/>
        <v>3317.2284599999998</v>
      </c>
      <c r="K212" s="268">
        <f t="shared" si="78"/>
        <v>3317.2284599999998</v>
      </c>
      <c r="L212" s="268">
        <f t="shared" si="79"/>
        <v>18707.507874999999</v>
      </c>
      <c r="M212" s="346"/>
      <c r="N212" s="242"/>
      <c r="O212" s="488">
        <v>1.2585000000000001E-2</v>
      </c>
      <c r="P212" s="263">
        <f t="shared" si="61"/>
        <v>15199</v>
      </c>
      <c r="Q212" s="489">
        <f t="shared" si="59"/>
        <v>15390.279415000001</v>
      </c>
      <c r="R212" s="263">
        <f t="shared" si="62"/>
        <v>3276</v>
      </c>
      <c r="S212" s="489">
        <f t="shared" si="60"/>
        <v>3317.2284599999998</v>
      </c>
    </row>
    <row r="213" spans="1:19" s="341" customFormat="1" ht="42">
      <c r="A213" s="440"/>
      <c r="B213" s="441" t="s">
        <v>153</v>
      </c>
      <c r="C213" s="376" t="s">
        <v>496</v>
      </c>
      <c r="D213" s="268">
        <v>1</v>
      </c>
      <c r="E213" s="442" t="s">
        <v>89</v>
      </c>
      <c r="F213" s="268">
        <v>24039</v>
      </c>
      <c r="G213" s="492">
        <f t="shared" si="75"/>
        <v>24341.530814999998</v>
      </c>
      <c r="H213" s="268">
        <f t="shared" si="76"/>
        <v>24341.530814999998</v>
      </c>
      <c r="I213" s="344">
        <v>4950</v>
      </c>
      <c r="J213" s="268">
        <f t="shared" si="77"/>
        <v>5012.2957500000002</v>
      </c>
      <c r="K213" s="268">
        <f t="shared" si="78"/>
        <v>5012.2957500000002</v>
      </c>
      <c r="L213" s="268">
        <f t="shared" si="79"/>
        <v>29353.826564999999</v>
      </c>
      <c r="M213" s="432"/>
      <c r="N213" s="242"/>
      <c r="O213" s="488">
        <v>1.2585000000000001E-2</v>
      </c>
      <c r="P213" s="263">
        <f t="shared" si="61"/>
        <v>24039</v>
      </c>
      <c r="Q213" s="489">
        <f t="shared" si="59"/>
        <v>24341.530814999998</v>
      </c>
      <c r="R213" s="263">
        <f t="shared" si="62"/>
        <v>4950</v>
      </c>
      <c r="S213" s="489">
        <f t="shared" si="60"/>
        <v>5012.2957500000002</v>
      </c>
    </row>
    <row r="214" spans="1:19" s="341" customFormat="1" ht="63">
      <c r="A214" s="440"/>
      <c r="B214" s="441" t="s">
        <v>155</v>
      </c>
      <c r="C214" s="376" t="s">
        <v>278</v>
      </c>
      <c r="D214" s="344">
        <v>1</v>
      </c>
      <c r="E214" s="442" t="s">
        <v>89</v>
      </c>
      <c r="F214" s="268">
        <v>16111</v>
      </c>
      <c r="G214" s="492">
        <f t="shared" si="75"/>
        <v>16313.756934999999</v>
      </c>
      <c r="H214" s="268">
        <f t="shared" si="76"/>
        <v>16313.756934999999</v>
      </c>
      <c r="I214" s="344">
        <v>3504</v>
      </c>
      <c r="J214" s="268">
        <f t="shared" si="77"/>
        <v>3548.0978399999999</v>
      </c>
      <c r="K214" s="268">
        <f t="shared" si="78"/>
        <v>3548.0978399999999</v>
      </c>
      <c r="L214" s="268">
        <f t="shared" si="79"/>
        <v>19861.854775</v>
      </c>
      <c r="M214" s="432"/>
      <c r="N214" s="242"/>
      <c r="O214" s="488">
        <v>1.2585000000000001E-2</v>
      </c>
      <c r="P214" s="263">
        <f t="shared" si="61"/>
        <v>16111</v>
      </c>
      <c r="Q214" s="489">
        <f t="shared" si="59"/>
        <v>16313.756934999999</v>
      </c>
      <c r="R214" s="263">
        <f t="shared" si="62"/>
        <v>3504</v>
      </c>
      <c r="S214" s="489">
        <f t="shared" si="60"/>
        <v>3548.0978399999999</v>
      </c>
    </row>
    <row r="215" spans="1:19" ht="63">
      <c r="A215" s="443"/>
      <c r="B215" s="441" t="s">
        <v>165</v>
      </c>
      <c r="C215" s="444" t="s">
        <v>415</v>
      </c>
      <c r="D215" s="344">
        <v>3</v>
      </c>
      <c r="E215" s="442" t="s">
        <v>89</v>
      </c>
      <c r="F215" s="486">
        <v>10091</v>
      </c>
      <c r="G215" s="492">
        <f t="shared" si="75"/>
        <v>10217.995235</v>
      </c>
      <c r="H215" s="268">
        <f t="shared" si="76"/>
        <v>30653.985704999999</v>
      </c>
      <c r="I215" s="344">
        <v>676</v>
      </c>
      <c r="J215" s="268">
        <f t="shared" si="77"/>
        <v>684.50746000000004</v>
      </c>
      <c r="K215" s="268">
        <f>J215*D215</f>
        <v>2053.5223800000003</v>
      </c>
      <c r="L215" s="268">
        <f t="shared" si="79"/>
        <v>32707.508085000001</v>
      </c>
      <c r="M215" s="432"/>
      <c r="N215" s="242"/>
      <c r="O215" s="488">
        <v>1.2585000000000001E-2</v>
      </c>
      <c r="P215" s="263">
        <f t="shared" si="61"/>
        <v>10091</v>
      </c>
      <c r="Q215" s="489">
        <f t="shared" si="59"/>
        <v>10217.995235</v>
      </c>
      <c r="R215" s="263">
        <f t="shared" si="62"/>
        <v>676</v>
      </c>
      <c r="S215" s="489">
        <f t="shared" si="60"/>
        <v>684.50746000000004</v>
      </c>
    </row>
    <row r="216" spans="1:19" s="341" customFormat="1">
      <c r="A216" s="443"/>
      <c r="B216" s="441" t="s">
        <v>166</v>
      </c>
      <c r="C216" s="444" t="s">
        <v>416</v>
      </c>
      <c r="D216" s="344">
        <v>3</v>
      </c>
      <c r="E216" s="442" t="s">
        <v>89</v>
      </c>
      <c r="F216" s="268">
        <v>8335</v>
      </c>
      <c r="G216" s="492">
        <f t="shared" si="75"/>
        <v>8439.8959749999995</v>
      </c>
      <c r="H216" s="268">
        <f t="shared" si="76"/>
        <v>25319.687924999998</v>
      </c>
      <c r="I216" s="344">
        <v>609</v>
      </c>
      <c r="J216" s="268">
        <f t="shared" si="77"/>
        <v>616.664265</v>
      </c>
      <c r="K216" s="268">
        <f t="shared" si="78"/>
        <v>1849.9927950000001</v>
      </c>
      <c r="L216" s="268">
        <f t="shared" si="79"/>
        <v>27169.680719999997</v>
      </c>
      <c r="M216" s="432"/>
      <c r="N216" s="242"/>
      <c r="O216" s="488">
        <v>1.2585000000000001E-2</v>
      </c>
      <c r="P216" s="263">
        <f t="shared" si="61"/>
        <v>8335</v>
      </c>
      <c r="Q216" s="489">
        <f t="shared" si="59"/>
        <v>8439.8959749999995</v>
      </c>
      <c r="R216" s="263">
        <f t="shared" si="62"/>
        <v>609</v>
      </c>
      <c r="S216" s="489">
        <f t="shared" si="60"/>
        <v>616.664265</v>
      </c>
    </row>
    <row r="217" spans="1:19" s="341" customFormat="1">
      <c r="A217" s="443"/>
      <c r="B217" s="441" t="s">
        <v>167</v>
      </c>
      <c r="C217" s="444" t="s">
        <v>515</v>
      </c>
      <c r="D217" s="344">
        <v>3</v>
      </c>
      <c r="E217" s="442" t="s">
        <v>89</v>
      </c>
      <c r="F217" s="268">
        <v>10900</v>
      </c>
      <c r="G217" s="492">
        <f t="shared" si="75"/>
        <v>11037.1765</v>
      </c>
      <c r="H217" s="268">
        <f t="shared" si="76"/>
        <v>33111.529499999997</v>
      </c>
      <c r="I217" s="344">
        <v>650</v>
      </c>
      <c r="J217" s="268">
        <f t="shared" si="77"/>
        <v>658.18025</v>
      </c>
      <c r="K217" s="268">
        <f t="shared" si="78"/>
        <v>1974.5407500000001</v>
      </c>
      <c r="L217" s="268">
        <f t="shared" ref="L217:L222" si="80">K217+H217</f>
        <v>35086.070249999997</v>
      </c>
      <c r="M217" s="432"/>
      <c r="N217" s="242"/>
      <c r="O217" s="488">
        <v>1.2585000000000001E-2</v>
      </c>
      <c r="P217" s="263">
        <f t="shared" si="61"/>
        <v>10900</v>
      </c>
      <c r="Q217" s="489">
        <f t="shared" si="59"/>
        <v>11037.1765</v>
      </c>
      <c r="R217" s="263">
        <f t="shared" si="62"/>
        <v>650</v>
      </c>
      <c r="S217" s="489">
        <f t="shared" si="60"/>
        <v>658.18025</v>
      </c>
    </row>
    <row r="218" spans="1:19" s="341" customFormat="1" ht="42">
      <c r="A218" s="440" t="s">
        <v>411</v>
      </c>
      <c r="B218" s="441" t="s">
        <v>174</v>
      </c>
      <c r="C218" s="376" t="s">
        <v>289</v>
      </c>
      <c r="D218" s="268">
        <v>2</v>
      </c>
      <c r="E218" s="442" t="s">
        <v>89</v>
      </c>
      <c r="F218" s="268">
        <v>1704</v>
      </c>
      <c r="G218" s="492">
        <f t="shared" si="75"/>
        <v>1725.4448400000001</v>
      </c>
      <c r="H218" s="268">
        <f t="shared" si="76"/>
        <v>3450.8896800000002</v>
      </c>
      <c r="I218" s="344">
        <v>426</v>
      </c>
      <c r="J218" s="268">
        <f t="shared" si="77"/>
        <v>431.36121000000003</v>
      </c>
      <c r="K218" s="268">
        <f t="shared" si="78"/>
        <v>862.72242000000006</v>
      </c>
      <c r="L218" s="268">
        <f t="shared" si="80"/>
        <v>4313.6121000000003</v>
      </c>
      <c r="M218" s="346"/>
      <c r="N218" s="242"/>
      <c r="O218" s="488">
        <v>1.2585000000000001E-2</v>
      </c>
      <c r="P218" s="263">
        <f t="shared" si="61"/>
        <v>1704</v>
      </c>
      <c r="Q218" s="489">
        <f t="shared" si="59"/>
        <v>1725.4448400000001</v>
      </c>
      <c r="R218" s="263">
        <f t="shared" si="62"/>
        <v>426</v>
      </c>
      <c r="S218" s="489">
        <f t="shared" si="60"/>
        <v>431.36121000000003</v>
      </c>
    </row>
    <row r="219" spans="1:19" s="341" customFormat="1" ht="42">
      <c r="A219" s="440"/>
      <c r="B219" s="441" t="s">
        <v>443</v>
      </c>
      <c r="C219" s="376" t="s">
        <v>444</v>
      </c>
      <c r="D219" s="344">
        <v>1</v>
      </c>
      <c r="E219" s="442" t="s">
        <v>89</v>
      </c>
      <c r="F219" s="268">
        <v>3288</v>
      </c>
      <c r="G219" s="492">
        <f t="shared" si="75"/>
        <v>3329.3794800000001</v>
      </c>
      <c r="H219" s="268">
        <f t="shared" si="76"/>
        <v>3329.3794800000001</v>
      </c>
      <c r="I219" s="344">
        <v>822</v>
      </c>
      <c r="J219" s="268">
        <f t="shared" si="77"/>
        <v>832.34487000000001</v>
      </c>
      <c r="K219" s="268">
        <f t="shared" si="78"/>
        <v>832.34487000000001</v>
      </c>
      <c r="L219" s="268">
        <f t="shared" si="80"/>
        <v>4161.7243500000004</v>
      </c>
      <c r="M219" s="346"/>
      <c r="N219" s="242"/>
      <c r="O219" s="488">
        <v>1.2585000000000001E-2</v>
      </c>
      <c r="P219" s="263">
        <f t="shared" si="61"/>
        <v>3288</v>
      </c>
      <c r="Q219" s="489">
        <f t="shared" si="59"/>
        <v>3329.3794800000001</v>
      </c>
      <c r="R219" s="263">
        <f t="shared" si="62"/>
        <v>822</v>
      </c>
      <c r="S219" s="489">
        <f t="shared" si="60"/>
        <v>832.34487000000001</v>
      </c>
    </row>
    <row r="220" spans="1:19" s="341" customFormat="1" ht="63">
      <c r="A220" s="440"/>
      <c r="B220" s="441" t="s">
        <v>177</v>
      </c>
      <c r="C220" s="376" t="s">
        <v>292</v>
      </c>
      <c r="D220" s="268">
        <v>2</v>
      </c>
      <c r="E220" s="442" t="s">
        <v>89</v>
      </c>
      <c r="F220" s="268">
        <v>4256</v>
      </c>
      <c r="G220" s="492">
        <f t="shared" si="75"/>
        <v>4309.5617599999996</v>
      </c>
      <c r="H220" s="268">
        <f t="shared" si="76"/>
        <v>8619.1235199999992</v>
      </c>
      <c r="I220" s="344">
        <v>1064</v>
      </c>
      <c r="J220" s="268">
        <f t="shared" si="77"/>
        <v>1077.3904399999999</v>
      </c>
      <c r="K220" s="268">
        <f t="shared" si="78"/>
        <v>2154.7808799999998</v>
      </c>
      <c r="L220" s="268">
        <f t="shared" si="80"/>
        <v>10773.904399999999</v>
      </c>
      <c r="M220" s="432"/>
      <c r="N220" s="242"/>
      <c r="O220" s="488">
        <v>1.2585000000000001E-2</v>
      </c>
      <c r="P220" s="263">
        <f t="shared" si="61"/>
        <v>4256</v>
      </c>
      <c r="Q220" s="489">
        <f t="shared" si="59"/>
        <v>4309.5617599999996</v>
      </c>
      <c r="R220" s="263">
        <f t="shared" si="62"/>
        <v>1064</v>
      </c>
      <c r="S220" s="489">
        <f t="shared" si="60"/>
        <v>1077.3904399999999</v>
      </c>
    </row>
    <row r="221" spans="1:19" s="341" customFormat="1" ht="63">
      <c r="A221" s="440"/>
      <c r="B221" s="441" t="s">
        <v>179</v>
      </c>
      <c r="C221" s="376" t="s">
        <v>294</v>
      </c>
      <c r="D221" s="344">
        <v>1</v>
      </c>
      <c r="E221" s="442" t="s">
        <v>89</v>
      </c>
      <c r="F221" s="268">
        <v>7664</v>
      </c>
      <c r="G221" s="492">
        <f t="shared" si="75"/>
        <v>7760.4514399999998</v>
      </c>
      <c r="H221" s="268">
        <f t="shared" si="76"/>
        <v>7760.4514399999998</v>
      </c>
      <c r="I221" s="344">
        <v>1916</v>
      </c>
      <c r="J221" s="268">
        <f t="shared" si="77"/>
        <v>1940.11286</v>
      </c>
      <c r="K221" s="268">
        <f t="shared" si="78"/>
        <v>1940.11286</v>
      </c>
      <c r="L221" s="268">
        <f t="shared" si="80"/>
        <v>9700.5643</v>
      </c>
      <c r="M221" s="432"/>
      <c r="N221" s="242"/>
      <c r="O221" s="488">
        <v>1.2585000000000001E-2</v>
      </c>
      <c r="P221" s="263">
        <f t="shared" si="61"/>
        <v>7664</v>
      </c>
      <c r="Q221" s="489">
        <f t="shared" ref="Q221:Q284" si="81">O221*P221+P221</f>
        <v>7760.4514399999998</v>
      </c>
      <c r="R221" s="263">
        <f t="shared" si="62"/>
        <v>1916</v>
      </c>
      <c r="S221" s="489">
        <f t="shared" ref="S221:S284" si="82">R221*O221+R221</f>
        <v>1940.11286</v>
      </c>
    </row>
    <row r="222" spans="1:19" s="341" customFormat="1" ht="42">
      <c r="A222" s="267"/>
      <c r="B222" s="342" t="s">
        <v>186</v>
      </c>
      <c r="C222" s="265" t="s">
        <v>301</v>
      </c>
      <c r="D222" s="348">
        <v>1</v>
      </c>
      <c r="E222" s="343" t="s">
        <v>89</v>
      </c>
      <c r="F222" s="268">
        <v>3208</v>
      </c>
      <c r="G222" s="492">
        <f t="shared" si="75"/>
        <v>3248.3726799999999</v>
      </c>
      <c r="H222" s="268">
        <f t="shared" si="76"/>
        <v>3248.3726799999999</v>
      </c>
      <c r="I222" s="344">
        <v>802</v>
      </c>
      <c r="J222" s="268">
        <f t="shared" si="77"/>
        <v>812.09316999999999</v>
      </c>
      <c r="K222" s="268">
        <f t="shared" si="78"/>
        <v>812.09316999999999</v>
      </c>
      <c r="L222" s="268">
        <f t="shared" si="80"/>
        <v>4060.46585</v>
      </c>
      <c r="M222" s="431"/>
      <c r="N222" s="242"/>
      <c r="O222" s="488">
        <v>1.2585000000000001E-2</v>
      </c>
      <c r="P222" s="263">
        <f t="shared" ref="P222:P285" si="83">F222</f>
        <v>3208</v>
      </c>
      <c r="Q222" s="489">
        <f t="shared" si="81"/>
        <v>3248.3726799999999</v>
      </c>
      <c r="R222" s="263">
        <f t="shared" ref="R222:R285" si="84">I222</f>
        <v>802</v>
      </c>
      <c r="S222" s="489">
        <f t="shared" si="82"/>
        <v>812.09316999999999</v>
      </c>
    </row>
    <row r="223" spans="1:19" s="341" customFormat="1">
      <c r="A223" s="283" t="s">
        <v>413</v>
      </c>
      <c r="B223" s="342" t="s">
        <v>145</v>
      </c>
      <c r="C223" s="311" t="s">
        <v>236</v>
      </c>
      <c r="D223" s="268">
        <v>3</v>
      </c>
      <c r="E223" s="343" t="s">
        <v>89</v>
      </c>
      <c r="F223" s="268">
        <v>17343</v>
      </c>
      <c r="G223" s="492">
        <f t="shared" si="75"/>
        <v>17561.261654999998</v>
      </c>
      <c r="H223" s="268">
        <f t="shared" si="76"/>
        <v>52683.784964999999</v>
      </c>
      <c r="I223" s="344">
        <v>1500</v>
      </c>
      <c r="J223" s="268">
        <f t="shared" si="77"/>
        <v>1518.8775000000001</v>
      </c>
      <c r="K223" s="268">
        <f t="shared" si="78"/>
        <v>4556.6324999999997</v>
      </c>
      <c r="L223" s="268">
        <f t="shared" ref="L223:L229" si="85">K223+H223</f>
        <v>57240.417464999999</v>
      </c>
      <c r="M223" s="346"/>
      <c r="N223" s="242"/>
      <c r="O223" s="488">
        <v>1.2585000000000001E-2</v>
      </c>
      <c r="P223" s="263">
        <f t="shared" si="83"/>
        <v>17343</v>
      </c>
      <c r="Q223" s="489">
        <f t="shared" si="81"/>
        <v>17561.261654999998</v>
      </c>
      <c r="R223" s="263">
        <f t="shared" si="84"/>
        <v>1500</v>
      </c>
      <c r="S223" s="489">
        <f t="shared" si="82"/>
        <v>1518.8775000000001</v>
      </c>
    </row>
    <row r="224" spans="1:19" s="341" customFormat="1" ht="63">
      <c r="A224" s="283"/>
      <c r="B224" s="342" t="s">
        <v>147</v>
      </c>
      <c r="C224" s="311" t="s">
        <v>271</v>
      </c>
      <c r="D224" s="268">
        <v>28</v>
      </c>
      <c r="E224" s="343" t="s">
        <v>89</v>
      </c>
      <c r="F224" s="268">
        <v>11578</v>
      </c>
      <c r="G224" s="492">
        <f t="shared" si="75"/>
        <v>11723.709129999999</v>
      </c>
      <c r="H224" s="268">
        <f t="shared" si="76"/>
        <v>328263.85563999997</v>
      </c>
      <c r="I224" s="344">
        <v>1682</v>
      </c>
      <c r="J224" s="268">
        <f t="shared" si="77"/>
        <v>1703.16797</v>
      </c>
      <c r="K224" s="268">
        <f t="shared" si="78"/>
        <v>47688.703159999997</v>
      </c>
      <c r="L224" s="268">
        <f t="shared" si="85"/>
        <v>375952.55879999994</v>
      </c>
      <c r="M224" s="431"/>
      <c r="N224" s="242"/>
      <c r="O224" s="488">
        <v>1.2585000000000001E-2</v>
      </c>
      <c r="P224" s="263">
        <f t="shared" si="83"/>
        <v>11578</v>
      </c>
      <c r="Q224" s="489">
        <f t="shared" si="81"/>
        <v>11723.709129999999</v>
      </c>
      <c r="R224" s="263">
        <f t="shared" si="84"/>
        <v>1682</v>
      </c>
      <c r="S224" s="489">
        <f t="shared" si="82"/>
        <v>1703.16797</v>
      </c>
    </row>
    <row r="225" spans="1:19" s="341" customFormat="1">
      <c r="A225" s="283"/>
      <c r="B225" s="342" t="s">
        <v>78</v>
      </c>
      <c r="C225" s="311" t="s">
        <v>477</v>
      </c>
      <c r="D225" s="268">
        <v>28</v>
      </c>
      <c r="E225" s="343" t="s">
        <v>89</v>
      </c>
      <c r="F225" s="268">
        <v>2280</v>
      </c>
      <c r="G225" s="492">
        <f t="shared" si="75"/>
        <v>2308.6938</v>
      </c>
      <c r="H225" s="268">
        <f t="shared" si="76"/>
        <v>64643.426399999997</v>
      </c>
      <c r="I225" s="344">
        <v>570</v>
      </c>
      <c r="J225" s="268">
        <f t="shared" si="77"/>
        <v>577.17345</v>
      </c>
      <c r="K225" s="268">
        <f t="shared" si="78"/>
        <v>16160.856599999999</v>
      </c>
      <c r="L225" s="268">
        <f t="shared" si="85"/>
        <v>80804.282999999996</v>
      </c>
      <c r="M225" s="345"/>
      <c r="N225" s="242"/>
      <c r="O225" s="488">
        <v>1.2585000000000001E-2</v>
      </c>
      <c r="P225" s="263">
        <f t="shared" si="83"/>
        <v>2280</v>
      </c>
      <c r="Q225" s="489">
        <f t="shared" si="81"/>
        <v>2308.6938</v>
      </c>
      <c r="R225" s="263">
        <f t="shared" si="84"/>
        <v>570</v>
      </c>
      <c r="S225" s="489">
        <f t="shared" si="82"/>
        <v>577.17345</v>
      </c>
    </row>
    <row r="226" spans="1:19" ht="42">
      <c r="A226" s="257"/>
      <c r="B226" s="342" t="s">
        <v>162</v>
      </c>
      <c r="C226" s="265" t="s">
        <v>489</v>
      </c>
      <c r="D226" s="348">
        <v>28</v>
      </c>
      <c r="E226" s="343" t="s">
        <v>89</v>
      </c>
      <c r="F226" s="486">
        <v>12816</v>
      </c>
      <c r="G226" s="492">
        <f t="shared" si="75"/>
        <v>12977.289360000001</v>
      </c>
      <c r="H226" s="268">
        <f t="shared" si="76"/>
        <v>363364.10208000004</v>
      </c>
      <c r="I226" s="344">
        <v>711</v>
      </c>
      <c r="J226" s="268">
        <f t="shared" si="77"/>
        <v>719.94793500000003</v>
      </c>
      <c r="K226" s="268">
        <f t="shared" si="78"/>
        <v>20158.54218</v>
      </c>
      <c r="L226" s="268">
        <f t="shared" si="85"/>
        <v>383522.64426000003</v>
      </c>
      <c r="M226" s="431"/>
      <c r="N226" s="242"/>
      <c r="O226" s="488">
        <v>1.2585000000000001E-2</v>
      </c>
      <c r="P226" s="263">
        <f t="shared" si="83"/>
        <v>12816</v>
      </c>
      <c r="Q226" s="489">
        <f t="shared" si="81"/>
        <v>12977.289360000001</v>
      </c>
      <c r="R226" s="263">
        <f t="shared" si="84"/>
        <v>711</v>
      </c>
      <c r="S226" s="489">
        <f t="shared" si="82"/>
        <v>719.94793500000003</v>
      </c>
    </row>
    <row r="227" spans="1:19" ht="63">
      <c r="A227" s="267"/>
      <c r="B227" s="580" t="s">
        <v>163</v>
      </c>
      <c r="C227" s="265" t="s">
        <v>490</v>
      </c>
      <c r="D227" s="348">
        <v>26</v>
      </c>
      <c r="E227" s="343" t="s">
        <v>89</v>
      </c>
      <c r="F227" s="486">
        <v>12656</v>
      </c>
      <c r="G227" s="492">
        <f t="shared" si="75"/>
        <v>12815.27576</v>
      </c>
      <c r="H227" s="268">
        <f t="shared" si="76"/>
        <v>333197.16976000002</v>
      </c>
      <c r="I227" s="344">
        <v>711</v>
      </c>
      <c r="J227" s="268">
        <f t="shared" si="77"/>
        <v>719.94793500000003</v>
      </c>
      <c r="K227" s="268">
        <f t="shared" si="78"/>
        <v>18718.64631</v>
      </c>
      <c r="L227" s="268">
        <f t="shared" si="85"/>
        <v>351915.81607</v>
      </c>
      <c r="M227" s="431"/>
      <c r="N227" s="242"/>
      <c r="O227" s="488">
        <v>1.2585000000000001E-2</v>
      </c>
      <c r="P227" s="263">
        <f t="shared" si="83"/>
        <v>12656</v>
      </c>
      <c r="Q227" s="489">
        <f t="shared" si="81"/>
        <v>12815.27576</v>
      </c>
      <c r="R227" s="263">
        <f t="shared" si="84"/>
        <v>711</v>
      </c>
      <c r="S227" s="489">
        <f t="shared" si="82"/>
        <v>719.94793500000003</v>
      </c>
    </row>
    <row r="228" spans="1:19" ht="63">
      <c r="A228" s="267"/>
      <c r="B228" s="582"/>
      <c r="C228" s="265" t="s">
        <v>491</v>
      </c>
      <c r="D228" s="348">
        <v>2</v>
      </c>
      <c r="E228" s="343" t="s">
        <v>89</v>
      </c>
      <c r="F228" s="486">
        <v>12416</v>
      </c>
      <c r="G228" s="492">
        <f t="shared" si="75"/>
        <v>12572.255359999999</v>
      </c>
      <c r="H228" s="268">
        <f t="shared" si="76"/>
        <v>25144.510719999998</v>
      </c>
      <c r="I228" s="344">
        <v>711</v>
      </c>
      <c r="J228" s="268">
        <f t="shared" si="77"/>
        <v>719.94793500000003</v>
      </c>
      <c r="K228" s="268">
        <f t="shared" si="78"/>
        <v>1439.8958700000001</v>
      </c>
      <c r="L228" s="268">
        <f t="shared" si="85"/>
        <v>26584.406589999999</v>
      </c>
      <c r="M228" s="431"/>
      <c r="N228" s="242"/>
      <c r="O228" s="488">
        <v>1.2585000000000001E-2</v>
      </c>
      <c r="P228" s="263">
        <f t="shared" si="83"/>
        <v>12416</v>
      </c>
      <c r="Q228" s="489">
        <f t="shared" si="81"/>
        <v>12572.255359999999</v>
      </c>
      <c r="R228" s="263">
        <f t="shared" si="84"/>
        <v>711</v>
      </c>
      <c r="S228" s="489">
        <f t="shared" si="82"/>
        <v>719.94793500000003</v>
      </c>
    </row>
    <row r="229" spans="1:19" ht="63">
      <c r="A229" s="267"/>
      <c r="B229" s="580" t="s">
        <v>164</v>
      </c>
      <c r="C229" s="265" t="s">
        <v>492</v>
      </c>
      <c r="D229" s="348">
        <v>26</v>
      </c>
      <c r="E229" s="343" t="s">
        <v>89</v>
      </c>
      <c r="F229" s="486">
        <v>12241</v>
      </c>
      <c r="G229" s="492">
        <f t="shared" si="75"/>
        <v>12395.052985</v>
      </c>
      <c r="H229" s="268">
        <f t="shared" si="76"/>
        <v>322271.37761000003</v>
      </c>
      <c r="I229" s="344">
        <v>670</v>
      </c>
      <c r="J229" s="268">
        <f t="shared" si="77"/>
        <v>678.43195000000003</v>
      </c>
      <c r="K229" s="268">
        <f t="shared" si="78"/>
        <v>17639.2307</v>
      </c>
      <c r="L229" s="268">
        <f t="shared" si="85"/>
        <v>339910.60831000004</v>
      </c>
      <c r="M229" s="431"/>
      <c r="N229" s="242"/>
      <c r="O229" s="488">
        <v>1.2585000000000001E-2</v>
      </c>
      <c r="P229" s="263">
        <f t="shared" si="83"/>
        <v>12241</v>
      </c>
      <c r="Q229" s="489">
        <f t="shared" si="81"/>
        <v>12395.052985</v>
      </c>
      <c r="R229" s="263">
        <f t="shared" si="84"/>
        <v>670</v>
      </c>
      <c r="S229" s="489">
        <f t="shared" si="82"/>
        <v>678.43195000000003</v>
      </c>
    </row>
    <row r="230" spans="1:19" ht="42">
      <c r="A230" s="267"/>
      <c r="B230" s="581"/>
      <c r="C230" s="265" t="s">
        <v>445</v>
      </c>
      <c r="D230" s="348">
        <v>1</v>
      </c>
      <c r="E230" s="343" t="s">
        <v>89</v>
      </c>
      <c r="F230" s="486">
        <v>12586</v>
      </c>
      <c r="G230" s="492">
        <f t="shared" si="75"/>
        <v>12744.39481</v>
      </c>
      <c r="H230" s="268">
        <f t="shared" si="76"/>
        <v>12744.39481</v>
      </c>
      <c r="I230" s="344">
        <v>670</v>
      </c>
      <c r="J230" s="268">
        <f t="shared" si="77"/>
        <v>678.43195000000003</v>
      </c>
      <c r="K230" s="268">
        <f t="shared" si="78"/>
        <v>678.43195000000003</v>
      </c>
      <c r="L230" s="268">
        <f t="shared" ref="L230:L237" si="86">K230+H230</f>
        <v>13422.82676</v>
      </c>
      <c r="M230" s="431"/>
      <c r="N230" s="242"/>
      <c r="O230" s="488">
        <v>1.2585000000000001E-2</v>
      </c>
      <c r="P230" s="263">
        <f t="shared" si="83"/>
        <v>12586</v>
      </c>
      <c r="Q230" s="489">
        <f t="shared" si="81"/>
        <v>12744.39481</v>
      </c>
      <c r="R230" s="263">
        <f t="shared" si="84"/>
        <v>670</v>
      </c>
      <c r="S230" s="489">
        <f t="shared" si="82"/>
        <v>678.43195000000003</v>
      </c>
    </row>
    <row r="231" spans="1:19" ht="42">
      <c r="A231" s="267"/>
      <c r="B231" s="582"/>
      <c r="C231" s="265" t="s">
        <v>446</v>
      </c>
      <c r="D231" s="348">
        <v>1</v>
      </c>
      <c r="E231" s="343" t="s">
        <v>89</v>
      </c>
      <c r="F231" s="486">
        <v>12481</v>
      </c>
      <c r="G231" s="492">
        <f t="shared" si="75"/>
        <v>12638.073385</v>
      </c>
      <c r="H231" s="268">
        <f t="shared" si="76"/>
        <v>12638.073385</v>
      </c>
      <c r="I231" s="344">
        <v>670</v>
      </c>
      <c r="J231" s="268">
        <f t="shared" si="77"/>
        <v>678.43195000000003</v>
      </c>
      <c r="K231" s="268">
        <f t="shared" si="78"/>
        <v>678.43195000000003</v>
      </c>
      <c r="L231" s="268">
        <f t="shared" si="86"/>
        <v>13316.505335</v>
      </c>
      <c r="M231" s="431"/>
      <c r="N231" s="242"/>
      <c r="O231" s="488">
        <v>1.2585000000000001E-2</v>
      </c>
      <c r="P231" s="263">
        <f t="shared" si="83"/>
        <v>12481</v>
      </c>
      <c r="Q231" s="489">
        <f t="shared" si="81"/>
        <v>12638.073385</v>
      </c>
      <c r="R231" s="263">
        <f t="shared" si="84"/>
        <v>670</v>
      </c>
      <c r="S231" s="489">
        <f t="shared" si="82"/>
        <v>678.43195000000003</v>
      </c>
    </row>
    <row r="232" spans="1:19" s="341" customFormat="1">
      <c r="A232" s="267"/>
      <c r="B232" s="342" t="s">
        <v>166</v>
      </c>
      <c r="C232" s="265" t="s">
        <v>416</v>
      </c>
      <c r="D232" s="348">
        <v>2</v>
      </c>
      <c r="E232" s="343" t="s">
        <v>89</v>
      </c>
      <c r="F232" s="268">
        <v>8335</v>
      </c>
      <c r="G232" s="492">
        <f t="shared" si="75"/>
        <v>8439.8959749999995</v>
      </c>
      <c r="H232" s="268">
        <f t="shared" si="76"/>
        <v>16879.791949999999</v>
      </c>
      <c r="I232" s="344">
        <v>609</v>
      </c>
      <c r="J232" s="268">
        <f t="shared" si="77"/>
        <v>616.664265</v>
      </c>
      <c r="K232" s="268">
        <f t="shared" si="78"/>
        <v>1233.32853</v>
      </c>
      <c r="L232" s="268">
        <f t="shared" si="86"/>
        <v>18113.120479999998</v>
      </c>
      <c r="M232" s="431"/>
      <c r="N232" s="242"/>
      <c r="O232" s="488">
        <v>1.2585000000000001E-2</v>
      </c>
      <c r="P232" s="263">
        <f t="shared" si="83"/>
        <v>8335</v>
      </c>
      <c r="Q232" s="489">
        <f t="shared" si="81"/>
        <v>8439.8959749999995</v>
      </c>
      <c r="R232" s="263">
        <f t="shared" si="84"/>
        <v>609</v>
      </c>
      <c r="S232" s="489">
        <f t="shared" si="82"/>
        <v>616.664265</v>
      </c>
    </row>
    <row r="233" spans="1:19" s="341" customFormat="1" ht="42">
      <c r="A233" s="267"/>
      <c r="B233" s="433" t="s">
        <v>342</v>
      </c>
      <c r="C233" s="265" t="s">
        <v>343</v>
      </c>
      <c r="D233" s="348">
        <v>28</v>
      </c>
      <c r="E233" s="343" t="s">
        <v>89</v>
      </c>
      <c r="F233" s="268">
        <v>16324</v>
      </c>
      <c r="G233" s="492">
        <f t="shared" si="75"/>
        <v>16529.437539999999</v>
      </c>
      <c r="H233" s="268">
        <f t="shared" si="76"/>
        <v>462824.25111999997</v>
      </c>
      <c r="I233" s="344">
        <v>1800</v>
      </c>
      <c r="J233" s="268">
        <f t="shared" si="77"/>
        <v>1822.653</v>
      </c>
      <c r="K233" s="268">
        <f t="shared" si="78"/>
        <v>51034.284</v>
      </c>
      <c r="L233" s="268">
        <f t="shared" si="86"/>
        <v>513858.53511999996</v>
      </c>
      <c r="M233" s="431"/>
      <c r="N233" s="242"/>
      <c r="O233" s="488">
        <v>1.2585000000000001E-2</v>
      </c>
      <c r="P233" s="263">
        <f t="shared" si="83"/>
        <v>16324</v>
      </c>
      <c r="Q233" s="489">
        <f t="shared" si="81"/>
        <v>16529.437539999999</v>
      </c>
      <c r="R233" s="263">
        <f t="shared" si="84"/>
        <v>1800</v>
      </c>
      <c r="S233" s="489">
        <f t="shared" si="82"/>
        <v>1822.653</v>
      </c>
    </row>
    <row r="234" spans="1:19" s="341" customFormat="1" ht="42">
      <c r="A234" s="283" t="s">
        <v>419</v>
      </c>
      <c r="B234" s="342" t="s">
        <v>169</v>
      </c>
      <c r="C234" s="311" t="s">
        <v>412</v>
      </c>
      <c r="D234" s="268">
        <v>30</v>
      </c>
      <c r="E234" s="343" t="s">
        <v>89</v>
      </c>
      <c r="F234" s="268">
        <v>6296</v>
      </c>
      <c r="G234" s="492">
        <f t="shared" si="75"/>
        <v>6375.2351600000002</v>
      </c>
      <c r="H234" s="268">
        <f t="shared" si="76"/>
        <v>191257.05480000001</v>
      </c>
      <c r="I234" s="344">
        <v>1574</v>
      </c>
      <c r="J234" s="268">
        <f t="shared" si="77"/>
        <v>1593.80879</v>
      </c>
      <c r="K234" s="268">
        <f t="shared" si="78"/>
        <v>47814.263700000003</v>
      </c>
      <c r="L234" s="268">
        <f t="shared" si="86"/>
        <v>239071.31850000002</v>
      </c>
      <c r="M234" s="431"/>
      <c r="N234" s="242"/>
      <c r="O234" s="488">
        <v>1.2585000000000001E-2</v>
      </c>
      <c r="P234" s="263">
        <f t="shared" si="83"/>
        <v>6296</v>
      </c>
      <c r="Q234" s="489">
        <f t="shared" si="81"/>
        <v>6375.2351600000002</v>
      </c>
      <c r="R234" s="263">
        <f t="shared" si="84"/>
        <v>1574</v>
      </c>
      <c r="S234" s="489">
        <f t="shared" si="82"/>
        <v>1593.80879</v>
      </c>
    </row>
    <row r="235" spans="1:19" s="341" customFormat="1">
      <c r="A235" s="283"/>
      <c r="B235" s="342" t="s">
        <v>78</v>
      </c>
      <c r="C235" s="311" t="s">
        <v>479</v>
      </c>
      <c r="D235" s="268">
        <v>30</v>
      </c>
      <c r="E235" s="343" t="s">
        <v>89</v>
      </c>
      <c r="F235" s="268">
        <v>1440</v>
      </c>
      <c r="G235" s="492">
        <f t="shared" si="75"/>
        <v>1458.1224</v>
      </c>
      <c r="H235" s="268">
        <f t="shared" si="76"/>
        <v>43743.671999999999</v>
      </c>
      <c r="I235" s="344">
        <v>360</v>
      </c>
      <c r="J235" s="268">
        <f t="shared" si="77"/>
        <v>364.53059999999999</v>
      </c>
      <c r="K235" s="268">
        <f t="shared" si="78"/>
        <v>10935.918</v>
      </c>
      <c r="L235" s="268">
        <f t="shared" si="86"/>
        <v>54679.59</v>
      </c>
      <c r="M235" s="345"/>
      <c r="N235" s="242"/>
      <c r="O235" s="488">
        <v>1.2585000000000001E-2</v>
      </c>
      <c r="P235" s="263">
        <f t="shared" si="83"/>
        <v>1440</v>
      </c>
      <c r="Q235" s="489">
        <f t="shared" si="81"/>
        <v>1458.1224</v>
      </c>
      <c r="R235" s="263">
        <f t="shared" si="84"/>
        <v>360</v>
      </c>
      <c r="S235" s="489">
        <f t="shared" si="82"/>
        <v>364.53059999999999</v>
      </c>
    </row>
    <row r="236" spans="1:19" s="341" customFormat="1" ht="63">
      <c r="A236" s="283"/>
      <c r="B236" s="342" t="s">
        <v>171</v>
      </c>
      <c r="C236" s="311" t="s">
        <v>286</v>
      </c>
      <c r="D236" s="268">
        <v>1</v>
      </c>
      <c r="E236" s="343" t="s">
        <v>89</v>
      </c>
      <c r="F236" s="268">
        <v>4800</v>
      </c>
      <c r="G236" s="492">
        <f t="shared" si="75"/>
        <v>4860.4080000000004</v>
      </c>
      <c r="H236" s="268">
        <f t="shared" si="76"/>
        <v>4860.4080000000004</v>
      </c>
      <c r="I236" s="344">
        <v>1200</v>
      </c>
      <c r="J236" s="268">
        <f t="shared" si="77"/>
        <v>1215.1020000000001</v>
      </c>
      <c r="K236" s="268">
        <f t="shared" si="78"/>
        <v>1215.1020000000001</v>
      </c>
      <c r="L236" s="268">
        <f t="shared" si="86"/>
        <v>6075.51</v>
      </c>
      <c r="M236" s="431"/>
      <c r="N236" s="242"/>
      <c r="O236" s="488">
        <v>1.2585000000000001E-2</v>
      </c>
      <c r="P236" s="263">
        <f t="shared" si="83"/>
        <v>4800</v>
      </c>
      <c r="Q236" s="489">
        <f t="shared" si="81"/>
        <v>4860.4080000000004</v>
      </c>
      <c r="R236" s="263">
        <f t="shared" si="84"/>
        <v>1200</v>
      </c>
      <c r="S236" s="489">
        <f t="shared" si="82"/>
        <v>1215.1020000000001</v>
      </c>
    </row>
    <row r="237" spans="1:19" s="341" customFormat="1">
      <c r="A237" s="283"/>
      <c r="B237" s="342" t="s">
        <v>78</v>
      </c>
      <c r="C237" s="311" t="s">
        <v>480</v>
      </c>
      <c r="D237" s="268">
        <v>1</v>
      </c>
      <c r="E237" s="343" t="s">
        <v>89</v>
      </c>
      <c r="F237" s="268">
        <v>800</v>
      </c>
      <c r="G237" s="492">
        <f t="shared" si="75"/>
        <v>810.06799999999998</v>
      </c>
      <c r="H237" s="268">
        <f t="shared" si="76"/>
        <v>810.06799999999998</v>
      </c>
      <c r="I237" s="344">
        <v>200</v>
      </c>
      <c r="J237" s="268">
        <f t="shared" si="77"/>
        <v>202.517</v>
      </c>
      <c r="K237" s="268">
        <f t="shared" si="78"/>
        <v>202.517</v>
      </c>
      <c r="L237" s="268">
        <f t="shared" si="86"/>
        <v>1012.585</v>
      </c>
      <c r="M237" s="345"/>
      <c r="N237" s="242"/>
      <c r="O237" s="488">
        <v>1.2585000000000001E-2</v>
      </c>
      <c r="P237" s="263">
        <f t="shared" si="83"/>
        <v>800</v>
      </c>
      <c r="Q237" s="489">
        <f t="shared" si="81"/>
        <v>810.06799999999998</v>
      </c>
      <c r="R237" s="263">
        <f t="shared" si="84"/>
        <v>200</v>
      </c>
      <c r="S237" s="489">
        <f t="shared" si="82"/>
        <v>202.517</v>
      </c>
    </row>
    <row r="238" spans="1:19" s="341" customFormat="1" ht="63">
      <c r="A238" s="283"/>
      <c r="B238" s="342" t="s">
        <v>172</v>
      </c>
      <c r="C238" s="311" t="s">
        <v>287</v>
      </c>
      <c r="D238" s="268">
        <v>1</v>
      </c>
      <c r="E238" s="343" t="s">
        <v>89</v>
      </c>
      <c r="F238" s="268">
        <v>11528</v>
      </c>
      <c r="G238" s="492">
        <f t="shared" si="75"/>
        <v>11673.079879999999</v>
      </c>
      <c r="H238" s="268">
        <f t="shared" si="76"/>
        <v>11673.079879999999</v>
      </c>
      <c r="I238" s="344">
        <v>2882</v>
      </c>
      <c r="J238" s="268">
        <f t="shared" si="77"/>
        <v>2918.2699699999998</v>
      </c>
      <c r="K238" s="268">
        <f t="shared" si="78"/>
        <v>2918.2699699999998</v>
      </c>
      <c r="L238" s="268">
        <f t="shared" ref="L238:L245" si="87">K238+H238</f>
        <v>14591.349849999999</v>
      </c>
      <c r="M238" s="431"/>
      <c r="N238" s="242"/>
      <c r="O238" s="488">
        <v>1.2585000000000001E-2</v>
      </c>
      <c r="P238" s="263">
        <f t="shared" si="83"/>
        <v>11528</v>
      </c>
      <c r="Q238" s="489">
        <f t="shared" si="81"/>
        <v>11673.079879999999</v>
      </c>
      <c r="R238" s="263">
        <f t="shared" si="84"/>
        <v>2882</v>
      </c>
      <c r="S238" s="489">
        <f t="shared" si="82"/>
        <v>2918.2699699999998</v>
      </c>
    </row>
    <row r="239" spans="1:19" s="341" customFormat="1" ht="63">
      <c r="A239" s="283"/>
      <c r="B239" s="342" t="s">
        <v>449</v>
      </c>
      <c r="C239" s="311" t="s">
        <v>450</v>
      </c>
      <c r="D239" s="348">
        <v>1</v>
      </c>
      <c r="E239" s="343" t="s">
        <v>89</v>
      </c>
      <c r="F239" s="268">
        <v>10776</v>
      </c>
      <c r="G239" s="492">
        <f t="shared" si="75"/>
        <v>10911.615959999999</v>
      </c>
      <c r="H239" s="268">
        <f t="shared" si="76"/>
        <v>10911.615959999999</v>
      </c>
      <c r="I239" s="344">
        <v>2694</v>
      </c>
      <c r="J239" s="268">
        <f t="shared" si="77"/>
        <v>2727.9039899999998</v>
      </c>
      <c r="K239" s="268">
        <f t="shared" si="78"/>
        <v>2727.9039899999998</v>
      </c>
      <c r="L239" s="268">
        <f t="shared" si="87"/>
        <v>13639.519949999998</v>
      </c>
      <c r="M239" s="345"/>
      <c r="N239" s="242"/>
      <c r="O239" s="488">
        <v>1.2585000000000001E-2</v>
      </c>
      <c r="P239" s="263">
        <f t="shared" si="83"/>
        <v>10776</v>
      </c>
      <c r="Q239" s="489">
        <f t="shared" si="81"/>
        <v>10911.615959999999</v>
      </c>
      <c r="R239" s="263">
        <f t="shared" si="84"/>
        <v>2694</v>
      </c>
      <c r="S239" s="489">
        <f t="shared" si="82"/>
        <v>2727.9039899999998</v>
      </c>
    </row>
    <row r="240" spans="1:19" s="341" customFormat="1" ht="63">
      <c r="A240" s="283"/>
      <c r="B240" s="342" t="s">
        <v>175</v>
      </c>
      <c r="C240" s="311" t="s">
        <v>290</v>
      </c>
      <c r="D240" s="348">
        <v>6</v>
      </c>
      <c r="E240" s="343" t="s">
        <v>89</v>
      </c>
      <c r="F240" s="268">
        <v>4048</v>
      </c>
      <c r="G240" s="492">
        <f t="shared" si="75"/>
        <v>4098.9440800000002</v>
      </c>
      <c r="H240" s="268">
        <f t="shared" si="76"/>
        <v>24593.664479999999</v>
      </c>
      <c r="I240" s="344">
        <v>1012</v>
      </c>
      <c r="J240" s="268">
        <f t="shared" si="77"/>
        <v>1024.7360200000001</v>
      </c>
      <c r="K240" s="268">
        <f t="shared" si="78"/>
        <v>6148.4161199999999</v>
      </c>
      <c r="L240" s="268">
        <f t="shared" si="87"/>
        <v>30742.080600000001</v>
      </c>
      <c r="M240" s="345"/>
      <c r="N240" s="242"/>
      <c r="O240" s="488">
        <v>1.2585000000000001E-2</v>
      </c>
      <c r="P240" s="263">
        <f t="shared" si="83"/>
        <v>4048</v>
      </c>
      <c r="Q240" s="489">
        <f t="shared" si="81"/>
        <v>4098.9440800000002</v>
      </c>
      <c r="R240" s="263">
        <f t="shared" si="84"/>
        <v>1012</v>
      </c>
      <c r="S240" s="489">
        <f t="shared" si="82"/>
        <v>1024.7360200000001</v>
      </c>
    </row>
    <row r="241" spans="1:19" s="341" customFormat="1" ht="63">
      <c r="A241" s="283"/>
      <c r="B241" s="342" t="s">
        <v>176</v>
      </c>
      <c r="C241" s="311" t="s">
        <v>291</v>
      </c>
      <c r="D241" s="268">
        <v>28</v>
      </c>
      <c r="E241" s="343" t="s">
        <v>89</v>
      </c>
      <c r="F241" s="268">
        <v>2496</v>
      </c>
      <c r="G241" s="492">
        <f t="shared" si="75"/>
        <v>2527.4121599999999</v>
      </c>
      <c r="H241" s="268">
        <f t="shared" si="76"/>
        <v>70767.540479999996</v>
      </c>
      <c r="I241" s="344">
        <v>642</v>
      </c>
      <c r="J241" s="268">
        <f t="shared" si="77"/>
        <v>650.07956999999999</v>
      </c>
      <c r="K241" s="268">
        <f t="shared" si="78"/>
        <v>18202.22796</v>
      </c>
      <c r="L241" s="268">
        <f>K241+H241</f>
        <v>88969.76844</v>
      </c>
      <c r="M241" s="431"/>
      <c r="N241" s="242"/>
      <c r="O241" s="488">
        <v>1.2585000000000001E-2</v>
      </c>
      <c r="P241" s="263">
        <f t="shared" si="83"/>
        <v>2496</v>
      </c>
      <c r="Q241" s="489">
        <f t="shared" si="81"/>
        <v>2527.4121599999999</v>
      </c>
      <c r="R241" s="263">
        <f t="shared" si="84"/>
        <v>642</v>
      </c>
      <c r="S241" s="489">
        <f t="shared" si="82"/>
        <v>650.07956999999999</v>
      </c>
    </row>
    <row r="242" spans="1:19" s="341" customFormat="1" ht="63">
      <c r="A242" s="283"/>
      <c r="B242" s="342" t="s">
        <v>178</v>
      </c>
      <c r="C242" s="311" t="s">
        <v>293</v>
      </c>
      <c r="D242" s="348">
        <v>1</v>
      </c>
      <c r="E242" s="343" t="s">
        <v>89</v>
      </c>
      <c r="F242" s="268">
        <v>7360</v>
      </c>
      <c r="G242" s="492">
        <f t="shared" si="75"/>
        <v>7452.6256000000003</v>
      </c>
      <c r="H242" s="268">
        <f t="shared" si="76"/>
        <v>7452.6256000000003</v>
      </c>
      <c r="I242" s="344">
        <v>1840</v>
      </c>
      <c r="J242" s="268">
        <f t="shared" si="77"/>
        <v>1863.1564000000001</v>
      </c>
      <c r="K242" s="268">
        <f t="shared" si="78"/>
        <v>1863.1564000000001</v>
      </c>
      <c r="L242" s="268">
        <f>K242+H242</f>
        <v>9315.7820000000011</v>
      </c>
      <c r="M242" s="431"/>
      <c r="N242" s="242"/>
      <c r="O242" s="488">
        <v>1.2585000000000001E-2</v>
      </c>
      <c r="P242" s="263">
        <f t="shared" si="83"/>
        <v>7360</v>
      </c>
      <c r="Q242" s="489">
        <f t="shared" si="81"/>
        <v>7452.6256000000003</v>
      </c>
      <c r="R242" s="263">
        <f t="shared" si="84"/>
        <v>1840</v>
      </c>
      <c r="S242" s="489">
        <f t="shared" si="82"/>
        <v>1863.1564000000001</v>
      </c>
    </row>
    <row r="243" spans="1:19" s="341" customFormat="1" ht="63">
      <c r="A243" s="283"/>
      <c r="B243" s="342" t="s">
        <v>180</v>
      </c>
      <c r="C243" s="311" t="s">
        <v>295</v>
      </c>
      <c r="D243" s="268">
        <v>1</v>
      </c>
      <c r="E243" s="343" t="s">
        <v>89</v>
      </c>
      <c r="F243" s="268">
        <v>9408</v>
      </c>
      <c r="G243" s="492">
        <f t="shared" si="75"/>
        <v>9526.3996800000004</v>
      </c>
      <c r="H243" s="268">
        <f t="shared" si="76"/>
        <v>9526.3996800000004</v>
      </c>
      <c r="I243" s="344">
        <v>2352</v>
      </c>
      <c r="J243" s="268">
        <f t="shared" si="77"/>
        <v>2381.5999200000001</v>
      </c>
      <c r="K243" s="268">
        <f t="shared" si="78"/>
        <v>2381.5999200000001</v>
      </c>
      <c r="L243" s="268">
        <f t="shared" si="87"/>
        <v>11907.999600000001</v>
      </c>
      <c r="M243" s="432"/>
      <c r="N243" s="242"/>
      <c r="O243" s="488">
        <v>1.2585000000000001E-2</v>
      </c>
      <c r="P243" s="263">
        <f t="shared" si="83"/>
        <v>9408</v>
      </c>
      <c r="Q243" s="489">
        <f t="shared" si="81"/>
        <v>9526.3996800000004</v>
      </c>
      <c r="R243" s="263">
        <f t="shared" si="84"/>
        <v>2352</v>
      </c>
      <c r="S243" s="489">
        <f t="shared" si="82"/>
        <v>2381.5999200000001</v>
      </c>
    </row>
    <row r="244" spans="1:19" s="341" customFormat="1" ht="42">
      <c r="A244" s="283"/>
      <c r="B244" s="342" t="s">
        <v>194</v>
      </c>
      <c r="C244" s="311" t="s">
        <v>417</v>
      </c>
      <c r="D244" s="268">
        <v>28</v>
      </c>
      <c r="E244" s="343" t="s">
        <v>89</v>
      </c>
      <c r="F244" s="268">
        <v>3747</v>
      </c>
      <c r="G244" s="492">
        <f t="shared" si="75"/>
        <v>3794.1559950000001</v>
      </c>
      <c r="H244" s="268">
        <f t="shared" si="76"/>
        <v>106236.36786</v>
      </c>
      <c r="I244" s="344">
        <v>395</v>
      </c>
      <c r="J244" s="268">
        <f t="shared" si="77"/>
        <v>399.97107499999998</v>
      </c>
      <c r="K244" s="268">
        <f t="shared" si="78"/>
        <v>11199.1901</v>
      </c>
      <c r="L244" s="268">
        <f t="shared" si="87"/>
        <v>117435.55796000001</v>
      </c>
      <c r="M244" s="431"/>
      <c r="N244" s="242"/>
      <c r="O244" s="488">
        <v>1.2585000000000001E-2</v>
      </c>
      <c r="P244" s="263">
        <f t="shared" si="83"/>
        <v>3747</v>
      </c>
      <c r="Q244" s="489">
        <f t="shared" si="81"/>
        <v>3794.1559950000001</v>
      </c>
      <c r="R244" s="263">
        <f t="shared" si="84"/>
        <v>395</v>
      </c>
      <c r="S244" s="489">
        <f t="shared" si="82"/>
        <v>399.97107499999998</v>
      </c>
    </row>
    <row r="245" spans="1:19" s="341" customFormat="1" ht="42">
      <c r="A245" s="283"/>
      <c r="B245" s="342" t="s">
        <v>195</v>
      </c>
      <c r="C245" s="311" t="s">
        <v>418</v>
      </c>
      <c r="D245" s="268">
        <v>3</v>
      </c>
      <c r="E245" s="343" t="s">
        <v>89</v>
      </c>
      <c r="F245" s="486">
        <v>6628</v>
      </c>
      <c r="G245" s="492">
        <f t="shared" si="75"/>
        <v>6711.41338</v>
      </c>
      <c r="H245" s="268">
        <f t="shared" si="76"/>
        <v>20134.240140000002</v>
      </c>
      <c r="I245" s="344">
        <v>707</v>
      </c>
      <c r="J245" s="268">
        <f t="shared" si="77"/>
        <v>715.89759500000002</v>
      </c>
      <c r="K245" s="268">
        <f t="shared" si="78"/>
        <v>2147.6927850000002</v>
      </c>
      <c r="L245" s="268">
        <f t="shared" si="87"/>
        <v>22281.932925000001</v>
      </c>
      <c r="M245" s="431"/>
      <c r="N245" s="242"/>
      <c r="O245" s="488">
        <v>1.2585000000000001E-2</v>
      </c>
      <c r="P245" s="263">
        <f t="shared" si="83"/>
        <v>6628</v>
      </c>
      <c r="Q245" s="489">
        <f t="shared" si="81"/>
        <v>6711.41338</v>
      </c>
      <c r="R245" s="263">
        <f t="shared" si="84"/>
        <v>707</v>
      </c>
      <c r="S245" s="489">
        <f t="shared" si="82"/>
        <v>715.89759500000002</v>
      </c>
    </row>
    <row r="246" spans="1:19" s="341" customFormat="1">
      <c r="A246" s="283" t="s">
        <v>447</v>
      </c>
      <c r="B246" s="342" t="s">
        <v>145</v>
      </c>
      <c r="C246" s="311" t="s">
        <v>236</v>
      </c>
      <c r="D246" s="268">
        <f>3*4</f>
        <v>12</v>
      </c>
      <c r="E246" s="343" t="s">
        <v>89</v>
      </c>
      <c r="F246" s="268">
        <v>17343</v>
      </c>
      <c r="G246" s="492">
        <f t="shared" si="75"/>
        <v>17561.261654999998</v>
      </c>
      <c r="H246" s="268">
        <f t="shared" si="76"/>
        <v>210735.13986</v>
      </c>
      <c r="I246" s="344">
        <v>1500</v>
      </c>
      <c r="J246" s="268">
        <f t="shared" si="77"/>
        <v>1518.8775000000001</v>
      </c>
      <c r="K246" s="268">
        <f t="shared" si="78"/>
        <v>18226.53</v>
      </c>
      <c r="L246" s="268">
        <f>K246+H246</f>
        <v>228961.66985999999</v>
      </c>
      <c r="M246" s="431"/>
      <c r="N246" s="242"/>
      <c r="O246" s="488">
        <v>1.2585000000000001E-2</v>
      </c>
      <c r="P246" s="263">
        <f t="shared" si="83"/>
        <v>17343</v>
      </c>
      <c r="Q246" s="489">
        <f t="shared" si="81"/>
        <v>17561.261654999998</v>
      </c>
      <c r="R246" s="263">
        <f t="shared" si="84"/>
        <v>1500</v>
      </c>
      <c r="S246" s="489">
        <f t="shared" si="82"/>
        <v>1518.8775000000001</v>
      </c>
    </row>
    <row r="247" spans="1:19" s="341" customFormat="1" ht="63">
      <c r="A247" s="283"/>
      <c r="B247" s="342" t="s">
        <v>147</v>
      </c>
      <c r="C247" s="311" t="s">
        <v>271</v>
      </c>
      <c r="D247" s="268">
        <f>28*4</f>
        <v>112</v>
      </c>
      <c r="E247" s="343" t="s">
        <v>89</v>
      </c>
      <c r="F247" s="268">
        <v>11578</v>
      </c>
      <c r="G247" s="492">
        <f t="shared" si="75"/>
        <v>11723.709129999999</v>
      </c>
      <c r="H247" s="268">
        <f t="shared" si="76"/>
        <v>1313055.4225599999</v>
      </c>
      <c r="I247" s="344">
        <v>1682</v>
      </c>
      <c r="J247" s="268">
        <f t="shared" si="77"/>
        <v>1703.16797</v>
      </c>
      <c r="K247" s="268">
        <f t="shared" si="78"/>
        <v>190754.81263999999</v>
      </c>
      <c r="L247" s="268">
        <f>K247+H247</f>
        <v>1503810.2351999998</v>
      </c>
      <c r="M247" s="431"/>
      <c r="N247" s="242"/>
      <c r="O247" s="488">
        <v>1.2585000000000001E-2</v>
      </c>
      <c r="P247" s="263">
        <f t="shared" si="83"/>
        <v>11578</v>
      </c>
      <c r="Q247" s="489">
        <f t="shared" si="81"/>
        <v>11723.709129999999</v>
      </c>
      <c r="R247" s="263">
        <f t="shared" si="84"/>
        <v>1682</v>
      </c>
      <c r="S247" s="489">
        <f t="shared" si="82"/>
        <v>1703.16797</v>
      </c>
    </row>
    <row r="248" spans="1:19" s="341" customFormat="1">
      <c r="A248" s="283"/>
      <c r="B248" s="342" t="s">
        <v>78</v>
      </c>
      <c r="C248" s="311" t="s">
        <v>477</v>
      </c>
      <c r="D248" s="268">
        <f>28*4</f>
        <v>112</v>
      </c>
      <c r="E248" s="343" t="s">
        <v>89</v>
      </c>
      <c r="F248" s="268">
        <v>2280</v>
      </c>
      <c r="G248" s="492">
        <f t="shared" si="75"/>
        <v>2308.6938</v>
      </c>
      <c r="H248" s="268">
        <f t="shared" si="76"/>
        <v>258573.70559999999</v>
      </c>
      <c r="I248" s="344">
        <v>570</v>
      </c>
      <c r="J248" s="268">
        <f t="shared" si="77"/>
        <v>577.17345</v>
      </c>
      <c r="K248" s="268">
        <f t="shared" si="78"/>
        <v>64643.426399999997</v>
      </c>
      <c r="L248" s="268">
        <f>K248+H248</f>
        <v>323217.13199999998</v>
      </c>
      <c r="M248" s="345"/>
      <c r="N248" s="242"/>
      <c r="O248" s="488">
        <v>1.2585000000000001E-2</v>
      </c>
      <c r="P248" s="263">
        <f t="shared" si="83"/>
        <v>2280</v>
      </c>
      <c r="Q248" s="489">
        <f t="shared" si="81"/>
        <v>2308.6938</v>
      </c>
      <c r="R248" s="263">
        <f t="shared" si="84"/>
        <v>570</v>
      </c>
      <c r="S248" s="489">
        <f t="shared" si="82"/>
        <v>577.17345</v>
      </c>
    </row>
    <row r="249" spans="1:19" ht="42">
      <c r="A249" s="257"/>
      <c r="B249" s="342" t="s">
        <v>162</v>
      </c>
      <c r="C249" s="265" t="s">
        <v>489</v>
      </c>
      <c r="D249" s="348">
        <f>28*4</f>
        <v>112</v>
      </c>
      <c r="E249" s="343" t="s">
        <v>89</v>
      </c>
      <c r="F249" s="486">
        <v>12816</v>
      </c>
      <c r="G249" s="492">
        <f t="shared" si="75"/>
        <v>12977.289360000001</v>
      </c>
      <c r="H249" s="268">
        <f t="shared" si="76"/>
        <v>1453456.4083200002</v>
      </c>
      <c r="I249" s="344">
        <v>711</v>
      </c>
      <c r="J249" s="268">
        <f t="shared" si="77"/>
        <v>719.94793500000003</v>
      </c>
      <c r="K249" s="268">
        <f t="shared" si="78"/>
        <v>80634.168720000001</v>
      </c>
      <c r="L249" s="268">
        <f t="shared" ref="L249:L263" si="88">K249+H249</f>
        <v>1534090.5770400001</v>
      </c>
      <c r="M249" s="431"/>
      <c r="N249" s="242"/>
      <c r="O249" s="488">
        <v>1.2585000000000001E-2</v>
      </c>
      <c r="P249" s="263">
        <f t="shared" si="83"/>
        <v>12816</v>
      </c>
      <c r="Q249" s="489">
        <f t="shared" si="81"/>
        <v>12977.289360000001</v>
      </c>
      <c r="R249" s="263">
        <f t="shared" si="84"/>
        <v>711</v>
      </c>
      <c r="S249" s="489">
        <f t="shared" si="82"/>
        <v>719.94793500000003</v>
      </c>
    </row>
    <row r="250" spans="1:19" ht="63">
      <c r="A250" s="267"/>
      <c r="B250" s="580" t="s">
        <v>163</v>
      </c>
      <c r="C250" s="265" t="s">
        <v>490</v>
      </c>
      <c r="D250" s="348">
        <f>26*4</f>
        <v>104</v>
      </c>
      <c r="E250" s="343" t="s">
        <v>89</v>
      </c>
      <c r="F250" s="486">
        <v>12656</v>
      </c>
      <c r="G250" s="492">
        <f t="shared" si="75"/>
        <v>12815.27576</v>
      </c>
      <c r="H250" s="268">
        <f t="shared" si="76"/>
        <v>1332788.6790400001</v>
      </c>
      <c r="I250" s="344">
        <v>711</v>
      </c>
      <c r="J250" s="268">
        <f t="shared" si="77"/>
        <v>719.94793500000003</v>
      </c>
      <c r="K250" s="268">
        <f t="shared" si="78"/>
        <v>74874.58524</v>
      </c>
      <c r="L250" s="268">
        <f t="shared" si="88"/>
        <v>1407663.26428</v>
      </c>
      <c r="M250" s="431"/>
      <c r="N250" s="242"/>
      <c r="O250" s="488">
        <v>1.2585000000000001E-2</v>
      </c>
      <c r="P250" s="263">
        <f t="shared" si="83"/>
        <v>12656</v>
      </c>
      <c r="Q250" s="489">
        <f t="shared" si="81"/>
        <v>12815.27576</v>
      </c>
      <c r="R250" s="263">
        <f t="shared" si="84"/>
        <v>711</v>
      </c>
      <c r="S250" s="489">
        <f t="shared" si="82"/>
        <v>719.94793500000003</v>
      </c>
    </row>
    <row r="251" spans="1:19" ht="63">
      <c r="A251" s="267"/>
      <c r="B251" s="582"/>
      <c r="C251" s="265" t="s">
        <v>491</v>
      </c>
      <c r="D251" s="348">
        <f>2*4</f>
        <v>8</v>
      </c>
      <c r="E251" s="343" t="s">
        <v>89</v>
      </c>
      <c r="F251" s="486">
        <v>12416</v>
      </c>
      <c r="G251" s="492">
        <f t="shared" si="75"/>
        <v>12572.255359999999</v>
      </c>
      <c r="H251" s="268">
        <f t="shared" si="76"/>
        <v>100578.04287999999</v>
      </c>
      <c r="I251" s="344">
        <v>711</v>
      </c>
      <c r="J251" s="268">
        <f t="shared" si="77"/>
        <v>719.94793500000003</v>
      </c>
      <c r="K251" s="268">
        <f t="shared" si="78"/>
        <v>5759.5834800000002</v>
      </c>
      <c r="L251" s="268">
        <f t="shared" si="88"/>
        <v>106337.62635999999</v>
      </c>
      <c r="M251" s="431"/>
      <c r="N251" s="242"/>
      <c r="O251" s="488">
        <v>1.2585000000000001E-2</v>
      </c>
      <c r="P251" s="263">
        <f t="shared" si="83"/>
        <v>12416</v>
      </c>
      <c r="Q251" s="489">
        <f t="shared" si="81"/>
        <v>12572.255359999999</v>
      </c>
      <c r="R251" s="263">
        <f t="shared" si="84"/>
        <v>711</v>
      </c>
      <c r="S251" s="489">
        <f t="shared" si="82"/>
        <v>719.94793500000003</v>
      </c>
    </row>
    <row r="252" spans="1:19" ht="63">
      <c r="A252" s="267"/>
      <c r="B252" s="580" t="s">
        <v>164</v>
      </c>
      <c r="C252" s="265" t="s">
        <v>492</v>
      </c>
      <c r="D252" s="348">
        <f>26*4</f>
        <v>104</v>
      </c>
      <c r="E252" s="343" t="s">
        <v>89</v>
      </c>
      <c r="F252" s="486">
        <v>12241</v>
      </c>
      <c r="G252" s="492">
        <f t="shared" si="75"/>
        <v>12395.052985</v>
      </c>
      <c r="H252" s="268">
        <f t="shared" si="76"/>
        <v>1289085.5104400001</v>
      </c>
      <c r="I252" s="344">
        <v>670</v>
      </c>
      <c r="J252" s="268">
        <f t="shared" si="77"/>
        <v>678.43195000000003</v>
      </c>
      <c r="K252" s="268">
        <f t="shared" si="78"/>
        <v>70556.9228</v>
      </c>
      <c r="L252" s="268">
        <f t="shared" si="88"/>
        <v>1359642.4332400002</v>
      </c>
      <c r="M252" s="431"/>
      <c r="N252" s="242"/>
      <c r="O252" s="488">
        <v>1.2585000000000001E-2</v>
      </c>
      <c r="P252" s="263">
        <f t="shared" si="83"/>
        <v>12241</v>
      </c>
      <c r="Q252" s="489">
        <f t="shared" si="81"/>
        <v>12395.052985</v>
      </c>
      <c r="R252" s="263">
        <f t="shared" si="84"/>
        <v>670</v>
      </c>
      <c r="S252" s="489">
        <f t="shared" si="82"/>
        <v>678.43195000000003</v>
      </c>
    </row>
    <row r="253" spans="1:19" ht="42">
      <c r="A253" s="267"/>
      <c r="B253" s="581"/>
      <c r="C253" s="265" t="s">
        <v>445</v>
      </c>
      <c r="D253" s="348">
        <f>1*4</f>
        <v>4</v>
      </c>
      <c r="E253" s="343" t="s">
        <v>89</v>
      </c>
      <c r="F253" s="486">
        <v>12586</v>
      </c>
      <c r="G253" s="492">
        <f t="shared" si="75"/>
        <v>12744.39481</v>
      </c>
      <c r="H253" s="268">
        <f t="shared" si="76"/>
        <v>50977.579239999999</v>
      </c>
      <c r="I253" s="344">
        <v>670</v>
      </c>
      <c r="J253" s="268">
        <f t="shared" si="77"/>
        <v>678.43195000000003</v>
      </c>
      <c r="K253" s="268">
        <f t="shared" si="78"/>
        <v>2713.7278000000001</v>
      </c>
      <c r="L253" s="268">
        <f t="shared" si="88"/>
        <v>53691.30704</v>
      </c>
      <c r="M253" s="431"/>
      <c r="N253" s="242"/>
      <c r="O253" s="488">
        <v>1.2585000000000001E-2</v>
      </c>
      <c r="P253" s="263">
        <f t="shared" si="83"/>
        <v>12586</v>
      </c>
      <c r="Q253" s="489">
        <f t="shared" si="81"/>
        <v>12744.39481</v>
      </c>
      <c r="R253" s="263">
        <f t="shared" si="84"/>
        <v>670</v>
      </c>
      <c r="S253" s="489">
        <f t="shared" si="82"/>
        <v>678.43195000000003</v>
      </c>
    </row>
    <row r="254" spans="1:19" ht="42">
      <c r="A254" s="267"/>
      <c r="B254" s="582"/>
      <c r="C254" s="265" t="s">
        <v>446</v>
      </c>
      <c r="D254" s="348">
        <f>1*4</f>
        <v>4</v>
      </c>
      <c r="E254" s="343" t="s">
        <v>89</v>
      </c>
      <c r="F254" s="486">
        <v>12481</v>
      </c>
      <c r="G254" s="492">
        <f t="shared" si="75"/>
        <v>12638.073385</v>
      </c>
      <c r="H254" s="268">
        <f t="shared" si="76"/>
        <v>50552.293539999999</v>
      </c>
      <c r="I254" s="344">
        <v>670</v>
      </c>
      <c r="J254" s="268">
        <f t="shared" si="77"/>
        <v>678.43195000000003</v>
      </c>
      <c r="K254" s="268">
        <f t="shared" si="78"/>
        <v>2713.7278000000001</v>
      </c>
      <c r="L254" s="268">
        <f t="shared" si="88"/>
        <v>53266.021339999999</v>
      </c>
      <c r="M254" s="431"/>
      <c r="N254" s="242"/>
      <c r="O254" s="488">
        <v>1.2585000000000001E-2</v>
      </c>
      <c r="P254" s="263">
        <f t="shared" si="83"/>
        <v>12481</v>
      </c>
      <c r="Q254" s="489">
        <f t="shared" si="81"/>
        <v>12638.073385</v>
      </c>
      <c r="R254" s="263">
        <f t="shared" si="84"/>
        <v>670</v>
      </c>
      <c r="S254" s="489">
        <f t="shared" si="82"/>
        <v>678.43195000000003</v>
      </c>
    </row>
    <row r="255" spans="1:19" s="341" customFormat="1">
      <c r="A255" s="267"/>
      <c r="B255" s="342" t="s">
        <v>166</v>
      </c>
      <c r="C255" s="265" t="s">
        <v>416</v>
      </c>
      <c r="D255" s="348">
        <f>2*4</f>
        <v>8</v>
      </c>
      <c r="E255" s="343" t="s">
        <v>89</v>
      </c>
      <c r="F255" s="268">
        <v>8335</v>
      </c>
      <c r="G255" s="492">
        <f t="shared" si="75"/>
        <v>8439.8959749999995</v>
      </c>
      <c r="H255" s="268">
        <f t="shared" si="76"/>
        <v>67519.167799999996</v>
      </c>
      <c r="I255" s="344">
        <v>609</v>
      </c>
      <c r="J255" s="268">
        <f t="shared" si="77"/>
        <v>616.664265</v>
      </c>
      <c r="K255" s="268">
        <f t="shared" si="78"/>
        <v>4933.31412</v>
      </c>
      <c r="L255" s="268">
        <f t="shared" si="88"/>
        <v>72452.481919999991</v>
      </c>
      <c r="M255" s="431"/>
      <c r="N255" s="242"/>
      <c r="O255" s="488">
        <v>1.2585000000000001E-2</v>
      </c>
      <c r="P255" s="263">
        <f t="shared" si="83"/>
        <v>8335</v>
      </c>
      <c r="Q255" s="489">
        <f t="shared" si="81"/>
        <v>8439.8959749999995</v>
      </c>
      <c r="R255" s="263">
        <f t="shared" si="84"/>
        <v>609</v>
      </c>
      <c r="S255" s="489">
        <f t="shared" si="82"/>
        <v>616.664265</v>
      </c>
    </row>
    <row r="256" spans="1:19" s="341" customFormat="1" ht="42">
      <c r="A256" s="267"/>
      <c r="B256" s="342" t="s">
        <v>342</v>
      </c>
      <c r="C256" s="265" t="s">
        <v>343</v>
      </c>
      <c r="D256" s="348">
        <f>28*4</f>
        <v>112</v>
      </c>
      <c r="E256" s="343" t="s">
        <v>89</v>
      </c>
      <c r="F256" s="268">
        <v>16324</v>
      </c>
      <c r="G256" s="492">
        <f t="shared" si="75"/>
        <v>16529.437539999999</v>
      </c>
      <c r="H256" s="268">
        <f t="shared" si="76"/>
        <v>1851297.0044799999</v>
      </c>
      <c r="I256" s="344">
        <v>1800</v>
      </c>
      <c r="J256" s="268">
        <f t="shared" si="77"/>
        <v>1822.653</v>
      </c>
      <c r="K256" s="268">
        <f t="shared" si="78"/>
        <v>204137.136</v>
      </c>
      <c r="L256" s="268">
        <f t="shared" si="88"/>
        <v>2055434.1404799998</v>
      </c>
      <c r="M256" s="431"/>
      <c r="N256" s="242"/>
      <c r="O256" s="488">
        <v>1.2585000000000001E-2</v>
      </c>
      <c r="P256" s="263">
        <f t="shared" si="83"/>
        <v>16324</v>
      </c>
      <c r="Q256" s="489">
        <f t="shared" si="81"/>
        <v>16529.437539999999</v>
      </c>
      <c r="R256" s="263">
        <f t="shared" si="84"/>
        <v>1800</v>
      </c>
      <c r="S256" s="489">
        <f t="shared" si="82"/>
        <v>1822.653</v>
      </c>
    </row>
    <row r="257" spans="1:19" s="341" customFormat="1" ht="42">
      <c r="A257" s="349" t="s">
        <v>448</v>
      </c>
      <c r="B257" s="342" t="s">
        <v>169</v>
      </c>
      <c r="C257" s="311" t="s">
        <v>412</v>
      </c>
      <c r="D257" s="268">
        <f>30*4</f>
        <v>120</v>
      </c>
      <c r="E257" s="343" t="s">
        <v>89</v>
      </c>
      <c r="F257" s="268">
        <v>6296</v>
      </c>
      <c r="G257" s="492">
        <f t="shared" si="75"/>
        <v>6375.2351600000002</v>
      </c>
      <c r="H257" s="268">
        <f t="shared" si="76"/>
        <v>765028.21920000005</v>
      </c>
      <c r="I257" s="344">
        <v>1574</v>
      </c>
      <c r="J257" s="268">
        <f t="shared" si="77"/>
        <v>1593.80879</v>
      </c>
      <c r="K257" s="268">
        <f t="shared" si="78"/>
        <v>191257.05480000001</v>
      </c>
      <c r="L257" s="268">
        <f t="shared" si="88"/>
        <v>956285.27400000009</v>
      </c>
      <c r="M257" s="431"/>
      <c r="N257" s="242"/>
      <c r="O257" s="488">
        <v>1.2585000000000001E-2</v>
      </c>
      <c r="P257" s="263">
        <f t="shared" si="83"/>
        <v>6296</v>
      </c>
      <c r="Q257" s="489">
        <f t="shared" si="81"/>
        <v>6375.2351600000002</v>
      </c>
      <c r="R257" s="263">
        <f t="shared" si="84"/>
        <v>1574</v>
      </c>
      <c r="S257" s="489">
        <f t="shared" si="82"/>
        <v>1593.80879</v>
      </c>
    </row>
    <row r="258" spans="1:19" s="341" customFormat="1">
      <c r="A258" s="283"/>
      <c r="B258" s="342" t="s">
        <v>78</v>
      </c>
      <c r="C258" s="311" t="s">
        <v>479</v>
      </c>
      <c r="D258" s="268">
        <f>30*4</f>
        <v>120</v>
      </c>
      <c r="E258" s="343" t="s">
        <v>89</v>
      </c>
      <c r="F258" s="268">
        <v>1440</v>
      </c>
      <c r="G258" s="492">
        <f t="shared" si="75"/>
        <v>1458.1224</v>
      </c>
      <c r="H258" s="268">
        <f t="shared" si="76"/>
        <v>174974.68799999999</v>
      </c>
      <c r="I258" s="344">
        <v>360</v>
      </c>
      <c r="J258" s="268">
        <f t="shared" si="77"/>
        <v>364.53059999999999</v>
      </c>
      <c r="K258" s="268">
        <f t="shared" si="78"/>
        <v>43743.671999999999</v>
      </c>
      <c r="L258" s="268">
        <f t="shared" si="88"/>
        <v>218718.36</v>
      </c>
      <c r="M258" s="345"/>
      <c r="N258" s="242"/>
      <c r="O258" s="488">
        <v>1.2585000000000001E-2</v>
      </c>
      <c r="P258" s="263">
        <f t="shared" si="83"/>
        <v>1440</v>
      </c>
      <c r="Q258" s="489">
        <f t="shared" si="81"/>
        <v>1458.1224</v>
      </c>
      <c r="R258" s="263">
        <f t="shared" si="84"/>
        <v>360</v>
      </c>
      <c r="S258" s="489">
        <f t="shared" si="82"/>
        <v>364.53059999999999</v>
      </c>
    </row>
    <row r="259" spans="1:19" s="341" customFormat="1" ht="63">
      <c r="A259" s="283"/>
      <c r="B259" s="342" t="s">
        <v>171</v>
      </c>
      <c r="C259" s="311" t="s">
        <v>286</v>
      </c>
      <c r="D259" s="268">
        <f>4*4</f>
        <v>16</v>
      </c>
      <c r="E259" s="343" t="s">
        <v>89</v>
      </c>
      <c r="F259" s="268">
        <v>4800</v>
      </c>
      <c r="G259" s="492">
        <f t="shared" si="75"/>
        <v>4860.4080000000004</v>
      </c>
      <c r="H259" s="268">
        <f t="shared" si="76"/>
        <v>77766.528000000006</v>
      </c>
      <c r="I259" s="344">
        <v>1200</v>
      </c>
      <c r="J259" s="268">
        <f t="shared" si="77"/>
        <v>1215.1020000000001</v>
      </c>
      <c r="K259" s="268">
        <f t="shared" si="78"/>
        <v>19441.632000000001</v>
      </c>
      <c r="L259" s="268">
        <f t="shared" si="88"/>
        <v>97208.16</v>
      </c>
      <c r="M259" s="431"/>
      <c r="N259" s="242"/>
      <c r="O259" s="488">
        <v>1.2585000000000001E-2</v>
      </c>
      <c r="P259" s="263">
        <f t="shared" si="83"/>
        <v>4800</v>
      </c>
      <c r="Q259" s="489">
        <f t="shared" si="81"/>
        <v>4860.4080000000004</v>
      </c>
      <c r="R259" s="263">
        <f t="shared" si="84"/>
        <v>1200</v>
      </c>
      <c r="S259" s="489">
        <f t="shared" si="82"/>
        <v>1215.1020000000001</v>
      </c>
    </row>
    <row r="260" spans="1:19" s="341" customFormat="1">
      <c r="A260" s="283"/>
      <c r="B260" s="342" t="s">
        <v>78</v>
      </c>
      <c r="C260" s="311" t="s">
        <v>480</v>
      </c>
      <c r="D260" s="268">
        <f>4*4</f>
        <v>16</v>
      </c>
      <c r="E260" s="343" t="s">
        <v>89</v>
      </c>
      <c r="F260" s="268">
        <v>800</v>
      </c>
      <c r="G260" s="492">
        <f t="shared" si="75"/>
        <v>810.06799999999998</v>
      </c>
      <c r="H260" s="268">
        <f t="shared" si="76"/>
        <v>12961.088</v>
      </c>
      <c r="I260" s="344">
        <v>200</v>
      </c>
      <c r="J260" s="268">
        <f t="shared" si="77"/>
        <v>202.517</v>
      </c>
      <c r="K260" s="268">
        <f t="shared" si="78"/>
        <v>3240.2719999999999</v>
      </c>
      <c r="L260" s="268">
        <f t="shared" si="88"/>
        <v>16201.36</v>
      </c>
      <c r="M260" s="345"/>
      <c r="N260" s="242"/>
      <c r="O260" s="488">
        <v>1.2585000000000001E-2</v>
      </c>
      <c r="P260" s="263">
        <f t="shared" si="83"/>
        <v>800</v>
      </c>
      <c r="Q260" s="489">
        <f t="shared" si="81"/>
        <v>810.06799999999998</v>
      </c>
      <c r="R260" s="263">
        <f t="shared" si="84"/>
        <v>200</v>
      </c>
      <c r="S260" s="489">
        <f t="shared" si="82"/>
        <v>202.517</v>
      </c>
    </row>
    <row r="261" spans="1:19" s="341" customFormat="1" ht="63">
      <c r="A261" s="283"/>
      <c r="B261" s="342" t="s">
        <v>172</v>
      </c>
      <c r="C261" s="311" t="s">
        <v>287</v>
      </c>
      <c r="D261" s="268">
        <f>1*4</f>
        <v>4</v>
      </c>
      <c r="E261" s="343" t="s">
        <v>89</v>
      </c>
      <c r="F261" s="268">
        <v>11528</v>
      </c>
      <c r="G261" s="492">
        <f t="shared" si="75"/>
        <v>11673.079879999999</v>
      </c>
      <c r="H261" s="268">
        <f t="shared" si="76"/>
        <v>46692.319519999997</v>
      </c>
      <c r="I261" s="344">
        <v>2882</v>
      </c>
      <c r="J261" s="268">
        <f t="shared" si="77"/>
        <v>2918.2699699999998</v>
      </c>
      <c r="K261" s="268">
        <f t="shared" si="78"/>
        <v>11673.079879999999</v>
      </c>
      <c r="L261" s="268">
        <f t="shared" si="88"/>
        <v>58365.399399999995</v>
      </c>
      <c r="M261" s="431"/>
      <c r="N261" s="242"/>
      <c r="O261" s="488">
        <v>1.2585000000000001E-2</v>
      </c>
      <c r="P261" s="263">
        <f t="shared" si="83"/>
        <v>11528</v>
      </c>
      <c r="Q261" s="489">
        <f t="shared" si="81"/>
        <v>11673.079879999999</v>
      </c>
      <c r="R261" s="263">
        <f t="shared" si="84"/>
        <v>2882</v>
      </c>
      <c r="S261" s="489">
        <f t="shared" si="82"/>
        <v>2918.2699699999998</v>
      </c>
    </row>
    <row r="262" spans="1:19" s="341" customFormat="1" ht="63">
      <c r="A262" s="283"/>
      <c r="B262" s="342" t="s">
        <v>449</v>
      </c>
      <c r="C262" s="311" t="s">
        <v>450</v>
      </c>
      <c r="D262" s="348">
        <f>1*4</f>
        <v>4</v>
      </c>
      <c r="E262" s="343" t="s">
        <v>89</v>
      </c>
      <c r="F262" s="268">
        <v>10776</v>
      </c>
      <c r="G262" s="492">
        <f t="shared" si="75"/>
        <v>10911.615959999999</v>
      </c>
      <c r="H262" s="268">
        <f t="shared" si="76"/>
        <v>43646.463839999997</v>
      </c>
      <c r="I262" s="344">
        <v>2694</v>
      </c>
      <c r="J262" s="268">
        <f t="shared" si="77"/>
        <v>2727.9039899999998</v>
      </c>
      <c r="K262" s="268">
        <f t="shared" si="78"/>
        <v>10911.615959999999</v>
      </c>
      <c r="L262" s="268">
        <f t="shared" si="88"/>
        <v>54558.079799999992</v>
      </c>
      <c r="M262" s="345"/>
      <c r="N262" s="242"/>
      <c r="O262" s="488">
        <v>1.2585000000000001E-2</v>
      </c>
      <c r="P262" s="263">
        <f t="shared" si="83"/>
        <v>10776</v>
      </c>
      <c r="Q262" s="489">
        <f t="shared" si="81"/>
        <v>10911.615959999999</v>
      </c>
      <c r="R262" s="263">
        <f t="shared" si="84"/>
        <v>2694</v>
      </c>
      <c r="S262" s="489">
        <f t="shared" si="82"/>
        <v>2727.9039899999998</v>
      </c>
    </row>
    <row r="263" spans="1:19" s="341" customFormat="1" ht="63">
      <c r="A263" s="283"/>
      <c r="B263" s="342" t="s">
        <v>175</v>
      </c>
      <c r="C263" s="311" t="s">
        <v>290</v>
      </c>
      <c r="D263" s="348">
        <f>6*4</f>
        <v>24</v>
      </c>
      <c r="E263" s="343" t="s">
        <v>89</v>
      </c>
      <c r="F263" s="268">
        <v>4048</v>
      </c>
      <c r="G263" s="492">
        <f t="shared" si="75"/>
        <v>4098.9440800000002</v>
      </c>
      <c r="H263" s="268">
        <f t="shared" si="76"/>
        <v>98374.657919999998</v>
      </c>
      <c r="I263" s="344">
        <v>1012</v>
      </c>
      <c r="J263" s="268">
        <f t="shared" si="77"/>
        <v>1024.7360200000001</v>
      </c>
      <c r="K263" s="268">
        <f t="shared" si="78"/>
        <v>24593.664479999999</v>
      </c>
      <c r="L263" s="268">
        <f t="shared" si="88"/>
        <v>122968.3224</v>
      </c>
      <c r="M263" s="345"/>
      <c r="N263" s="242"/>
      <c r="O263" s="488">
        <v>1.2585000000000001E-2</v>
      </c>
      <c r="P263" s="263">
        <f t="shared" si="83"/>
        <v>4048</v>
      </c>
      <c r="Q263" s="489">
        <f t="shared" si="81"/>
        <v>4098.9440800000002</v>
      </c>
      <c r="R263" s="263">
        <f t="shared" si="84"/>
        <v>1012</v>
      </c>
      <c r="S263" s="489">
        <f t="shared" si="82"/>
        <v>1024.7360200000001</v>
      </c>
    </row>
    <row r="264" spans="1:19" s="341" customFormat="1" ht="63">
      <c r="A264" s="283"/>
      <c r="B264" s="342" t="s">
        <v>176</v>
      </c>
      <c r="C264" s="311" t="s">
        <v>291</v>
      </c>
      <c r="D264" s="268">
        <f>28*4</f>
        <v>112</v>
      </c>
      <c r="E264" s="343" t="s">
        <v>89</v>
      </c>
      <c r="F264" s="268">
        <v>2496</v>
      </c>
      <c r="G264" s="492">
        <f t="shared" si="75"/>
        <v>2527.4121599999999</v>
      </c>
      <c r="H264" s="268">
        <f t="shared" si="76"/>
        <v>283070.16191999998</v>
      </c>
      <c r="I264" s="344">
        <v>642</v>
      </c>
      <c r="J264" s="268">
        <f t="shared" si="77"/>
        <v>650.07956999999999</v>
      </c>
      <c r="K264" s="268">
        <f t="shared" si="78"/>
        <v>72808.911840000001</v>
      </c>
      <c r="L264" s="268">
        <f t="shared" ref="L264:L271" si="89">K264+H264</f>
        <v>355879.07376</v>
      </c>
      <c r="M264" s="431"/>
      <c r="N264" s="242"/>
      <c r="O264" s="488">
        <v>1.2585000000000001E-2</v>
      </c>
      <c r="P264" s="263">
        <f t="shared" si="83"/>
        <v>2496</v>
      </c>
      <c r="Q264" s="489">
        <f t="shared" si="81"/>
        <v>2527.4121599999999</v>
      </c>
      <c r="R264" s="263">
        <f t="shared" si="84"/>
        <v>642</v>
      </c>
      <c r="S264" s="489">
        <f t="shared" si="82"/>
        <v>650.07956999999999</v>
      </c>
    </row>
    <row r="265" spans="1:19" s="341" customFormat="1" ht="63">
      <c r="A265" s="283"/>
      <c r="B265" s="342" t="s">
        <v>178</v>
      </c>
      <c r="C265" s="311" t="s">
        <v>293</v>
      </c>
      <c r="D265" s="348">
        <f>1*4</f>
        <v>4</v>
      </c>
      <c r="E265" s="343" t="s">
        <v>89</v>
      </c>
      <c r="F265" s="268">
        <v>7360</v>
      </c>
      <c r="G265" s="492">
        <f t="shared" si="75"/>
        <v>7452.6256000000003</v>
      </c>
      <c r="H265" s="268">
        <f t="shared" si="76"/>
        <v>29810.502400000001</v>
      </c>
      <c r="I265" s="344">
        <v>1840</v>
      </c>
      <c r="J265" s="268">
        <f t="shared" si="77"/>
        <v>1863.1564000000001</v>
      </c>
      <c r="K265" s="268">
        <f t="shared" si="78"/>
        <v>7452.6256000000003</v>
      </c>
      <c r="L265" s="268">
        <f t="shared" si="89"/>
        <v>37263.128000000004</v>
      </c>
      <c r="M265" s="431"/>
      <c r="N265" s="242"/>
      <c r="O265" s="488">
        <v>1.2585000000000001E-2</v>
      </c>
      <c r="P265" s="263">
        <f t="shared" si="83"/>
        <v>7360</v>
      </c>
      <c r="Q265" s="489">
        <f t="shared" si="81"/>
        <v>7452.6256000000003</v>
      </c>
      <c r="R265" s="263">
        <f t="shared" si="84"/>
        <v>1840</v>
      </c>
      <c r="S265" s="489">
        <f t="shared" si="82"/>
        <v>1863.1564000000001</v>
      </c>
    </row>
    <row r="266" spans="1:19" s="341" customFormat="1" ht="63">
      <c r="A266" s="283"/>
      <c r="B266" s="342" t="s">
        <v>180</v>
      </c>
      <c r="C266" s="311" t="s">
        <v>295</v>
      </c>
      <c r="D266" s="268">
        <f>1*4</f>
        <v>4</v>
      </c>
      <c r="E266" s="343" t="s">
        <v>89</v>
      </c>
      <c r="F266" s="268">
        <v>9408</v>
      </c>
      <c r="G266" s="492">
        <f t="shared" si="75"/>
        <v>9526.3996800000004</v>
      </c>
      <c r="H266" s="268">
        <f t="shared" si="76"/>
        <v>38105.598720000002</v>
      </c>
      <c r="I266" s="344">
        <v>2352</v>
      </c>
      <c r="J266" s="268">
        <f t="shared" si="77"/>
        <v>2381.5999200000001</v>
      </c>
      <c r="K266" s="268">
        <f t="shared" si="78"/>
        <v>9526.3996800000004</v>
      </c>
      <c r="L266" s="268">
        <f t="shared" si="89"/>
        <v>47631.998400000004</v>
      </c>
      <c r="M266" s="431"/>
      <c r="N266" s="242"/>
      <c r="O266" s="488">
        <v>1.2585000000000001E-2</v>
      </c>
      <c r="P266" s="263">
        <f t="shared" si="83"/>
        <v>9408</v>
      </c>
      <c r="Q266" s="489">
        <f t="shared" si="81"/>
        <v>9526.3996800000004</v>
      </c>
      <c r="R266" s="263">
        <f t="shared" si="84"/>
        <v>2352</v>
      </c>
      <c r="S266" s="489">
        <f t="shared" si="82"/>
        <v>2381.5999200000001</v>
      </c>
    </row>
    <row r="267" spans="1:19" s="341" customFormat="1" ht="42">
      <c r="A267" s="283"/>
      <c r="B267" s="342" t="s">
        <v>194</v>
      </c>
      <c r="C267" s="311" t="s">
        <v>417</v>
      </c>
      <c r="D267" s="268">
        <f>28*4</f>
        <v>112</v>
      </c>
      <c r="E267" s="343" t="s">
        <v>89</v>
      </c>
      <c r="F267" s="268">
        <v>3747</v>
      </c>
      <c r="G267" s="492">
        <f t="shared" si="75"/>
        <v>3794.1559950000001</v>
      </c>
      <c r="H267" s="268">
        <f t="shared" si="76"/>
        <v>424945.47143999999</v>
      </c>
      <c r="I267" s="344">
        <v>395</v>
      </c>
      <c r="J267" s="268">
        <f t="shared" si="77"/>
        <v>399.97107499999998</v>
      </c>
      <c r="K267" s="268">
        <f t="shared" si="78"/>
        <v>44796.760399999999</v>
      </c>
      <c r="L267" s="268">
        <f t="shared" si="89"/>
        <v>469742.23184000002</v>
      </c>
      <c r="M267" s="431"/>
      <c r="N267" s="242"/>
      <c r="O267" s="488">
        <v>1.2585000000000001E-2</v>
      </c>
      <c r="P267" s="263">
        <f t="shared" si="83"/>
        <v>3747</v>
      </c>
      <c r="Q267" s="489">
        <f t="shared" si="81"/>
        <v>3794.1559950000001</v>
      </c>
      <c r="R267" s="263">
        <f t="shared" si="84"/>
        <v>395</v>
      </c>
      <c r="S267" s="489">
        <f t="shared" si="82"/>
        <v>399.97107499999998</v>
      </c>
    </row>
    <row r="268" spans="1:19" s="341" customFormat="1" ht="42">
      <c r="A268" s="283"/>
      <c r="B268" s="342" t="s">
        <v>195</v>
      </c>
      <c r="C268" s="311" t="s">
        <v>418</v>
      </c>
      <c r="D268" s="268">
        <f>3*4</f>
        <v>12</v>
      </c>
      <c r="E268" s="343" t="s">
        <v>89</v>
      </c>
      <c r="F268" s="486">
        <v>6628</v>
      </c>
      <c r="G268" s="492">
        <f t="shared" si="75"/>
        <v>6711.41338</v>
      </c>
      <c r="H268" s="268">
        <f t="shared" si="76"/>
        <v>80536.960560000007</v>
      </c>
      <c r="I268" s="344">
        <v>707</v>
      </c>
      <c r="J268" s="268">
        <f t="shared" si="77"/>
        <v>715.89759500000002</v>
      </c>
      <c r="K268" s="268">
        <f t="shared" si="78"/>
        <v>8590.7711400000007</v>
      </c>
      <c r="L268" s="268">
        <f t="shared" si="89"/>
        <v>89127.731700000004</v>
      </c>
      <c r="M268" s="431"/>
      <c r="N268" s="242"/>
      <c r="O268" s="488">
        <v>1.2585000000000001E-2</v>
      </c>
      <c r="P268" s="263">
        <f t="shared" si="83"/>
        <v>6628</v>
      </c>
      <c r="Q268" s="489">
        <f t="shared" si="81"/>
        <v>6711.41338</v>
      </c>
      <c r="R268" s="263">
        <f t="shared" si="84"/>
        <v>707</v>
      </c>
      <c r="S268" s="489">
        <f t="shared" si="82"/>
        <v>715.89759500000002</v>
      </c>
    </row>
    <row r="269" spans="1:19" s="341" customFormat="1">
      <c r="A269" s="283" t="s">
        <v>431</v>
      </c>
      <c r="B269" s="342" t="s">
        <v>145</v>
      </c>
      <c r="C269" s="311" t="s">
        <v>236</v>
      </c>
      <c r="D269" s="268">
        <v>3</v>
      </c>
      <c r="E269" s="343" t="s">
        <v>89</v>
      </c>
      <c r="F269" s="268">
        <v>17343</v>
      </c>
      <c r="G269" s="492">
        <f t="shared" si="75"/>
        <v>17561.261654999998</v>
      </c>
      <c r="H269" s="268">
        <f t="shared" si="76"/>
        <v>52683.784964999999</v>
      </c>
      <c r="I269" s="344">
        <v>1500</v>
      </c>
      <c r="J269" s="268">
        <f t="shared" si="77"/>
        <v>1518.8775000000001</v>
      </c>
      <c r="K269" s="268">
        <f t="shared" si="78"/>
        <v>4556.6324999999997</v>
      </c>
      <c r="L269" s="268">
        <f t="shared" si="89"/>
        <v>57240.417464999999</v>
      </c>
      <c r="M269" s="431"/>
      <c r="N269" s="242"/>
      <c r="O269" s="488">
        <v>1.2585000000000001E-2</v>
      </c>
      <c r="P269" s="263">
        <f t="shared" si="83"/>
        <v>17343</v>
      </c>
      <c r="Q269" s="489">
        <f t="shared" si="81"/>
        <v>17561.261654999998</v>
      </c>
      <c r="R269" s="263">
        <f t="shared" si="84"/>
        <v>1500</v>
      </c>
      <c r="S269" s="489">
        <f t="shared" si="82"/>
        <v>1518.8775000000001</v>
      </c>
    </row>
    <row r="270" spans="1:19" s="341" customFormat="1" ht="63">
      <c r="A270" s="283"/>
      <c r="B270" s="342" t="s">
        <v>147</v>
      </c>
      <c r="C270" s="311" t="s">
        <v>271</v>
      </c>
      <c r="D270" s="268">
        <v>25</v>
      </c>
      <c r="E270" s="343" t="s">
        <v>89</v>
      </c>
      <c r="F270" s="268">
        <v>11578</v>
      </c>
      <c r="G270" s="492">
        <f t="shared" si="75"/>
        <v>11723.709129999999</v>
      </c>
      <c r="H270" s="268">
        <f t="shared" si="76"/>
        <v>293092.72824999999</v>
      </c>
      <c r="I270" s="344">
        <v>1682</v>
      </c>
      <c r="J270" s="268">
        <f t="shared" si="77"/>
        <v>1703.16797</v>
      </c>
      <c r="K270" s="268">
        <f t="shared" si="78"/>
        <v>42579.199249999998</v>
      </c>
      <c r="L270" s="268">
        <f t="shared" si="89"/>
        <v>335671.92749999999</v>
      </c>
      <c r="M270" s="431"/>
      <c r="N270" s="242"/>
      <c r="O270" s="488">
        <v>1.2585000000000001E-2</v>
      </c>
      <c r="P270" s="263">
        <f t="shared" si="83"/>
        <v>11578</v>
      </c>
      <c r="Q270" s="489">
        <f t="shared" si="81"/>
        <v>11723.709129999999</v>
      </c>
      <c r="R270" s="263">
        <f t="shared" si="84"/>
        <v>1682</v>
      </c>
      <c r="S270" s="489">
        <f t="shared" si="82"/>
        <v>1703.16797</v>
      </c>
    </row>
    <row r="271" spans="1:19" s="341" customFormat="1">
      <c r="A271" s="283"/>
      <c r="B271" s="342" t="s">
        <v>78</v>
      </c>
      <c r="C271" s="311" t="s">
        <v>477</v>
      </c>
      <c r="D271" s="268">
        <v>25</v>
      </c>
      <c r="E271" s="343" t="s">
        <v>89</v>
      </c>
      <c r="F271" s="268">
        <v>2280</v>
      </c>
      <c r="G271" s="492">
        <f t="shared" ref="G271:G312" si="90">Q271</f>
        <v>2308.6938</v>
      </c>
      <c r="H271" s="268">
        <f t="shared" ref="H271:H312" si="91">G271*D271</f>
        <v>57717.345000000001</v>
      </c>
      <c r="I271" s="344">
        <v>570</v>
      </c>
      <c r="J271" s="268">
        <f t="shared" ref="J271:J312" si="92">S271</f>
        <v>577.17345</v>
      </c>
      <c r="K271" s="268">
        <f t="shared" ref="K271:K312" si="93">J271*D271</f>
        <v>14429.33625</v>
      </c>
      <c r="L271" s="268">
        <f t="shared" si="89"/>
        <v>72146.681249999994</v>
      </c>
      <c r="M271" s="345"/>
      <c r="N271" s="242"/>
      <c r="O271" s="488">
        <v>1.2585000000000001E-2</v>
      </c>
      <c r="P271" s="263">
        <f t="shared" si="83"/>
        <v>2280</v>
      </c>
      <c r="Q271" s="489">
        <f t="shared" si="81"/>
        <v>2308.6938</v>
      </c>
      <c r="R271" s="263">
        <f t="shared" si="84"/>
        <v>570</v>
      </c>
      <c r="S271" s="489">
        <f t="shared" si="82"/>
        <v>577.17345</v>
      </c>
    </row>
    <row r="272" spans="1:19" s="341" customFormat="1" ht="63">
      <c r="A272" s="283"/>
      <c r="B272" s="342" t="s">
        <v>151</v>
      </c>
      <c r="C272" s="311" t="s">
        <v>275</v>
      </c>
      <c r="D272" s="268">
        <v>1</v>
      </c>
      <c r="E272" s="343" t="s">
        <v>89</v>
      </c>
      <c r="F272" s="268">
        <v>11407</v>
      </c>
      <c r="G272" s="492">
        <f t="shared" si="90"/>
        <v>11550.557095</v>
      </c>
      <c r="H272" s="268">
        <f t="shared" si="91"/>
        <v>11550.557095</v>
      </c>
      <c r="I272" s="344">
        <v>2328</v>
      </c>
      <c r="J272" s="268">
        <f t="shared" si="92"/>
        <v>2357.2978800000001</v>
      </c>
      <c r="K272" s="268">
        <f t="shared" si="93"/>
        <v>2357.2978800000001</v>
      </c>
      <c r="L272" s="268">
        <f t="shared" ref="L272:L286" si="94">K272+H272</f>
        <v>13907.854975</v>
      </c>
      <c r="M272" s="431"/>
      <c r="N272" s="242"/>
      <c r="O272" s="488">
        <v>1.2585000000000001E-2</v>
      </c>
      <c r="P272" s="263">
        <f t="shared" si="83"/>
        <v>11407</v>
      </c>
      <c r="Q272" s="489">
        <f t="shared" si="81"/>
        <v>11550.557095</v>
      </c>
      <c r="R272" s="263">
        <f t="shared" si="84"/>
        <v>2328</v>
      </c>
      <c r="S272" s="489">
        <f t="shared" si="82"/>
        <v>2357.2978800000001</v>
      </c>
    </row>
    <row r="273" spans="1:19" ht="42">
      <c r="A273" s="257"/>
      <c r="B273" s="342" t="s">
        <v>162</v>
      </c>
      <c r="C273" s="265" t="s">
        <v>497</v>
      </c>
      <c r="D273" s="348">
        <v>25</v>
      </c>
      <c r="E273" s="343" t="s">
        <v>89</v>
      </c>
      <c r="F273" s="486">
        <v>12816</v>
      </c>
      <c r="G273" s="492">
        <f t="shared" si="90"/>
        <v>12977.289360000001</v>
      </c>
      <c r="H273" s="268">
        <f t="shared" si="91"/>
        <v>324432.234</v>
      </c>
      <c r="I273" s="344">
        <v>711</v>
      </c>
      <c r="J273" s="268">
        <f t="shared" si="92"/>
        <v>719.94793500000003</v>
      </c>
      <c r="K273" s="268">
        <f t="shared" si="93"/>
        <v>17998.698375</v>
      </c>
      <c r="L273" s="268">
        <f t="shared" si="94"/>
        <v>342430.93237499997</v>
      </c>
      <c r="M273" s="431"/>
      <c r="N273" s="242"/>
      <c r="O273" s="488">
        <v>1.2585000000000001E-2</v>
      </c>
      <c r="P273" s="263">
        <f t="shared" si="83"/>
        <v>12816</v>
      </c>
      <c r="Q273" s="489">
        <f t="shared" si="81"/>
        <v>12977.289360000001</v>
      </c>
      <c r="R273" s="263">
        <f t="shared" si="84"/>
        <v>711</v>
      </c>
      <c r="S273" s="489">
        <f t="shared" si="82"/>
        <v>719.94793500000003</v>
      </c>
    </row>
    <row r="274" spans="1:19" ht="63">
      <c r="A274" s="267"/>
      <c r="B274" s="580" t="s">
        <v>163</v>
      </c>
      <c r="C274" s="265" t="s">
        <v>498</v>
      </c>
      <c r="D274" s="348">
        <v>24</v>
      </c>
      <c r="E274" s="343" t="s">
        <v>89</v>
      </c>
      <c r="F274" s="486">
        <v>12656</v>
      </c>
      <c r="G274" s="492">
        <f t="shared" si="90"/>
        <v>12815.27576</v>
      </c>
      <c r="H274" s="268">
        <f t="shared" si="91"/>
        <v>307566.61823999998</v>
      </c>
      <c r="I274" s="344">
        <v>711</v>
      </c>
      <c r="J274" s="268">
        <f t="shared" si="92"/>
        <v>719.94793500000003</v>
      </c>
      <c r="K274" s="268">
        <f t="shared" si="93"/>
        <v>17278.75044</v>
      </c>
      <c r="L274" s="268">
        <f t="shared" si="94"/>
        <v>324845.36867999996</v>
      </c>
      <c r="M274" s="431"/>
      <c r="N274" s="242"/>
      <c r="O274" s="488">
        <v>1.2585000000000001E-2</v>
      </c>
      <c r="P274" s="263">
        <f t="shared" si="83"/>
        <v>12656</v>
      </c>
      <c r="Q274" s="489">
        <f t="shared" si="81"/>
        <v>12815.27576</v>
      </c>
      <c r="R274" s="263">
        <f t="shared" si="84"/>
        <v>711</v>
      </c>
      <c r="S274" s="489">
        <f t="shared" si="82"/>
        <v>719.94793500000003</v>
      </c>
    </row>
    <row r="275" spans="1:19" ht="63">
      <c r="A275" s="267"/>
      <c r="B275" s="582"/>
      <c r="C275" s="265" t="s">
        <v>499</v>
      </c>
      <c r="D275" s="348">
        <v>1</v>
      </c>
      <c r="E275" s="343" t="s">
        <v>89</v>
      </c>
      <c r="F275" s="486">
        <v>12416</v>
      </c>
      <c r="G275" s="492">
        <f t="shared" si="90"/>
        <v>12572.255359999999</v>
      </c>
      <c r="H275" s="268">
        <f t="shared" si="91"/>
        <v>12572.255359999999</v>
      </c>
      <c r="I275" s="344">
        <v>711</v>
      </c>
      <c r="J275" s="268">
        <f t="shared" si="92"/>
        <v>719.94793500000003</v>
      </c>
      <c r="K275" s="268">
        <f t="shared" si="93"/>
        <v>719.94793500000003</v>
      </c>
      <c r="L275" s="268">
        <f t="shared" si="94"/>
        <v>13292.203294999999</v>
      </c>
      <c r="M275" s="431"/>
      <c r="N275" s="242"/>
      <c r="O275" s="488">
        <v>1.2585000000000001E-2</v>
      </c>
      <c r="P275" s="263">
        <f t="shared" si="83"/>
        <v>12416</v>
      </c>
      <c r="Q275" s="489">
        <f t="shared" si="81"/>
        <v>12572.255359999999</v>
      </c>
      <c r="R275" s="263">
        <f t="shared" si="84"/>
        <v>711</v>
      </c>
      <c r="S275" s="489">
        <f t="shared" si="82"/>
        <v>719.94793500000003</v>
      </c>
    </row>
    <row r="276" spans="1:19" ht="63">
      <c r="A276" s="267"/>
      <c r="B276" s="580" t="s">
        <v>164</v>
      </c>
      <c r="C276" s="265" t="s">
        <v>500</v>
      </c>
      <c r="D276" s="348">
        <v>24</v>
      </c>
      <c r="E276" s="343" t="s">
        <v>89</v>
      </c>
      <c r="F276" s="486">
        <v>12241</v>
      </c>
      <c r="G276" s="492">
        <f t="shared" si="90"/>
        <v>12395.052985</v>
      </c>
      <c r="H276" s="268">
        <f t="shared" si="91"/>
        <v>297481.27163999999</v>
      </c>
      <c r="I276" s="344">
        <v>670</v>
      </c>
      <c r="J276" s="268">
        <f t="shared" si="92"/>
        <v>678.43195000000003</v>
      </c>
      <c r="K276" s="268">
        <f t="shared" si="93"/>
        <v>16282.3668</v>
      </c>
      <c r="L276" s="268">
        <f t="shared" si="94"/>
        <v>313763.63844000001</v>
      </c>
      <c r="M276" s="431"/>
      <c r="N276" s="242"/>
      <c r="O276" s="488">
        <v>1.2585000000000001E-2</v>
      </c>
      <c r="P276" s="263">
        <f t="shared" si="83"/>
        <v>12241</v>
      </c>
      <c r="Q276" s="489">
        <f t="shared" si="81"/>
        <v>12395.052985</v>
      </c>
      <c r="R276" s="263">
        <f t="shared" si="84"/>
        <v>670</v>
      </c>
      <c r="S276" s="489">
        <f t="shared" si="82"/>
        <v>678.43195000000003</v>
      </c>
    </row>
    <row r="277" spans="1:19" ht="42">
      <c r="A277" s="267"/>
      <c r="B277" s="581"/>
      <c r="C277" s="265" t="s">
        <v>451</v>
      </c>
      <c r="D277" s="348">
        <v>1</v>
      </c>
      <c r="E277" s="343" t="s">
        <v>89</v>
      </c>
      <c r="F277" s="486">
        <v>12586</v>
      </c>
      <c r="G277" s="492">
        <f t="shared" si="90"/>
        <v>12744.39481</v>
      </c>
      <c r="H277" s="268">
        <f t="shared" si="91"/>
        <v>12744.39481</v>
      </c>
      <c r="I277" s="344">
        <v>670</v>
      </c>
      <c r="J277" s="268">
        <f t="shared" si="92"/>
        <v>678.43195000000003</v>
      </c>
      <c r="K277" s="268">
        <f t="shared" si="93"/>
        <v>678.43195000000003</v>
      </c>
      <c r="L277" s="268">
        <f t="shared" si="94"/>
        <v>13422.82676</v>
      </c>
      <c r="M277" s="431"/>
      <c r="N277" s="242"/>
      <c r="O277" s="488">
        <v>1.2585000000000001E-2</v>
      </c>
      <c r="P277" s="263">
        <f t="shared" si="83"/>
        <v>12586</v>
      </c>
      <c r="Q277" s="489">
        <f t="shared" si="81"/>
        <v>12744.39481</v>
      </c>
      <c r="R277" s="263">
        <f t="shared" si="84"/>
        <v>670</v>
      </c>
      <c r="S277" s="489">
        <f t="shared" si="82"/>
        <v>678.43195000000003</v>
      </c>
    </row>
    <row r="278" spans="1:19" s="341" customFormat="1">
      <c r="A278" s="267"/>
      <c r="B278" s="342" t="s">
        <v>166</v>
      </c>
      <c r="C278" s="265" t="s">
        <v>416</v>
      </c>
      <c r="D278" s="348">
        <v>2</v>
      </c>
      <c r="E278" s="343" t="s">
        <v>89</v>
      </c>
      <c r="F278" s="268">
        <v>8335</v>
      </c>
      <c r="G278" s="492">
        <f t="shared" si="90"/>
        <v>8439.8959749999995</v>
      </c>
      <c r="H278" s="268">
        <f t="shared" si="91"/>
        <v>16879.791949999999</v>
      </c>
      <c r="I278" s="344">
        <v>609</v>
      </c>
      <c r="J278" s="268">
        <f t="shared" si="92"/>
        <v>616.664265</v>
      </c>
      <c r="K278" s="268">
        <f t="shared" si="93"/>
        <v>1233.32853</v>
      </c>
      <c r="L278" s="268">
        <f t="shared" si="94"/>
        <v>18113.120479999998</v>
      </c>
      <c r="M278" s="431"/>
      <c r="N278" s="242"/>
      <c r="O278" s="488">
        <v>1.2585000000000001E-2</v>
      </c>
      <c r="P278" s="263">
        <f t="shared" si="83"/>
        <v>8335</v>
      </c>
      <c r="Q278" s="489">
        <f t="shared" si="81"/>
        <v>8439.8959749999995</v>
      </c>
      <c r="R278" s="263">
        <f t="shared" si="84"/>
        <v>609</v>
      </c>
      <c r="S278" s="489">
        <f t="shared" si="82"/>
        <v>616.664265</v>
      </c>
    </row>
    <row r="279" spans="1:19" s="341" customFormat="1" ht="42">
      <c r="A279" s="267"/>
      <c r="B279" s="342" t="s">
        <v>342</v>
      </c>
      <c r="C279" s="265" t="s">
        <v>343</v>
      </c>
      <c r="D279" s="348">
        <v>25</v>
      </c>
      <c r="E279" s="343" t="s">
        <v>89</v>
      </c>
      <c r="F279" s="268">
        <v>16324</v>
      </c>
      <c r="G279" s="492">
        <f t="shared" si="90"/>
        <v>16529.437539999999</v>
      </c>
      <c r="H279" s="268">
        <f t="shared" si="91"/>
        <v>413235.93849999999</v>
      </c>
      <c r="I279" s="344">
        <v>1800</v>
      </c>
      <c r="J279" s="268">
        <f t="shared" si="92"/>
        <v>1822.653</v>
      </c>
      <c r="K279" s="268">
        <f t="shared" si="93"/>
        <v>45566.324999999997</v>
      </c>
      <c r="L279" s="268">
        <f t="shared" si="94"/>
        <v>458802.2635</v>
      </c>
      <c r="M279" s="431"/>
      <c r="N279" s="242"/>
      <c r="O279" s="488">
        <v>1.2585000000000001E-2</v>
      </c>
      <c r="P279" s="263">
        <f t="shared" si="83"/>
        <v>16324</v>
      </c>
      <c r="Q279" s="489">
        <f t="shared" si="81"/>
        <v>16529.437539999999</v>
      </c>
      <c r="R279" s="263">
        <f t="shared" si="84"/>
        <v>1800</v>
      </c>
      <c r="S279" s="489">
        <f t="shared" si="82"/>
        <v>1822.653</v>
      </c>
    </row>
    <row r="280" spans="1:19" s="341" customFormat="1" ht="42">
      <c r="A280" s="283" t="s">
        <v>430</v>
      </c>
      <c r="B280" s="342" t="s">
        <v>169</v>
      </c>
      <c r="C280" s="311" t="s">
        <v>412</v>
      </c>
      <c r="D280" s="268">
        <v>26</v>
      </c>
      <c r="E280" s="343" t="s">
        <v>89</v>
      </c>
      <c r="F280" s="268">
        <v>6296</v>
      </c>
      <c r="G280" s="492">
        <f t="shared" si="90"/>
        <v>6375.2351600000002</v>
      </c>
      <c r="H280" s="268">
        <f t="shared" si="91"/>
        <v>165756.11416</v>
      </c>
      <c r="I280" s="344">
        <v>1574</v>
      </c>
      <c r="J280" s="268">
        <f t="shared" si="92"/>
        <v>1593.80879</v>
      </c>
      <c r="K280" s="268">
        <f t="shared" si="93"/>
        <v>41439.028539999999</v>
      </c>
      <c r="L280" s="268">
        <f t="shared" si="94"/>
        <v>207195.1427</v>
      </c>
      <c r="M280" s="431"/>
      <c r="N280" s="242"/>
      <c r="O280" s="488">
        <v>1.2585000000000001E-2</v>
      </c>
      <c r="P280" s="263">
        <f t="shared" si="83"/>
        <v>6296</v>
      </c>
      <c r="Q280" s="489">
        <f t="shared" si="81"/>
        <v>6375.2351600000002</v>
      </c>
      <c r="R280" s="263">
        <f t="shared" si="84"/>
        <v>1574</v>
      </c>
      <c r="S280" s="489">
        <f t="shared" si="82"/>
        <v>1593.80879</v>
      </c>
    </row>
    <row r="281" spans="1:19" s="341" customFormat="1">
      <c r="A281" s="283"/>
      <c r="B281" s="342" t="s">
        <v>78</v>
      </c>
      <c r="C281" s="311" t="s">
        <v>479</v>
      </c>
      <c r="D281" s="268">
        <v>26</v>
      </c>
      <c r="E281" s="343" t="s">
        <v>89</v>
      </c>
      <c r="F281" s="268">
        <v>1440</v>
      </c>
      <c r="G281" s="492">
        <f t="shared" si="90"/>
        <v>1458.1224</v>
      </c>
      <c r="H281" s="268">
        <f t="shared" si="91"/>
        <v>37911.182399999998</v>
      </c>
      <c r="I281" s="344">
        <v>360</v>
      </c>
      <c r="J281" s="268">
        <f t="shared" si="92"/>
        <v>364.53059999999999</v>
      </c>
      <c r="K281" s="268">
        <f t="shared" si="93"/>
        <v>9477.7955999999995</v>
      </c>
      <c r="L281" s="268">
        <f t="shared" si="94"/>
        <v>47388.977999999996</v>
      </c>
      <c r="M281" s="345"/>
      <c r="N281" s="242"/>
      <c r="O281" s="488">
        <v>1.2585000000000001E-2</v>
      </c>
      <c r="P281" s="263">
        <f t="shared" si="83"/>
        <v>1440</v>
      </c>
      <c r="Q281" s="489">
        <f t="shared" si="81"/>
        <v>1458.1224</v>
      </c>
      <c r="R281" s="263">
        <f t="shared" si="84"/>
        <v>360</v>
      </c>
      <c r="S281" s="489">
        <f t="shared" si="82"/>
        <v>364.53059999999999</v>
      </c>
    </row>
    <row r="282" spans="1:19" s="341" customFormat="1" ht="63">
      <c r="A282" s="283"/>
      <c r="B282" s="342" t="s">
        <v>171</v>
      </c>
      <c r="C282" s="311" t="s">
        <v>286</v>
      </c>
      <c r="D282" s="268">
        <v>1</v>
      </c>
      <c r="E282" s="343" t="s">
        <v>89</v>
      </c>
      <c r="F282" s="268">
        <v>4800</v>
      </c>
      <c r="G282" s="492">
        <f t="shared" si="90"/>
        <v>4860.4080000000004</v>
      </c>
      <c r="H282" s="268">
        <f t="shared" si="91"/>
        <v>4860.4080000000004</v>
      </c>
      <c r="I282" s="344">
        <v>1200</v>
      </c>
      <c r="J282" s="268">
        <f t="shared" si="92"/>
        <v>1215.1020000000001</v>
      </c>
      <c r="K282" s="268">
        <f t="shared" si="93"/>
        <v>1215.1020000000001</v>
      </c>
      <c r="L282" s="268">
        <f t="shared" si="94"/>
        <v>6075.51</v>
      </c>
      <c r="M282" s="431"/>
      <c r="N282" s="242"/>
      <c r="O282" s="488">
        <v>1.2585000000000001E-2</v>
      </c>
      <c r="P282" s="263">
        <f t="shared" si="83"/>
        <v>4800</v>
      </c>
      <c r="Q282" s="489">
        <f t="shared" si="81"/>
        <v>4860.4080000000004</v>
      </c>
      <c r="R282" s="263">
        <f t="shared" si="84"/>
        <v>1200</v>
      </c>
      <c r="S282" s="489">
        <f t="shared" si="82"/>
        <v>1215.1020000000001</v>
      </c>
    </row>
    <row r="283" spans="1:19" s="341" customFormat="1">
      <c r="A283" s="283"/>
      <c r="B283" s="342" t="s">
        <v>78</v>
      </c>
      <c r="C283" s="311" t="s">
        <v>480</v>
      </c>
      <c r="D283" s="268">
        <v>1</v>
      </c>
      <c r="E283" s="343" t="s">
        <v>89</v>
      </c>
      <c r="F283" s="268">
        <v>800</v>
      </c>
      <c r="G283" s="492">
        <f t="shared" si="90"/>
        <v>810.06799999999998</v>
      </c>
      <c r="H283" s="268">
        <f t="shared" si="91"/>
        <v>810.06799999999998</v>
      </c>
      <c r="I283" s="344">
        <v>200</v>
      </c>
      <c r="J283" s="268">
        <f t="shared" si="92"/>
        <v>202.517</v>
      </c>
      <c r="K283" s="268">
        <f t="shared" si="93"/>
        <v>202.517</v>
      </c>
      <c r="L283" s="268">
        <f t="shared" si="94"/>
        <v>1012.585</v>
      </c>
      <c r="M283" s="345"/>
      <c r="N283" s="242"/>
      <c r="O283" s="488">
        <v>1.2585000000000001E-2</v>
      </c>
      <c r="P283" s="263">
        <f t="shared" si="83"/>
        <v>800</v>
      </c>
      <c r="Q283" s="489">
        <f t="shared" si="81"/>
        <v>810.06799999999998</v>
      </c>
      <c r="R283" s="263">
        <f t="shared" si="84"/>
        <v>200</v>
      </c>
      <c r="S283" s="489">
        <f t="shared" si="82"/>
        <v>202.517</v>
      </c>
    </row>
    <row r="284" spans="1:19" s="341" customFormat="1" ht="63">
      <c r="A284" s="283"/>
      <c r="B284" s="342" t="s">
        <v>172</v>
      </c>
      <c r="C284" s="311" t="s">
        <v>287</v>
      </c>
      <c r="D284" s="268">
        <v>1</v>
      </c>
      <c r="E284" s="343" t="s">
        <v>89</v>
      </c>
      <c r="F284" s="268">
        <v>11528</v>
      </c>
      <c r="G284" s="492">
        <f t="shared" si="90"/>
        <v>11673.079879999999</v>
      </c>
      <c r="H284" s="268">
        <f t="shared" si="91"/>
        <v>11673.079879999999</v>
      </c>
      <c r="I284" s="344">
        <v>2882</v>
      </c>
      <c r="J284" s="268">
        <f t="shared" si="92"/>
        <v>2918.2699699999998</v>
      </c>
      <c r="K284" s="268">
        <f t="shared" si="93"/>
        <v>2918.2699699999998</v>
      </c>
      <c r="L284" s="268">
        <f t="shared" si="94"/>
        <v>14591.349849999999</v>
      </c>
      <c r="M284" s="431"/>
      <c r="N284" s="242"/>
      <c r="O284" s="488">
        <v>1.2585000000000001E-2</v>
      </c>
      <c r="P284" s="263">
        <f t="shared" si="83"/>
        <v>11528</v>
      </c>
      <c r="Q284" s="489">
        <f t="shared" si="81"/>
        <v>11673.079879999999</v>
      </c>
      <c r="R284" s="263">
        <f t="shared" si="84"/>
        <v>2882</v>
      </c>
      <c r="S284" s="489">
        <f t="shared" si="82"/>
        <v>2918.2699699999998</v>
      </c>
    </row>
    <row r="285" spans="1:19" s="341" customFormat="1" ht="63">
      <c r="A285" s="283"/>
      <c r="B285" s="342" t="s">
        <v>449</v>
      </c>
      <c r="C285" s="311" t="s">
        <v>450</v>
      </c>
      <c r="D285" s="348">
        <f>1</f>
        <v>1</v>
      </c>
      <c r="E285" s="343" t="s">
        <v>89</v>
      </c>
      <c r="F285" s="268">
        <v>10776</v>
      </c>
      <c r="G285" s="492">
        <f t="shared" si="90"/>
        <v>10911.615959999999</v>
      </c>
      <c r="H285" s="268">
        <f t="shared" si="91"/>
        <v>10911.615959999999</v>
      </c>
      <c r="I285" s="344">
        <v>2694</v>
      </c>
      <c r="J285" s="268">
        <f t="shared" si="92"/>
        <v>2727.9039899999998</v>
      </c>
      <c r="K285" s="268">
        <f t="shared" si="93"/>
        <v>2727.9039899999998</v>
      </c>
      <c r="L285" s="268">
        <f t="shared" si="94"/>
        <v>13639.519949999998</v>
      </c>
      <c r="M285" s="345"/>
      <c r="N285" s="242"/>
      <c r="O285" s="488">
        <v>1.2585000000000001E-2</v>
      </c>
      <c r="P285" s="263">
        <f t="shared" si="83"/>
        <v>10776</v>
      </c>
      <c r="Q285" s="489">
        <f t="shared" ref="Q285:Q348" si="95">O285*P285+P285</f>
        <v>10911.615959999999</v>
      </c>
      <c r="R285" s="263">
        <f t="shared" si="84"/>
        <v>2694</v>
      </c>
      <c r="S285" s="489">
        <f t="shared" ref="S285:S348" si="96">R285*O285+R285</f>
        <v>2727.9039899999998</v>
      </c>
    </row>
    <row r="286" spans="1:19" s="341" customFormat="1" ht="63">
      <c r="A286" s="283"/>
      <c r="B286" s="342" t="s">
        <v>175</v>
      </c>
      <c r="C286" s="311" t="s">
        <v>290</v>
      </c>
      <c r="D286" s="348">
        <f>6</f>
        <v>6</v>
      </c>
      <c r="E286" s="343" t="s">
        <v>89</v>
      </c>
      <c r="F286" s="268">
        <v>4048</v>
      </c>
      <c r="G286" s="492">
        <f t="shared" si="90"/>
        <v>4098.9440800000002</v>
      </c>
      <c r="H286" s="268">
        <f t="shared" si="91"/>
        <v>24593.664479999999</v>
      </c>
      <c r="I286" s="344">
        <v>1012</v>
      </c>
      <c r="J286" s="268">
        <f t="shared" si="92"/>
        <v>1024.7360200000001</v>
      </c>
      <c r="K286" s="268">
        <f t="shared" si="93"/>
        <v>6148.4161199999999</v>
      </c>
      <c r="L286" s="268">
        <f t="shared" si="94"/>
        <v>30742.080600000001</v>
      </c>
      <c r="M286" s="345"/>
      <c r="N286" s="242"/>
      <c r="O286" s="488">
        <v>1.2585000000000001E-2</v>
      </c>
      <c r="P286" s="263">
        <f t="shared" ref="P286:P349" si="97">F286</f>
        <v>4048</v>
      </c>
      <c r="Q286" s="489">
        <f t="shared" si="95"/>
        <v>4098.9440800000002</v>
      </c>
      <c r="R286" s="263">
        <f t="shared" ref="R286:R349" si="98">I286</f>
        <v>1012</v>
      </c>
      <c r="S286" s="489">
        <f t="shared" si="96"/>
        <v>1024.7360200000001</v>
      </c>
    </row>
    <row r="287" spans="1:19" s="341" customFormat="1" ht="63">
      <c r="A287" s="283"/>
      <c r="B287" s="342" t="s">
        <v>176</v>
      </c>
      <c r="C287" s="311" t="s">
        <v>291</v>
      </c>
      <c r="D287" s="268">
        <v>25</v>
      </c>
      <c r="E287" s="343" t="s">
        <v>89</v>
      </c>
      <c r="F287" s="268">
        <v>2496</v>
      </c>
      <c r="G287" s="492">
        <f t="shared" si="90"/>
        <v>2527.4121599999999</v>
      </c>
      <c r="H287" s="268">
        <f t="shared" si="91"/>
        <v>63185.303999999996</v>
      </c>
      <c r="I287" s="344">
        <v>642</v>
      </c>
      <c r="J287" s="268">
        <f t="shared" si="92"/>
        <v>650.07956999999999</v>
      </c>
      <c r="K287" s="268">
        <f t="shared" si="93"/>
        <v>16251.989250000001</v>
      </c>
      <c r="L287" s="268">
        <f t="shared" ref="L287:L295" si="99">K287+H287</f>
        <v>79437.293250000002</v>
      </c>
      <c r="M287" s="431"/>
      <c r="N287" s="242"/>
      <c r="O287" s="488">
        <v>1.2585000000000001E-2</v>
      </c>
      <c r="P287" s="263">
        <f t="shared" si="97"/>
        <v>2496</v>
      </c>
      <c r="Q287" s="489">
        <f t="shared" si="95"/>
        <v>2527.4121599999999</v>
      </c>
      <c r="R287" s="263">
        <f t="shared" si="98"/>
        <v>642</v>
      </c>
      <c r="S287" s="489">
        <f t="shared" si="96"/>
        <v>650.07956999999999</v>
      </c>
    </row>
    <row r="288" spans="1:19" s="341" customFormat="1" ht="63">
      <c r="A288" s="283"/>
      <c r="B288" s="342" t="s">
        <v>178</v>
      </c>
      <c r="C288" s="311" t="s">
        <v>293</v>
      </c>
      <c r="D288" s="348">
        <v>1</v>
      </c>
      <c r="E288" s="343" t="s">
        <v>89</v>
      </c>
      <c r="F288" s="268">
        <v>7360</v>
      </c>
      <c r="G288" s="492">
        <f t="shared" si="90"/>
        <v>7452.6256000000003</v>
      </c>
      <c r="H288" s="268">
        <f t="shared" si="91"/>
        <v>7452.6256000000003</v>
      </c>
      <c r="I288" s="344">
        <v>1840</v>
      </c>
      <c r="J288" s="268">
        <f t="shared" si="92"/>
        <v>1863.1564000000001</v>
      </c>
      <c r="K288" s="268">
        <f t="shared" si="93"/>
        <v>1863.1564000000001</v>
      </c>
      <c r="L288" s="268">
        <f t="shared" si="99"/>
        <v>9315.7820000000011</v>
      </c>
      <c r="M288" s="431"/>
      <c r="N288" s="242"/>
      <c r="O288" s="488">
        <v>1.2585000000000001E-2</v>
      </c>
      <c r="P288" s="263">
        <f t="shared" si="97"/>
        <v>7360</v>
      </c>
      <c r="Q288" s="489">
        <f t="shared" si="95"/>
        <v>7452.6256000000003</v>
      </c>
      <c r="R288" s="263">
        <f t="shared" si="98"/>
        <v>1840</v>
      </c>
      <c r="S288" s="489">
        <f t="shared" si="96"/>
        <v>1863.1564000000001</v>
      </c>
    </row>
    <row r="289" spans="1:19" s="341" customFormat="1" ht="63">
      <c r="A289" s="283"/>
      <c r="B289" s="342" t="s">
        <v>180</v>
      </c>
      <c r="C289" s="311" t="s">
        <v>295</v>
      </c>
      <c r="D289" s="268">
        <v>1</v>
      </c>
      <c r="E289" s="343" t="s">
        <v>89</v>
      </c>
      <c r="F289" s="268">
        <v>9408</v>
      </c>
      <c r="G289" s="492">
        <f t="shared" si="90"/>
        <v>9526.3996800000004</v>
      </c>
      <c r="H289" s="268">
        <f t="shared" si="91"/>
        <v>9526.3996800000004</v>
      </c>
      <c r="I289" s="344">
        <v>2352</v>
      </c>
      <c r="J289" s="268">
        <f t="shared" si="92"/>
        <v>2381.5999200000001</v>
      </c>
      <c r="K289" s="268">
        <f t="shared" si="93"/>
        <v>2381.5999200000001</v>
      </c>
      <c r="L289" s="268">
        <f t="shared" si="99"/>
        <v>11907.999600000001</v>
      </c>
      <c r="M289" s="431"/>
      <c r="N289" s="242"/>
      <c r="O289" s="488">
        <v>1.2585000000000001E-2</v>
      </c>
      <c r="P289" s="263">
        <f t="shared" si="97"/>
        <v>9408</v>
      </c>
      <c r="Q289" s="489">
        <f t="shared" si="95"/>
        <v>9526.3996800000004</v>
      </c>
      <c r="R289" s="263">
        <f t="shared" si="98"/>
        <v>2352</v>
      </c>
      <c r="S289" s="489">
        <f t="shared" si="96"/>
        <v>2381.5999200000001</v>
      </c>
    </row>
    <row r="290" spans="1:19" s="341" customFormat="1" ht="42">
      <c r="A290" s="283"/>
      <c r="B290" s="342" t="s">
        <v>194</v>
      </c>
      <c r="C290" s="311" t="s">
        <v>417</v>
      </c>
      <c r="D290" s="268">
        <v>25</v>
      </c>
      <c r="E290" s="343" t="s">
        <v>89</v>
      </c>
      <c r="F290" s="268">
        <v>3747</v>
      </c>
      <c r="G290" s="492">
        <f t="shared" si="90"/>
        <v>3794.1559950000001</v>
      </c>
      <c r="H290" s="268">
        <f t="shared" si="91"/>
        <v>94853.899875000003</v>
      </c>
      <c r="I290" s="344">
        <v>395</v>
      </c>
      <c r="J290" s="268">
        <f t="shared" si="92"/>
        <v>399.97107499999998</v>
      </c>
      <c r="K290" s="268">
        <f t="shared" si="93"/>
        <v>9999.2768749999996</v>
      </c>
      <c r="L290" s="268">
        <f t="shared" si="99"/>
        <v>104853.17675</v>
      </c>
      <c r="M290" s="431"/>
      <c r="N290" s="242"/>
      <c r="O290" s="488">
        <v>1.2585000000000001E-2</v>
      </c>
      <c r="P290" s="263">
        <f t="shared" si="97"/>
        <v>3747</v>
      </c>
      <c r="Q290" s="489">
        <f t="shared" si="95"/>
        <v>3794.1559950000001</v>
      </c>
      <c r="R290" s="263">
        <f t="shared" si="98"/>
        <v>395</v>
      </c>
      <c r="S290" s="489">
        <f t="shared" si="96"/>
        <v>399.97107499999998</v>
      </c>
    </row>
    <row r="291" spans="1:19" s="341" customFormat="1" ht="42">
      <c r="A291" s="283"/>
      <c r="B291" s="342" t="s">
        <v>195</v>
      </c>
      <c r="C291" s="311" t="s">
        <v>418</v>
      </c>
      <c r="D291" s="268">
        <v>3</v>
      </c>
      <c r="E291" s="343" t="s">
        <v>89</v>
      </c>
      <c r="F291" s="486">
        <v>6628</v>
      </c>
      <c r="G291" s="492">
        <f t="shared" si="90"/>
        <v>6711.41338</v>
      </c>
      <c r="H291" s="268">
        <f t="shared" si="91"/>
        <v>20134.240140000002</v>
      </c>
      <c r="I291" s="344">
        <v>707</v>
      </c>
      <c r="J291" s="268">
        <f t="shared" si="92"/>
        <v>715.89759500000002</v>
      </c>
      <c r="K291" s="268">
        <f t="shared" si="93"/>
        <v>2147.6927850000002</v>
      </c>
      <c r="L291" s="268">
        <f t="shared" si="99"/>
        <v>22281.932925000001</v>
      </c>
      <c r="M291" s="431"/>
      <c r="N291" s="242"/>
      <c r="O291" s="488">
        <v>1.2585000000000001E-2</v>
      </c>
      <c r="P291" s="263">
        <f t="shared" si="97"/>
        <v>6628</v>
      </c>
      <c r="Q291" s="489">
        <f t="shared" si="95"/>
        <v>6711.41338</v>
      </c>
      <c r="R291" s="263">
        <f t="shared" si="98"/>
        <v>707</v>
      </c>
      <c r="S291" s="489">
        <f t="shared" si="96"/>
        <v>715.89759500000002</v>
      </c>
    </row>
    <row r="292" spans="1:19" s="341" customFormat="1">
      <c r="A292" s="283" t="s">
        <v>434</v>
      </c>
      <c r="B292" s="342" t="s">
        <v>145</v>
      </c>
      <c r="C292" s="311" t="s">
        <v>236</v>
      </c>
      <c r="D292" s="268">
        <v>3</v>
      </c>
      <c r="E292" s="343" t="s">
        <v>89</v>
      </c>
      <c r="F292" s="268">
        <v>17343</v>
      </c>
      <c r="G292" s="492">
        <f t="shared" si="90"/>
        <v>17561.261654999998</v>
      </c>
      <c r="H292" s="268">
        <f t="shared" si="91"/>
        <v>52683.784964999999</v>
      </c>
      <c r="I292" s="344">
        <v>1500</v>
      </c>
      <c r="J292" s="268">
        <f t="shared" si="92"/>
        <v>1518.8775000000001</v>
      </c>
      <c r="K292" s="268">
        <f t="shared" si="93"/>
        <v>4556.6324999999997</v>
      </c>
      <c r="L292" s="268">
        <f t="shared" si="99"/>
        <v>57240.417464999999</v>
      </c>
      <c r="M292" s="431"/>
      <c r="N292" s="242"/>
      <c r="O292" s="488">
        <v>1.2585000000000001E-2</v>
      </c>
      <c r="P292" s="263">
        <f t="shared" si="97"/>
        <v>17343</v>
      </c>
      <c r="Q292" s="489">
        <f t="shared" si="95"/>
        <v>17561.261654999998</v>
      </c>
      <c r="R292" s="263">
        <f t="shared" si="98"/>
        <v>1500</v>
      </c>
      <c r="S292" s="489">
        <f t="shared" si="96"/>
        <v>1518.8775000000001</v>
      </c>
    </row>
    <row r="293" spans="1:19" s="341" customFormat="1" ht="63">
      <c r="A293" s="283"/>
      <c r="B293" s="342" t="s">
        <v>146</v>
      </c>
      <c r="C293" s="311" t="s">
        <v>270</v>
      </c>
      <c r="D293" s="268">
        <v>1</v>
      </c>
      <c r="E293" s="343" t="s">
        <v>89</v>
      </c>
      <c r="F293" s="268">
        <v>13540</v>
      </c>
      <c r="G293" s="492">
        <f t="shared" si="90"/>
        <v>13710.400900000001</v>
      </c>
      <c r="H293" s="268">
        <f t="shared" si="91"/>
        <v>13710.400900000001</v>
      </c>
      <c r="I293" s="344">
        <v>2018</v>
      </c>
      <c r="J293" s="268">
        <f t="shared" si="92"/>
        <v>2043.39653</v>
      </c>
      <c r="K293" s="268">
        <f t="shared" si="93"/>
        <v>2043.39653</v>
      </c>
      <c r="L293" s="268">
        <f t="shared" si="99"/>
        <v>15753.797430000001</v>
      </c>
      <c r="M293" s="431"/>
      <c r="N293" s="242"/>
      <c r="O293" s="488">
        <v>1.2585000000000001E-2</v>
      </c>
      <c r="P293" s="263">
        <f t="shared" si="97"/>
        <v>13540</v>
      </c>
      <c r="Q293" s="489">
        <f t="shared" si="95"/>
        <v>13710.400900000001</v>
      </c>
      <c r="R293" s="263">
        <f t="shared" si="98"/>
        <v>2018</v>
      </c>
      <c r="S293" s="489">
        <f t="shared" si="96"/>
        <v>2043.39653</v>
      </c>
    </row>
    <row r="294" spans="1:19" s="341" customFormat="1" ht="63">
      <c r="A294" s="283"/>
      <c r="B294" s="342" t="s">
        <v>147</v>
      </c>
      <c r="C294" s="311" t="s">
        <v>271</v>
      </c>
      <c r="D294" s="268">
        <v>24</v>
      </c>
      <c r="E294" s="343" t="s">
        <v>89</v>
      </c>
      <c r="F294" s="268">
        <v>11578</v>
      </c>
      <c r="G294" s="492">
        <f t="shared" si="90"/>
        <v>11723.709129999999</v>
      </c>
      <c r="H294" s="268">
        <f t="shared" si="91"/>
        <v>281369.01911999995</v>
      </c>
      <c r="I294" s="344">
        <v>1682</v>
      </c>
      <c r="J294" s="268">
        <f t="shared" si="92"/>
        <v>1703.16797</v>
      </c>
      <c r="K294" s="268">
        <f t="shared" si="93"/>
        <v>40876.031279999996</v>
      </c>
      <c r="L294" s="268">
        <f t="shared" si="99"/>
        <v>322245.05039999995</v>
      </c>
      <c r="M294" s="431"/>
      <c r="N294" s="242"/>
      <c r="O294" s="488">
        <v>1.2585000000000001E-2</v>
      </c>
      <c r="P294" s="263">
        <f t="shared" si="97"/>
        <v>11578</v>
      </c>
      <c r="Q294" s="489">
        <f t="shared" si="95"/>
        <v>11723.709129999999</v>
      </c>
      <c r="R294" s="263">
        <f t="shared" si="98"/>
        <v>1682</v>
      </c>
      <c r="S294" s="489">
        <f t="shared" si="96"/>
        <v>1703.16797</v>
      </c>
    </row>
    <row r="295" spans="1:19" s="341" customFormat="1">
      <c r="A295" s="283"/>
      <c r="B295" s="342" t="s">
        <v>78</v>
      </c>
      <c r="C295" s="311" t="s">
        <v>477</v>
      </c>
      <c r="D295" s="268">
        <v>24</v>
      </c>
      <c r="E295" s="343" t="s">
        <v>89</v>
      </c>
      <c r="F295" s="268">
        <v>2280</v>
      </c>
      <c r="G295" s="492">
        <f t="shared" si="90"/>
        <v>2308.6938</v>
      </c>
      <c r="H295" s="268">
        <f t="shared" si="91"/>
        <v>55408.6512</v>
      </c>
      <c r="I295" s="344">
        <v>570</v>
      </c>
      <c r="J295" s="268">
        <f t="shared" si="92"/>
        <v>577.17345</v>
      </c>
      <c r="K295" s="268">
        <f t="shared" si="93"/>
        <v>13852.1628</v>
      </c>
      <c r="L295" s="268">
        <f t="shared" si="99"/>
        <v>69260.813999999998</v>
      </c>
      <c r="M295" s="345"/>
      <c r="N295" s="242"/>
      <c r="O295" s="488">
        <v>1.2585000000000001E-2</v>
      </c>
      <c r="P295" s="263">
        <f t="shared" si="97"/>
        <v>2280</v>
      </c>
      <c r="Q295" s="489">
        <f t="shared" si="95"/>
        <v>2308.6938</v>
      </c>
      <c r="R295" s="263">
        <f t="shared" si="98"/>
        <v>570</v>
      </c>
      <c r="S295" s="489">
        <f t="shared" si="96"/>
        <v>577.17345</v>
      </c>
    </row>
    <row r="296" spans="1:19" ht="42">
      <c r="A296" s="257"/>
      <c r="B296" s="342" t="s">
        <v>162</v>
      </c>
      <c r="C296" s="265" t="s">
        <v>489</v>
      </c>
      <c r="D296" s="348">
        <v>24</v>
      </c>
      <c r="E296" s="343" t="s">
        <v>89</v>
      </c>
      <c r="F296" s="486">
        <v>12816</v>
      </c>
      <c r="G296" s="492">
        <f t="shared" si="90"/>
        <v>12977.289360000001</v>
      </c>
      <c r="H296" s="268">
        <f t="shared" si="91"/>
        <v>311454.94464</v>
      </c>
      <c r="I296" s="344">
        <v>711</v>
      </c>
      <c r="J296" s="268">
        <f t="shared" si="92"/>
        <v>719.94793500000003</v>
      </c>
      <c r="K296" s="268">
        <f t="shared" si="93"/>
        <v>17278.75044</v>
      </c>
      <c r="L296" s="268">
        <f t="shared" ref="L296:L309" si="100">K296+H296</f>
        <v>328733.69507999998</v>
      </c>
      <c r="M296" s="431"/>
      <c r="N296" s="242"/>
      <c r="O296" s="488">
        <v>1.2585000000000001E-2</v>
      </c>
      <c r="P296" s="263">
        <f t="shared" si="97"/>
        <v>12816</v>
      </c>
      <c r="Q296" s="489">
        <f t="shared" si="95"/>
        <v>12977.289360000001</v>
      </c>
      <c r="R296" s="263">
        <f t="shared" si="98"/>
        <v>711</v>
      </c>
      <c r="S296" s="489">
        <f t="shared" si="96"/>
        <v>719.94793500000003</v>
      </c>
    </row>
    <row r="297" spans="1:19" ht="63">
      <c r="A297" s="267"/>
      <c r="B297" s="580" t="s">
        <v>163</v>
      </c>
      <c r="C297" s="265" t="s">
        <v>490</v>
      </c>
      <c r="D297" s="348">
        <v>23</v>
      </c>
      <c r="E297" s="343" t="s">
        <v>89</v>
      </c>
      <c r="F297" s="486">
        <v>12656</v>
      </c>
      <c r="G297" s="492">
        <f t="shared" si="90"/>
        <v>12815.27576</v>
      </c>
      <c r="H297" s="268">
        <f t="shared" si="91"/>
        <v>294751.34247999999</v>
      </c>
      <c r="I297" s="344">
        <v>711</v>
      </c>
      <c r="J297" s="268">
        <f t="shared" si="92"/>
        <v>719.94793500000003</v>
      </c>
      <c r="K297" s="268">
        <f t="shared" si="93"/>
        <v>16558.802505</v>
      </c>
      <c r="L297" s="268">
        <f t="shared" si="100"/>
        <v>311310.14498500002</v>
      </c>
      <c r="M297" s="431"/>
      <c r="N297" s="242"/>
      <c r="O297" s="488">
        <v>1.2585000000000001E-2</v>
      </c>
      <c r="P297" s="263">
        <f t="shared" si="97"/>
        <v>12656</v>
      </c>
      <c r="Q297" s="489">
        <f t="shared" si="95"/>
        <v>12815.27576</v>
      </c>
      <c r="R297" s="263">
        <f t="shared" si="98"/>
        <v>711</v>
      </c>
      <c r="S297" s="489">
        <f t="shared" si="96"/>
        <v>719.94793500000003</v>
      </c>
    </row>
    <row r="298" spans="1:19" ht="63">
      <c r="A298" s="267"/>
      <c r="B298" s="582"/>
      <c r="C298" s="265" t="s">
        <v>491</v>
      </c>
      <c r="D298" s="348">
        <v>1</v>
      </c>
      <c r="E298" s="343" t="s">
        <v>89</v>
      </c>
      <c r="F298" s="486">
        <v>12416</v>
      </c>
      <c r="G298" s="492">
        <f t="shared" si="90"/>
        <v>12572.255359999999</v>
      </c>
      <c r="H298" s="268">
        <f t="shared" si="91"/>
        <v>12572.255359999999</v>
      </c>
      <c r="I298" s="344">
        <v>711</v>
      </c>
      <c r="J298" s="268">
        <f t="shared" si="92"/>
        <v>719.94793500000003</v>
      </c>
      <c r="K298" s="268">
        <f t="shared" si="93"/>
        <v>719.94793500000003</v>
      </c>
      <c r="L298" s="268">
        <f t="shared" si="100"/>
        <v>13292.203294999999</v>
      </c>
      <c r="M298" s="431"/>
      <c r="N298" s="242"/>
      <c r="O298" s="488">
        <v>1.2585000000000001E-2</v>
      </c>
      <c r="P298" s="263">
        <f t="shared" si="97"/>
        <v>12416</v>
      </c>
      <c r="Q298" s="489">
        <f t="shared" si="95"/>
        <v>12572.255359999999</v>
      </c>
      <c r="R298" s="263">
        <f t="shared" si="98"/>
        <v>711</v>
      </c>
      <c r="S298" s="489">
        <f t="shared" si="96"/>
        <v>719.94793500000003</v>
      </c>
    </row>
    <row r="299" spans="1:19" ht="63">
      <c r="A299" s="267"/>
      <c r="B299" s="580" t="s">
        <v>164</v>
      </c>
      <c r="C299" s="265" t="s">
        <v>492</v>
      </c>
      <c r="D299" s="348">
        <v>23</v>
      </c>
      <c r="E299" s="343" t="s">
        <v>89</v>
      </c>
      <c r="F299" s="486">
        <v>12241</v>
      </c>
      <c r="G299" s="492">
        <f t="shared" si="90"/>
        <v>12395.052985</v>
      </c>
      <c r="H299" s="268">
        <f t="shared" si="91"/>
        <v>285086.21865500003</v>
      </c>
      <c r="I299" s="344">
        <v>670</v>
      </c>
      <c r="J299" s="268">
        <f t="shared" si="92"/>
        <v>678.43195000000003</v>
      </c>
      <c r="K299" s="268">
        <f t="shared" si="93"/>
        <v>15603.934850000001</v>
      </c>
      <c r="L299" s="268">
        <f t="shared" si="100"/>
        <v>300690.15350500005</v>
      </c>
      <c r="M299" s="431"/>
      <c r="N299" s="242"/>
      <c r="O299" s="488">
        <v>1.2585000000000001E-2</v>
      </c>
      <c r="P299" s="263">
        <f t="shared" si="97"/>
        <v>12241</v>
      </c>
      <c r="Q299" s="489">
        <f t="shared" si="95"/>
        <v>12395.052985</v>
      </c>
      <c r="R299" s="263">
        <f t="shared" si="98"/>
        <v>670</v>
      </c>
      <c r="S299" s="489">
        <f t="shared" si="96"/>
        <v>678.43195000000003</v>
      </c>
    </row>
    <row r="300" spans="1:19" ht="42">
      <c r="A300" s="267"/>
      <c r="B300" s="581"/>
      <c r="C300" s="265" t="s">
        <v>445</v>
      </c>
      <c r="D300" s="348">
        <v>1</v>
      </c>
      <c r="E300" s="343" t="s">
        <v>89</v>
      </c>
      <c r="F300" s="486">
        <v>12586</v>
      </c>
      <c r="G300" s="492">
        <f t="shared" si="90"/>
        <v>12744.39481</v>
      </c>
      <c r="H300" s="268">
        <f t="shared" si="91"/>
        <v>12744.39481</v>
      </c>
      <c r="I300" s="344">
        <v>670</v>
      </c>
      <c r="J300" s="268">
        <f t="shared" si="92"/>
        <v>678.43195000000003</v>
      </c>
      <c r="K300" s="268">
        <f t="shared" si="93"/>
        <v>678.43195000000003</v>
      </c>
      <c r="L300" s="268">
        <f t="shared" si="100"/>
        <v>13422.82676</v>
      </c>
      <c r="M300" s="431"/>
      <c r="N300" s="242"/>
      <c r="O300" s="488">
        <v>1.2585000000000001E-2</v>
      </c>
      <c r="P300" s="263">
        <f t="shared" si="97"/>
        <v>12586</v>
      </c>
      <c r="Q300" s="489">
        <f t="shared" si="95"/>
        <v>12744.39481</v>
      </c>
      <c r="R300" s="263">
        <f t="shared" si="98"/>
        <v>670</v>
      </c>
      <c r="S300" s="489">
        <f t="shared" si="96"/>
        <v>678.43195000000003</v>
      </c>
    </row>
    <row r="301" spans="1:19" s="341" customFormat="1">
      <c r="A301" s="267"/>
      <c r="B301" s="342" t="s">
        <v>166</v>
      </c>
      <c r="C301" s="265" t="s">
        <v>416</v>
      </c>
      <c r="D301" s="348">
        <v>2</v>
      </c>
      <c r="E301" s="343" t="s">
        <v>89</v>
      </c>
      <c r="F301" s="268">
        <v>8335</v>
      </c>
      <c r="G301" s="492">
        <f t="shared" si="90"/>
        <v>8439.8959749999995</v>
      </c>
      <c r="H301" s="268">
        <f t="shared" si="91"/>
        <v>16879.791949999999</v>
      </c>
      <c r="I301" s="344">
        <v>609</v>
      </c>
      <c r="J301" s="268">
        <f t="shared" si="92"/>
        <v>616.664265</v>
      </c>
      <c r="K301" s="268">
        <f t="shared" si="93"/>
        <v>1233.32853</v>
      </c>
      <c r="L301" s="268">
        <f t="shared" si="100"/>
        <v>18113.120479999998</v>
      </c>
      <c r="M301" s="431"/>
      <c r="N301" s="242"/>
      <c r="O301" s="488">
        <v>1.2585000000000001E-2</v>
      </c>
      <c r="P301" s="263">
        <f t="shared" si="97"/>
        <v>8335</v>
      </c>
      <c r="Q301" s="489">
        <f t="shared" si="95"/>
        <v>8439.8959749999995</v>
      </c>
      <c r="R301" s="263">
        <f t="shared" si="98"/>
        <v>609</v>
      </c>
      <c r="S301" s="489">
        <f t="shared" si="96"/>
        <v>616.664265</v>
      </c>
    </row>
    <row r="302" spans="1:19" s="341" customFormat="1" ht="42">
      <c r="A302" s="267"/>
      <c r="B302" s="342" t="s">
        <v>342</v>
      </c>
      <c r="C302" s="265" t="s">
        <v>343</v>
      </c>
      <c r="D302" s="348">
        <v>24</v>
      </c>
      <c r="E302" s="343" t="s">
        <v>89</v>
      </c>
      <c r="F302" s="268">
        <v>16324</v>
      </c>
      <c r="G302" s="492">
        <f t="shared" si="90"/>
        <v>16529.437539999999</v>
      </c>
      <c r="H302" s="268">
        <f t="shared" si="91"/>
        <v>396706.50095999998</v>
      </c>
      <c r="I302" s="344">
        <v>1800</v>
      </c>
      <c r="J302" s="268">
        <f t="shared" si="92"/>
        <v>1822.653</v>
      </c>
      <c r="K302" s="268">
        <f t="shared" si="93"/>
        <v>43743.671999999999</v>
      </c>
      <c r="L302" s="268">
        <f t="shared" si="100"/>
        <v>440450.17296</v>
      </c>
      <c r="M302" s="431"/>
      <c r="N302" s="242"/>
      <c r="O302" s="488">
        <v>1.2585000000000001E-2</v>
      </c>
      <c r="P302" s="263">
        <f t="shared" si="97"/>
        <v>16324</v>
      </c>
      <c r="Q302" s="489">
        <f t="shared" si="95"/>
        <v>16529.437539999999</v>
      </c>
      <c r="R302" s="263">
        <f t="shared" si="98"/>
        <v>1800</v>
      </c>
      <c r="S302" s="489">
        <f t="shared" si="96"/>
        <v>1822.653</v>
      </c>
    </row>
    <row r="303" spans="1:19" s="341" customFormat="1" ht="42">
      <c r="A303" s="283" t="s">
        <v>433</v>
      </c>
      <c r="B303" s="342" t="s">
        <v>169</v>
      </c>
      <c r="C303" s="311" t="s">
        <v>412</v>
      </c>
      <c r="D303" s="268">
        <v>25</v>
      </c>
      <c r="E303" s="343" t="s">
        <v>89</v>
      </c>
      <c r="F303" s="268">
        <v>6296</v>
      </c>
      <c r="G303" s="492">
        <f t="shared" si="90"/>
        <v>6375.2351600000002</v>
      </c>
      <c r="H303" s="268">
        <f t="shared" si="91"/>
        <v>159380.87900000002</v>
      </c>
      <c r="I303" s="344">
        <v>1574</v>
      </c>
      <c r="J303" s="268">
        <f t="shared" si="92"/>
        <v>1593.80879</v>
      </c>
      <c r="K303" s="268">
        <f t="shared" si="93"/>
        <v>39845.219750000004</v>
      </c>
      <c r="L303" s="268">
        <f t="shared" si="100"/>
        <v>199226.09875</v>
      </c>
      <c r="M303" s="431"/>
      <c r="N303" s="242"/>
      <c r="O303" s="488">
        <v>1.2585000000000001E-2</v>
      </c>
      <c r="P303" s="263">
        <f t="shared" si="97"/>
        <v>6296</v>
      </c>
      <c r="Q303" s="489">
        <f t="shared" si="95"/>
        <v>6375.2351600000002</v>
      </c>
      <c r="R303" s="263">
        <f t="shared" si="98"/>
        <v>1574</v>
      </c>
      <c r="S303" s="489">
        <f t="shared" si="96"/>
        <v>1593.80879</v>
      </c>
    </row>
    <row r="304" spans="1:19" s="341" customFormat="1">
      <c r="A304" s="283"/>
      <c r="B304" s="342" t="s">
        <v>78</v>
      </c>
      <c r="C304" s="311" t="s">
        <v>479</v>
      </c>
      <c r="D304" s="268">
        <v>25</v>
      </c>
      <c r="E304" s="343" t="s">
        <v>89</v>
      </c>
      <c r="F304" s="268">
        <v>1440</v>
      </c>
      <c r="G304" s="492">
        <f t="shared" si="90"/>
        <v>1458.1224</v>
      </c>
      <c r="H304" s="268">
        <f t="shared" si="91"/>
        <v>36453.06</v>
      </c>
      <c r="I304" s="344">
        <v>360</v>
      </c>
      <c r="J304" s="268">
        <f t="shared" si="92"/>
        <v>364.53059999999999</v>
      </c>
      <c r="K304" s="268">
        <f t="shared" si="93"/>
        <v>9113.2649999999994</v>
      </c>
      <c r="L304" s="268">
        <f t="shared" si="100"/>
        <v>45566.324999999997</v>
      </c>
      <c r="M304" s="345"/>
      <c r="N304" s="242"/>
      <c r="O304" s="488">
        <v>1.2585000000000001E-2</v>
      </c>
      <c r="P304" s="263">
        <f t="shared" si="97"/>
        <v>1440</v>
      </c>
      <c r="Q304" s="489">
        <f t="shared" si="95"/>
        <v>1458.1224</v>
      </c>
      <c r="R304" s="263">
        <f t="shared" si="98"/>
        <v>360</v>
      </c>
      <c r="S304" s="489">
        <f t="shared" si="96"/>
        <v>364.53059999999999</v>
      </c>
    </row>
    <row r="305" spans="1:79" s="341" customFormat="1" ht="63">
      <c r="A305" s="283"/>
      <c r="B305" s="342" t="s">
        <v>171</v>
      </c>
      <c r="C305" s="311" t="s">
        <v>286</v>
      </c>
      <c r="D305" s="268">
        <v>1</v>
      </c>
      <c r="E305" s="343" t="s">
        <v>89</v>
      </c>
      <c r="F305" s="268">
        <v>4800</v>
      </c>
      <c r="G305" s="492">
        <f t="shared" si="90"/>
        <v>4860.4080000000004</v>
      </c>
      <c r="H305" s="268">
        <f t="shared" si="91"/>
        <v>4860.4080000000004</v>
      </c>
      <c r="I305" s="344">
        <v>1200</v>
      </c>
      <c r="J305" s="268">
        <f t="shared" si="92"/>
        <v>1215.1020000000001</v>
      </c>
      <c r="K305" s="268">
        <f t="shared" si="93"/>
        <v>1215.1020000000001</v>
      </c>
      <c r="L305" s="268">
        <f t="shared" si="100"/>
        <v>6075.51</v>
      </c>
      <c r="M305" s="431"/>
      <c r="N305" s="242"/>
      <c r="O305" s="488">
        <v>1.2585000000000001E-2</v>
      </c>
      <c r="P305" s="263">
        <f t="shared" si="97"/>
        <v>4800</v>
      </c>
      <c r="Q305" s="489">
        <f t="shared" si="95"/>
        <v>4860.4080000000004</v>
      </c>
      <c r="R305" s="263">
        <f t="shared" si="98"/>
        <v>1200</v>
      </c>
      <c r="S305" s="489">
        <f t="shared" si="96"/>
        <v>1215.1020000000001</v>
      </c>
    </row>
    <row r="306" spans="1:79" s="341" customFormat="1">
      <c r="A306" s="283"/>
      <c r="B306" s="342" t="s">
        <v>78</v>
      </c>
      <c r="C306" s="311" t="s">
        <v>480</v>
      </c>
      <c r="D306" s="268">
        <v>1</v>
      </c>
      <c r="E306" s="343" t="s">
        <v>89</v>
      </c>
      <c r="F306" s="268">
        <v>800</v>
      </c>
      <c r="G306" s="492">
        <f t="shared" si="90"/>
        <v>810.06799999999998</v>
      </c>
      <c r="H306" s="268">
        <f t="shared" si="91"/>
        <v>810.06799999999998</v>
      </c>
      <c r="I306" s="344">
        <v>200</v>
      </c>
      <c r="J306" s="268">
        <f t="shared" si="92"/>
        <v>202.517</v>
      </c>
      <c r="K306" s="268">
        <f t="shared" si="93"/>
        <v>202.517</v>
      </c>
      <c r="L306" s="268">
        <f t="shared" si="100"/>
        <v>1012.585</v>
      </c>
      <c r="M306" s="345"/>
      <c r="N306" s="242"/>
      <c r="O306" s="488">
        <v>1.2585000000000001E-2</v>
      </c>
      <c r="P306" s="263">
        <f t="shared" si="97"/>
        <v>800</v>
      </c>
      <c r="Q306" s="489">
        <f t="shared" si="95"/>
        <v>810.06799999999998</v>
      </c>
      <c r="R306" s="263">
        <f t="shared" si="98"/>
        <v>200</v>
      </c>
      <c r="S306" s="489">
        <f t="shared" si="96"/>
        <v>202.517</v>
      </c>
    </row>
    <row r="307" spans="1:79" s="341" customFormat="1" ht="63">
      <c r="A307" s="283"/>
      <c r="B307" s="342" t="s">
        <v>172</v>
      </c>
      <c r="C307" s="311" t="s">
        <v>287</v>
      </c>
      <c r="D307" s="268">
        <v>1</v>
      </c>
      <c r="E307" s="343" t="s">
        <v>89</v>
      </c>
      <c r="F307" s="268">
        <v>11528</v>
      </c>
      <c r="G307" s="492">
        <f t="shared" si="90"/>
        <v>11673.079879999999</v>
      </c>
      <c r="H307" s="268">
        <f t="shared" si="91"/>
        <v>11673.079879999999</v>
      </c>
      <c r="I307" s="344">
        <v>2882</v>
      </c>
      <c r="J307" s="268">
        <f t="shared" si="92"/>
        <v>2918.2699699999998</v>
      </c>
      <c r="K307" s="268">
        <f t="shared" si="93"/>
        <v>2918.2699699999998</v>
      </c>
      <c r="L307" s="268">
        <f t="shared" si="100"/>
        <v>14591.349849999999</v>
      </c>
      <c r="M307" s="431"/>
      <c r="N307" s="242"/>
      <c r="O307" s="488">
        <v>1.2585000000000001E-2</v>
      </c>
      <c r="P307" s="263">
        <f t="shared" si="97"/>
        <v>11528</v>
      </c>
      <c r="Q307" s="489">
        <f t="shared" si="95"/>
        <v>11673.079879999999</v>
      </c>
      <c r="R307" s="263">
        <f t="shared" si="98"/>
        <v>2882</v>
      </c>
      <c r="S307" s="489">
        <f t="shared" si="96"/>
        <v>2918.2699699999998</v>
      </c>
    </row>
    <row r="308" spans="1:79" s="341" customFormat="1" ht="63">
      <c r="A308" s="283"/>
      <c r="B308" s="342" t="s">
        <v>449</v>
      </c>
      <c r="C308" s="311" t="s">
        <v>450</v>
      </c>
      <c r="D308" s="348">
        <f>1</f>
        <v>1</v>
      </c>
      <c r="E308" s="343" t="s">
        <v>89</v>
      </c>
      <c r="F308" s="268">
        <v>10776</v>
      </c>
      <c r="G308" s="492">
        <f t="shared" si="90"/>
        <v>10911.615959999999</v>
      </c>
      <c r="H308" s="268">
        <f t="shared" si="91"/>
        <v>10911.615959999999</v>
      </c>
      <c r="I308" s="344">
        <v>2694</v>
      </c>
      <c r="J308" s="268">
        <f t="shared" si="92"/>
        <v>2727.9039899999998</v>
      </c>
      <c r="K308" s="268">
        <f t="shared" si="93"/>
        <v>2727.9039899999998</v>
      </c>
      <c r="L308" s="268">
        <f t="shared" si="100"/>
        <v>13639.519949999998</v>
      </c>
      <c r="M308" s="345"/>
      <c r="N308" s="242"/>
      <c r="O308" s="488">
        <v>1.2585000000000001E-2</v>
      </c>
      <c r="P308" s="263">
        <f t="shared" si="97"/>
        <v>10776</v>
      </c>
      <c r="Q308" s="489">
        <f t="shared" si="95"/>
        <v>10911.615959999999</v>
      </c>
      <c r="R308" s="263">
        <f t="shared" si="98"/>
        <v>2694</v>
      </c>
      <c r="S308" s="489">
        <f t="shared" si="96"/>
        <v>2727.9039899999998</v>
      </c>
    </row>
    <row r="309" spans="1:79" s="341" customFormat="1" ht="63">
      <c r="A309" s="283"/>
      <c r="B309" s="342" t="s">
        <v>175</v>
      </c>
      <c r="C309" s="311" t="s">
        <v>290</v>
      </c>
      <c r="D309" s="348">
        <f>6</f>
        <v>6</v>
      </c>
      <c r="E309" s="343" t="s">
        <v>89</v>
      </c>
      <c r="F309" s="268">
        <v>4048</v>
      </c>
      <c r="G309" s="492">
        <f t="shared" si="90"/>
        <v>4098.9440800000002</v>
      </c>
      <c r="H309" s="268">
        <f t="shared" si="91"/>
        <v>24593.664479999999</v>
      </c>
      <c r="I309" s="344">
        <v>1012</v>
      </c>
      <c r="J309" s="268">
        <f t="shared" si="92"/>
        <v>1024.7360200000001</v>
      </c>
      <c r="K309" s="268">
        <f t="shared" si="93"/>
        <v>6148.4161199999999</v>
      </c>
      <c r="L309" s="268">
        <f t="shared" si="100"/>
        <v>30742.080600000001</v>
      </c>
      <c r="M309" s="345"/>
      <c r="N309" s="242"/>
      <c r="O309" s="488">
        <v>1.2585000000000001E-2</v>
      </c>
      <c r="P309" s="263">
        <f t="shared" si="97"/>
        <v>4048</v>
      </c>
      <c r="Q309" s="489">
        <f t="shared" si="95"/>
        <v>4098.9440800000002</v>
      </c>
      <c r="R309" s="263">
        <f t="shared" si="98"/>
        <v>1012</v>
      </c>
      <c r="S309" s="489">
        <f t="shared" si="96"/>
        <v>1024.7360200000001</v>
      </c>
    </row>
    <row r="310" spans="1:79" s="341" customFormat="1" ht="63">
      <c r="A310" s="283"/>
      <c r="B310" s="342" t="s">
        <v>176</v>
      </c>
      <c r="C310" s="311" t="s">
        <v>291</v>
      </c>
      <c r="D310" s="268">
        <v>24</v>
      </c>
      <c r="E310" s="343" t="s">
        <v>89</v>
      </c>
      <c r="F310" s="268">
        <v>2496</v>
      </c>
      <c r="G310" s="492">
        <f t="shared" si="90"/>
        <v>2527.4121599999999</v>
      </c>
      <c r="H310" s="268">
        <f t="shared" si="91"/>
        <v>60657.891839999997</v>
      </c>
      <c r="I310" s="344">
        <v>642</v>
      </c>
      <c r="J310" s="268">
        <f t="shared" si="92"/>
        <v>650.07956999999999</v>
      </c>
      <c r="K310" s="268">
        <f t="shared" si="93"/>
        <v>15601.909680000001</v>
      </c>
      <c r="L310" s="268">
        <f>K310+H310</f>
        <v>76259.801519999994</v>
      </c>
      <c r="M310" s="431"/>
      <c r="N310" s="242"/>
      <c r="O310" s="488">
        <v>1.2585000000000001E-2</v>
      </c>
      <c r="P310" s="263">
        <f t="shared" si="97"/>
        <v>2496</v>
      </c>
      <c r="Q310" s="489">
        <f t="shared" si="95"/>
        <v>2527.4121599999999</v>
      </c>
      <c r="R310" s="263">
        <f t="shared" si="98"/>
        <v>642</v>
      </c>
      <c r="S310" s="489">
        <f t="shared" si="96"/>
        <v>650.07956999999999</v>
      </c>
    </row>
    <row r="311" spans="1:79" s="341" customFormat="1" ht="42">
      <c r="A311" s="283"/>
      <c r="B311" s="342" t="s">
        <v>194</v>
      </c>
      <c r="C311" s="311" t="s">
        <v>417</v>
      </c>
      <c r="D311" s="268">
        <v>24</v>
      </c>
      <c r="E311" s="343" t="s">
        <v>89</v>
      </c>
      <c r="F311" s="268">
        <v>3747</v>
      </c>
      <c r="G311" s="492">
        <f t="shared" si="90"/>
        <v>3794.1559950000001</v>
      </c>
      <c r="H311" s="268">
        <f t="shared" si="91"/>
        <v>91059.743879999995</v>
      </c>
      <c r="I311" s="344">
        <v>395</v>
      </c>
      <c r="J311" s="268">
        <f t="shared" si="92"/>
        <v>399.97107499999998</v>
      </c>
      <c r="K311" s="268">
        <f t="shared" si="93"/>
        <v>9599.3058000000001</v>
      </c>
      <c r="L311" s="268">
        <f>K311+H311</f>
        <v>100659.04968</v>
      </c>
      <c r="M311" s="431"/>
      <c r="N311" s="242"/>
      <c r="O311" s="488">
        <v>1.2585000000000001E-2</v>
      </c>
      <c r="P311" s="263">
        <f t="shared" si="97"/>
        <v>3747</v>
      </c>
      <c r="Q311" s="489">
        <f t="shared" si="95"/>
        <v>3794.1559950000001</v>
      </c>
      <c r="R311" s="263">
        <f t="shared" si="98"/>
        <v>395</v>
      </c>
      <c r="S311" s="489">
        <f t="shared" si="96"/>
        <v>399.97107499999998</v>
      </c>
    </row>
    <row r="312" spans="1:79" s="341" customFormat="1" ht="42">
      <c r="A312" s="283"/>
      <c r="B312" s="342" t="s">
        <v>195</v>
      </c>
      <c r="C312" s="311" t="s">
        <v>418</v>
      </c>
      <c r="D312" s="268">
        <v>3</v>
      </c>
      <c r="E312" s="343" t="s">
        <v>89</v>
      </c>
      <c r="F312" s="486">
        <v>6628</v>
      </c>
      <c r="G312" s="492">
        <f t="shared" si="90"/>
        <v>6711.41338</v>
      </c>
      <c r="H312" s="268">
        <f t="shared" si="91"/>
        <v>20134.240140000002</v>
      </c>
      <c r="I312" s="344">
        <v>707</v>
      </c>
      <c r="J312" s="268">
        <f t="shared" si="92"/>
        <v>715.89759500000002</v>
      </c>
      <c r="K312" s="268">
        <f t="shared" si="93"/>
        <v>2147.6927850000002</v>
      </c>
      <c r="L312" s="268">
        <f>K312+H312</f>
        <v>22281.932925000001</v>
      </c>
      <c r="M312" s="431"/>
      <c r="N312" s="242"/>
      <c r="O312" s="488">
        <v>1.2585000000000001E-2</v>
      </c>
      <c r="P312" s="263">
        <f t="shared" si="97"/>
        <v>6628</v>
      </c>
      <c r="Q312" s="489">
        <f t="shared" si="95"/>
        <v>6711.41338</v>
      </c>
      <c r="R312" s="263">
        <f t="shared" si="98"/>
        <v>707</v>
      </c>
      <c r="S312" s="489">
        <f t="shared" si="96"/>
        <v>715.89759500000002</v>
      </c>
    </row>
    <row r="313" spans="1:79" s="341" customFormat="1">
      <c r="A313" s="350"/>
      <c r="B313" s="347"/>
      <c r="C313" s="328"/>
      <c r="D313" s="351"/>
      <c r="E313" s="352"/>
      <c r="F313" s="353"/>
      <c r="G313" s="521"/>
      <c r="H313" s="354"/>
      <c r="I313" s="355"/>
      <c r="J313" s="523"/>
      <c r="K313" s="354"/>
      <c r="L313" s="354"/>
      <c r="M313" s="356"/>
      <c r="N313" s="242"/>
      <c r="O313" s="488">
        <v>1.2585000000000001E-2</v>
      </c>
      <c r="P313" s="263">
        <f t="shared" si="97"/>
        <v>0</v>
      </c>
      <c r="Q313" s="489">
        <f t="shared" si="95"/>
        <v>0</v>
      </c>
      <c r="R313" s="263">
        <f t="shared" si="98"/>
        <v>0</v>
      </c>
      <c r="S313" s="489">
        <f t="shared" si="96"/>
        <v>0</v>
      </c>
    </row>
    <row r="314" spans="1:79" s="275" customFormat="1">
      <c r="A314" s="357"/>
      <c r="B314" s="357"/>
      <c r="C314" s="292" t="s">
        <v>91</v>
      </c>
      <c r="D314" s="358"/>
      <c r="E314" s="359"/>
      <c r="F314" s="360"/>
      <c r="G314" s="269"/>
      <c r="H314" s="272">
        <f>SUM(H206:H313)</f>
        <v>17331727.874614995</v>
      </c>
      <c r="I314" s="272"/>
      <c r="J314" s="269"/>
      <c r="K314" s="272">
        <f>SUM(K206:K313)</f>
        <v>2015879.5326250009</v>
      </c>
      <c r="L314" s="272">
        <f>SUM(L206:L313)</f>
        <v>19347607.407240011</v>
      </c>
      <c r="M314" s="361"/>
      <c r="N314" s="295"/>
      <c r="O314" s="488">
        <v>1.2585000000000001E-2</v>
      </c>
      <c r="P314" s="263">
        <f t="shared" si="97"/>
        <v>0</v>
      </c>
      <c r="Q314" s="489">
        <f t="shared" si="95"/>
        <v>0</v>
      </c>
      <c r="R314" s="263">
        <f t="shared" si="98"/>
        <v>0</v>
      </c>
      <c r="S314" s="489">
        <f t="shared" si="96"/>
        <v>0</v>
      </c>
      <c r="T314" s="231"/>
      <c r="U314" s="231"/>
      <c r="V314" s="231"/>
      <c r="W314" s="231"/>
      <c r="X314" s="231"/>
      <c r="Y314" s="231"/>
      <c r="Z314" s="231"/>
      <c r="AA314" s="231"/>
      <c r="AB314" s="231"/>
      <c r="AC314" s="231"/>
      <c r="AD314" s="231"/>
      <c r="AE314" s="231"/>
      <c r="AF314" s="231"/>
      <c r="AG314" s="231"/>
      <c r="AH314" s="231"/>
      <c r="AI314" s="231"/>
      <c r="AJ314" s="231"/>
      <c r="AK314" s="231"/>
      <c r="AL314" s="231"/>
      <c r="AM314" s="231"/>
      <c r="AN314" s="231"/>
      <c r="AO314" s="231"/>
      <c r="AP314" s="231"/>
      <c r="AQ314" s="231"/>
      <c r="AR314" s="231"/>
      <c r="AS314" s="231"/>
      <c r="AT314" s="231"/>
      <c r="AU314" s="231"/>
      <c r="AV314" s="231"/>
      <c r="AW314" s="231"/>
      <c r="AX314" s="231"/>
      <c r="AY314" s="231"/>
      <c r="AZ314" s="231"/>
      <c r="BA314" s="231"/>
      <c r="BB314" s="231"/>
      <c r="BC314" s="231"/>
      <c r="BD314" s="231"/>
      <c r="BE314" s="231"/>
      <c r="BF314" s="231"/>
      <c r="BG314" s="231"/>
      <c r="BH314" s="231"/>
      <c r="BI314" s="231"/>
      <c r="BJ314" s="231"/>
      <c r="BK314" s="231"/>
      <c r="BL314" s="231"/>
      <c r="BM314" s="231"/>
      <c r="BN314" s="231"/>
      <c r="BO314" s="231"/>
      <c r="BP314" s="231"/>
      <c r="BQ314" s="231"/>
      <c r="BR314" s="231"/>
      <c r="BS314" s="231"/>
      <c r="BT314" s="231"/>
      <c r="BU314" s="231"/>
      <c r="BV314" s="231"/>
      <c r="BW314" s="231"/>
      <c r="BX314" s="231"/>
      <c r="BY314" s="231"/>
      <c r="BZ314" s="231"/>
      <c r="CA314" s="231"/>
    </row>
    <row r="315" spans="1:79">
      <c r="A315" s="296">
        <v>2.7</v>
      </c>
      <c r="B315" s="337" t="s">
        <v>92</v>
      </c>
      <c r="C315" s="338"/>
      <c r="D315" s="298"/>
      <c r="E315" s="362"/>
      <c r="F315" s="281"/>
      <c r="G315" s="281"/>
      <c r="H315" s="363"/>
      <c r="I315" s="281"/>
      <c r="J315" s="281"/>
      <c r="K315" s="281"/>
      <c r="L315" s="281"/>
      <c r="M315" s="340"/>
      <c r="N315" s="242"/>
      <c r="O315" s="488">
        <v>1.2585000000000001E-2</v>
      </c>
      <c r="P315" s="263">
        <f t="shared" si="97"/>
        <v>0</v>
      </c>
      <c r="Q315" s="489">
        <f t="shared" si="95"/>
        <v>0</v>
      </c>
      <c r="R315" s="263">
        <f t="shared" si="98"/>
        <v>0</v>
      </c>
      <c r="S315" s="489">
        <f t="shared" si="96"/>
        <v>0</v>
      </c>
    </row>
    <row r="316" spans="1:79">
      <c r="A316" s="364"/>
      <c r="B316" s="308" t="s">
        <v>45</v>
      </c>
      <c r="C316" s="311"/>
      <c r="D316" s="268"/>
      <c r="E316" s="319"/>
      <c r="F316" s="365"/>
      <c r="G316" s="365"/>
      <c r="H316" s="366"/>
      <c r="I316" s="365"/>
      <c r="J316" s="365"/>
      <c r="K316" s="366"/>
      <c r="L316" s="366"/>
      <c r="M316" s="367"/>
      <c r="N316" s="368"/>
      <c r="O316" s="488">
        <v>1.2585000000000001E-2</v>
      </c>
      <c r="P316" s="263">
        <f t="shared" si="97"/>
        <v>0</v>
      </c>
      <c r="Q316" s="489">
        <f t="shared" si="95"/>
        <v>0</v>
      </c>
      <c r="R316" s="263">
        <f t="shared" si="98"/>
        <v>0</v>
      </c>
      <c r="S316" s="489">
        <f t="shared" si="96"/>
        <v>0</v>
      </c>
    </row>
    <row r="317" spans="1:79" ht="42">
      <c r="A317" s="364"/>
      <c r="B317" s="369" t="s">
        <v>93</v>
      </c>
      <c r="C317" s="370" t="s">
        <v>516</v>
      </c>
      <c r="D317" s="344">
        <v>4</v>
      </c>
      <c r="E317" s="319" t="s">
        <v>89</v>
      </c>
      <c r="F317" s="371">
        <v>4474</v>
      </c>
      <c r="G317" s="492">
        <f t="shared" ref="G317:G380" si="101">Q317</f>
        <v>4530.3052900000002</v>
      </c>
      <c r="H317" s="268">
        <f t="shared" ref="H317:H380" si="102">G317*D317</f>
        <v>18121.221160000001</v>
      </c>
      <c r="I317" s="286">
        <v>485</v>
      </c>
      <c r="J317" s="268">
        <f t="shared" ref="J317:J380" si="103">S317</f>
        <v>491.103725</v>
      </c>
      <c r="K317" s="268">
        <f t="shared" ref="K317:K380" si="104">J317*D317</f>
        <v>1964.4149</v>
      </c>
      <c r="L317" s="268">
        <f>K317+H317</f>
        <v>20085.636060000001</v>
      </c>
      <c r="M317" s="367"/>
      <c r="N317" s="368"/>
      <c r="O317" s="488">
        <v>1.2585000000000001E-2</v>
      </c>
      <c r="P317" s="263">
        <f t="shared" si="97"/>
        <v>4474</v>
      </c>
      <c r="Q317" s="489">
        <f t="shared" si="95"/>
        <v>4530.3052900000002</v>
      </c>
      <c r="R317" s="263">
        <f t="shared" si="98"/>
        <v>485</v>
      </c>
      <c r="S317" s="489">
        <f t="shared" si="96"/>
        <v>491.103725</v>
      </c>
    </row>
    <row r="318" spans="1:79" ht="63">
      <c r="A318" s="364"/>
      <c r="B318" s="369" t="s">
        <v>201</v>
      </c>
      <c r="C318" s="370" t="s">
        <v>344</v>
      </c>
      <c r="D318" s="344">
        <v>4</v>
      </c>
      <c r="E318" s="319" t="s">
        <v>89</v>
      </c>
      <c r="F318" s="371">
        <v>525</v>
      </c>
      <c r="G318" s="492">
        <f t="shared" si="101"/>
        <v>531.607125</v>
      </c>
      <c r="H318" s="268">
        <f t="shared" si="102"/>
        <v>2126.4285</v>
      </c>
      <c r="I318" s="286">
        <v>70</v>
      </c>
      <c r="J318" s="268">
        <f t="shared" si="103"/>
        <v>70.880949999999999</v>
      </c>
      <c r="K318" s="268">
        <f t="shared" si="104"/>
        <v>283.52379999999999</v>
      </c>
      <c r="L318" s="268">
        <f t="shared" ref="L318:L333" si="105">K318+H318</f>
        <v>2409.9522999999999</v>
      </c>
      <c r="M318" s="367"/>
      <c r="N318" s="368"/>
      <c r="O318" s="488">
        <v>1.2585000000000001E-2</v>
      </c>
      <c r="P318" s="263">
        <f t="shared" si="97"/>
        <v>525</v>
      </c>
      <c r="Q318" s="489">
        <f t="shared" si="95"/>
        <v>531.607125</v>
      </c>
      <c r="R318" s="263">
        <f t="shared" si="98"/>
        <v>70</v>
      </c>
      <c r="S318" s="489">
        <f t="shared" si="96"/>
        <v>70.880949999999999</v>
      </c>
    </row>
    <row r="319" spans="1:79" s="375" customFormat="1" ht="42">
      <c r="A319" s="372"/>
      <c r="B319" s="371" t="s">
        <v>96</v>
      </c>
      <c r="C319" s="373" t="s">
        <v>345</v>
      </c>
      <c r="D319" s="344">
        <v>1</v>
      </c>
      <c r="E319" s="319" t="s">
        <v>89</v>
      </c>
      <c r="F319" s="371">
        <v>4177</v>
      </c>
      <c r="G319" s="492">
        <f t="shared" si="101"/>
        <v>4229.5675449999999</v>
      </c>
      <c r="H319" s="268">
        <f t="shared" si="102"/>
        <v>4229.5675449999999</v>
      </c>
      <c r="I319" s="286">
        <v>450</v>
      </c>
      <c r="J319" s="268">
        <f t="shared" si="103"/>
        <v>455.66325000000001</v>
      </c>
      <c r="K319" s="268">
        <f t="shared" si="104"/>
        <v>455.66325000000001</v>
      </c>
      <c r="L319" s="268">
        <f t="shared" si="105"/>
        <v>4685.2307949999995</v>
      </c>
      <c r="M319" s="374"/>
      <c r="N319" s="368"/>
      <c r="O319" s="488">
        <v>1.2585000000000001E-2</v>
      </c>
      <c r="P319" s="263">
        <f t="shared" si="97"/>
        <v>4177</v>
      </c>
      <c r="Q319" s="489">
        <f t="shared" si="95"/>
        <v>4229.5675449999999</v>
      </c>
      <c r="R319" s="263">
        <f t="shared" si="98"/>
        <v>450</v>
      </c>
      <c r="S319" s="489">
        <f t="shared" si="96"/>
        <v>455.66325000000001</v>
      </c>
    </row>
    <row r="320" spans="1:79" s="375" customFormat="1" ht="42">
      <c r="A320" s="372"/>
      <c r="B320" s="371" t="s">
        <v>98</v>
      </c>
      <c r="C320" s="373" t="s">
        <v>347</v>
      </c>
      <c r="D320" s="344">
        <v>3</v>
      </c>
      <c r="E320" s="319" t="s">
        <v>89</v>
      </c>
      <c r="F320" s="371">
        <v>2565</v>
      </c>
      <c r="G320" s="492">
        <f t="shared" si="101"/>
        <v>2597.2805250000001</v>
      </c>
      <c r="H320" s="268">
        <f t="shared" si="102"/>
        <v>7791.8415750000004</v>
      </c>
      <c r="I320" s="286">
        <v>450</v>
      </c>
      <c r="J320" s="268">
        <f t="shared" si="103"/>
        <v>455.66325000000001</v>
      </c>
      <c r="K320" s="268">
        <f t="shared" si="104"/>
        <v>1366.98975</v>
      </c>
      <c r="L320" s="268">
        <f t="shared" si="105"/>
        <v>9158.831325000001</v>
      </c>
      <c r="M320" s="374"/>
      <c r="N320" s="368"/>
      <c r="O320" s="488">
        <v>1.2585000000000001E-2</v>
      </c>
      <c r="P320" s="263">
        <f t="shared" si="97"/>
        <v>2565</v>
      </c>
      <c r="Q320" s="489">
        <f t="shared" si="95"/>
        <v>2597.2805250000001</v>
      </c>
      <c r="R320" s="263">
        <f t="shared" si="98"/>
        <v>450</v>
      </c>
      <c r="S320" s="489">
        <f t="shared" si="96"/>
        <v>455.66325000000001</v>
      </c>
    </row>
    <row r="321" spans="1:19" s="375" customFormat="1" ht="42">
      <c r="A321" s="372"/>
      <c r="B321" s="371" t="s">
        <v>46</v>
      </c>
      <c r="C321" s="373" t="s">
        <v>348</v>
      </c>
      <c r="D321" s="344">
        <v>4</v>
      </c>
      <c r="E321" s="319" t="s">
        <v>89</v>
      </c>
      <c r="F321" s="371">
        <v>1867</v>
      </c>
      <c r="G321" s="492">
        <f t="shared" si="101"/>
        <v>1890.4961949999999</v>
      </c>
      <c r="H321" s="268">
        <f t="shared" si="102"/>
        <v>7561.9847799999998</v>
      </c>
      <c r="I321" s="286">
        <v>35</v>
      </c>
      <c r="J321" s="268">
        <f t="shared" si="103"/>
        <v>35.440474999999999</v>
      </c>
      <c r="K321" s="268">
        <f t="shared" si="104"/>
        <v>141.7619</v>
      </c>
      <c r="L321" s="268">
        <f t="shared" si="105"/>
        <v>7703.7466800000002</v>
      </c>
      <c r="M321" s="374"/>
      <c r="N321" s="368"/>
      <c r="O321" s="488">
        <v>1.2585000000000001E-2</v>
      </c>
      <c r="P321" s="263">
        <f t="shared" si="97"/>
        <v>1867</v>
      </c>
      <c r="Q321" s="489">
        <f t="shared" si="95"/>
        <v>1890.4961949999999</v>
      </c>
      <c r="R321" s="263">
        <f t="shared" si="98"/>
        <v>35</v>
      </c>
      <c r="S321" s="489">
        <f t="shared" si="96"/>
        <v>35.440474999999999</v>
      </c>
    </row>
    <row r="322" spans="1:19" s="375" customFormat="1" ht="63">
      <c r="A322" s="372"/>
      <c r="B322" s="371" t="s">
        <v>95</v>
      </c>
      <c r="C322" s="373" t="s">
        <v>518</v>
      </c>
      <c r="D322" s="344">
        <v>2</v>
      </c>
      <c r="E322" s="319" t="s">
        <v>89</v>
      </c>
      <c r="F322" s="371">
        <v>5149</v>
      </c>
      <c r="G322" s="492">
        <f t="shared" si="101"/>
        <v>5213.8001649999997</v>
      </c>
      <c r="H322" s="268">
        <f t="shared" si="102"/>
        <v>10427.600329999999</v>
      </c>
      <c r="I322" s="286">
        <v>485</v>
      </c>
      <c r="J322" s="268">
        <f t="shared" si="103"/>
        <v>491.103725</v>
      </c>
      <c r="K322" s="268">
        <f t="shared" si="104"/>
        <v>982.20744999999999</v>
      </c>
      <c r="L322" s="268">
        <f t="shared" si="105"/>
        <v>11409.807779999999</v>
      </c>
      <c r="M322" s="374"/>
      <c r="N322" s="368"/>
      <c r="O322" s="488">
        <v>1.2585000000000001E-2</v>
      </c>
      <c r="P322" s="263">
        <f t="shared" si="97"/>
        <v>5149</v>
      </c>
      <c r="Q322" s="489">
        <f t="shared" si="95"/>
        <v>5213.8001649999997</v>
      </c>
      <c r="R322" s="263">
        <f t="shared" si="98"/>
        <v>485</v>
      </c>
      <c r="S322" s="489">
        <f t="shared" si="96"/>
        <v>491.103725</v>
      </c>
    </row>
    <row r="323" spans="1:19" s="375" customFormat="1">
      <c r="A323" s="372"/>
      <c r="B323" s="371" t="s">
        <v>101</v>
      </c>
      <c r="C323" s="377" t="s">
        <v>242</v>
      </c>
      <c r="D323" s="344">
        <v>3</v>
      </c>
      <c r="E323" s="319" t="s">
        <v>89</v>
      </c>
      <c r="F323" s="371">
        <v>1943</v>
      </c>
      <c r="G323" s="492">
        <f t="shared" si="101"/>
        <v>1967.452655</v>
      </c>
      <c r="H323" s="268">
        <f t="shared" si="102"/>
        <v>5902.3579650000001</v>
      </c>
      <c r="I323" s="286">
        <v>70</v>
      </c>
      <c r="J323" s="268">
        <f t="shared" si="103"/>
        <v>70.880949999999999</v>
      </c>
      <c r="K323" s="268">
        <f t="shared" si="104"/>
        <v>212.64285000000001</v>
      </c>
      <c r="L323" s="268">
        <f t="shared" si="105"/>
        <v>6115.0008150000003</v>
      </c>
      <c r="M323" s="374"/>
      <c r="N323" s="368"/>
      <c r="O323" s="488">
        <v>1.2585000000000001E-2</v>
      </c>
      <c r="P323" s="263">
        <f t="shared" si="97"/>
        <v>1943</v>
      </c>
      <c r="Q323" s="489">
        <f t="shared" si="95"/>
        <v>1967.452655</v>
      </c>
      <c r="R323" s="263">
        <f t="shared" si="98"/>
        <v>70</v>
      </c>
      <c r="S323" s="489">
        <f t="shared" si="96"/>
        <v>70.880949999999999</v>
      </c>
    </row>
    <row r="324" spans="1:19" s="375" customFormat="1" ht="42">
      <c r="A324" s="372"/>
      <c r="B324" s="371" t="s">
        <v>102</v>
      </c>
      <c r="C324" s="373" t="s">
        <v>243</v>
      </c>
      <c r="D324" s="344">
        <v>4</v>
      </c>
      <c r="E324" s="319" t="s">
        <v>89</v>
      </c>
      <c r="F324" s="371">
        <v>1787</v>
      </c>
      <c r="G324" s="492">
        <f t="shared" si="101"/>
        <v>1809.4893950000001</v>
      </c>
      <c r="H324" s="268">
        <f t="shared" si="102"/>
        <v>7237.9575800000002</v>
      </c>
      <c r="I324" s="286">
        <v>70</v>
      </c>
      <c r="J324" s="268">
        <f t="shared" si="103"/>
        <v>70.880949999999999</v>
      </c>
      <c r="K324" s="268">
        <f t="shared" si="104"/>
        <v>283.52379999999999</v>
      </c>
      <c r="L324" s="268">
        <f t="shared" si="105"/>
        <v>7521.4813800000002</v>
      </c>
      <c r="M324" s="374"/>
      <c r="N324" s="368"/>
      <c r="O324" s="488">
        <v>1.2585000000000001E-2</v>
      </c>
      <c r="P324" s="263">
        <f t="shared" si="97"/>
        <v>1787</v>
      </c>
      <c r="Q324" s="489">
        <f t="shared" si="95"/>
        <v>1809.4893950000001</v>
      </c>
      <c r="R324" s="263">
        <f t="shared" si="98"/>
        <v>70</v>
      </c>
      <c r="S324" s="489">
        <f t="shared" si="96"/>
        <v>70.880949999999999</v>
      </c>
    </row>
    <row r="325" spans="1:19" s="375" customFormat="1">
      <c r="A325" s="372"/>
      <c r="B325" s="371" t="s">
        <v>200</v>
      </c>
      <c r="C325" s="377" t="s">
        <v>245</v>
      </c>
      <c r="D325" s="344">
        <v>4</v>
      </c>
      <c r="E325" s="319" t="s">
        <v>89</v>
      </c>
      <c r="F325" s="371">
        <v>0</v>
      </c>
      <c r="G325" s="492">
        <f t="shared" si="101"/>
        <v>0</v>
      </c>
      <c r="H325" s="268">
        <f t="shared" si="102"/>
        <v>0</v>
      </c>
      <c r="I325" s="286">
        <v>0</v>
      </c>
      <c r="J325" s="268">
        <f t="shared" si="103"/>
        <v>0</v>
      </c>
      <c r="K325" s="268">
        <f t="shared" si="104"/>
        <v>0</v>
      </c>
      <c r="L325" s="268">
        <f t="shared" si="105"/>
        <v>0</v>
      </c>
      <c r="M325" s="378" t="s">
        <v>246</v>
      </c>
      <c r="N325" s="368"/>
      <c r="O325" s="488">
        <v>1.2585000000000001E-2</v>
      </c>
      <c r="P325" s="263">
        <f t="shared" si="97"/>
        <v>0</v>
      </c>
      <c r="Q325" s="489">
        <f t="shared" si="95"/>
        <v>0</v>
      </c>
      <c r="R325" s="263">
        <f t="shared" si="98"/>
        <v>0</v>
      </c>
      <c r="S325" s="489">
        <f t="shared" si="96"/>
        <v>0</v>
      </c>
    </row>
    <row r="326" spans="1:19" s="375" customFormat="1">
      <c r="A326" s="372"/>
      <c r="B326" s="371" t="s">
        <v>99</v>
      </c>
      <c r="C326" s="377" t="s">
        <v>250</v>
      </c>
      <c r="D326" s="344">
        <v>4</v>
      </c>
      <c r="E326" s="319" t="s">
        <v>89</v>
      </c>
      <c r="F326" s="371">
        <v>438</v>
      </c>
      <c r="G326" s="492">
        <f t="shared" si="101"/>
        <v>443.51222999999999</v>
      </c>
      <c r="H326" s="268">
        <f t="shared" si="102"/>
        <v>1774.04892</v>
      </c>
      <c r="I326" s="286">
        <v>70</v>
      </c>
      <c r="J326" s="268">
        <f t="shared" si="103"/>
        <v>70.880949999999999</v>
      </c>
      <c r="K326" s="268">
        <f t="shared" si="104"/>
        <v>283.52379999999999</v>
      </c>
      <c r="L326" s="268">
        <f t="shared" si="105"/>
        <v>2057.5727200000001</v>
      </c>
      <c r="M326" s="346"/>
      <c r="N326" s="242"/>
      <c r="O326" s="488">
        <v>1.2585000000000001E-2</v>
      </c>
      <c r="P326" s="263">
        <f t="shared" si="97"/>
        <v>438</v>
      </c>
      <c r="Q326" s="489">
        <f t="shared" si="95"/>
        <v>443.51222999999999</v>
      </c>
      <c r="R326" s="263">
        <f t="shared" si="98"/>
        <v>70</v>
      </c>
      <c r="S326" s="489">
        <f t="shared" si="96"/>
        <v>70.880949999999999</v>
      </c>
    </row>
    <row r="327" spans="1:19" s="375" customFormat="1">
      <c r="A327" s="372"/>
      <c r="B327" s="371" t="s">
        <v>204</v>
      </c>
      <c r="C327" s="373" t="s">
        <v>220</v>
      </c>
      <c r="D327" s="344">
        <v>3</v>
      </c>
      <c r="E327" s="319" t="s">
        <v>89</v>
      </c>
      <c r="F327" s="371">
        <v>1813</v>
      </c>
      <c r="G327" s="492">
        <f t="shared" si="101"/>
        <v>1835.816605</v>
      </c>
      <c r="H327" s="268">
        <f t="shared" si="102"/>
        <v>5507.4498149999999</v>
      </c>
      <c r="I327" s="286">
        <v>55</v>
      </c>
      <c r="J327" s="268">
        <f t="shared" si="103"/>
        <v>55.692174999999999</v>
      </c>
      <c r="K327" s="268">
        <f t="shared" si="104"/>
        <v>167.076525</v>
      </c>
      <c r="L327" s="268">
        <f t="shared" si="105"/>
        <v>5674.5263400000003</v>
      </c>
      <c r="M327" s="374"/>
      <c r="N327" s="368"/>
      <c r="O327" s="488">
        <v>1.2585000000000001E-2</v>
      </c>
      <c r="P327" s="263">
        <f t="shared" si="97"/>
        <v>1813</v>
      </c>
      <c r="Q327" s="489">
        <f t="shared" si="95"/>
        <v>1835.816605</v>
      </c>
      <c r="R327" s="263">
        <f t="shared" si="98"/>
        <v>55</v>
      </c>
      <c r="S327" s="489">
        <f t="shared" si="96"/>
        <v>55.692174999999999</v>
      </c>
    </row>
    <row r="328" spans="1:19" s="375" customFormat="1">
      <c r="A328" s="372"/>
      <c r="B328" s="371" t="s">
        <v>105</v>
      </c>
      <c r="C328" s="373" t="s">
        <v>253</v>
      </c>
      <c r="D328" s="344">
        <v>4</v>
      </c>
      <c r="E328" s="319" t="s">
        <v>89</v>
      </c>
      <c r="F328" s="371">
        <v>285</v>
      </c>
      <c r="G328" s="492">
        <f t="shared" si="101"/>
        <v>288.586725</v>
      </c>
      <c r="H328" s="268">
        <f t="shared" si="102"/>
        <v>1154.3469</v>
      </c>
      <c r="I328" s="286">
        <v>75</v>
      </c>
      <c r="J328" s="268">
        <f t="shared" si="103"/>
        <v>75.943875000000006</v>
      </c>
      <c r="K328" s="268">
        <f t="shared" si="104"/>
        <v>303.77550000000002</v>
      </c>
      <c r="L328" s="268">
        <f t="shared" si="105"/>
        <v>1458.1224</v>
      </c>
      <c r="M328" s="374"/>
      <c r="N328" s="368"/>
      <c r="O328" s="488">
        <v>1.2585000000000001E-2</v>
      </c>
      <c r="P328" s="263">
        <f t="shared" si="97"/>
        <v>285</v>
      </c>
      <c r="Q328" s="489">
        <f t="shared" si="95"/>
        <v>288.586725</v>
      </c>
      <c r="R328" s="263">
        <f t="shared" si="98"/>
        <v>75</v>
      </c>
      <c r="S328" s="489">
        <f t="shared" si="96"/>
        <v>75.943875000000006</v>
      </c>
    </row>
    <row r="329" spans="1:19" s="375" customFormat="1" ht="63">
      <c r="A329" s="372"/>
      <c r="B329" s="371" t="s">
        <v>208</v>
      </c>
      <c r="C329" s="434" t="s">
        <v>436</v>
      </c>
      <c r="D329" s="344">
        <v>1</v>
      </c>
      <c r="E329" s="319" t="s">
        <v>89</v>
      </c>
      <c r="F329" s="371">
        <v>1190</v>
      </c>
      <c r="G329" s="492">
        <f t="shared" si="101"/>
        <v>1204.97615</v>
      </c>
      <c r="H329" s="268">
        <f t="shared" si="102"/>
        <v>1204.97615</v>
      </c>
      <c r="I329" s="286">
        <v>70</v>
      </c>
      <c r="J329" s="268">
        <f t="shared" si="103"/>
        <v>70.880949999999999</v>
      </c>
      <c r="K329" s="268">
        <f t="shared" si="104"/>
        <v>70.880949999999999</v>
      </c>
      <c r="L329" s="268">
        <f t="shared" si="105"/>
        <v>1275.8570999999999</v>
      </c>
      <c r="M329" s="374"/>
      <c r="N329" s="368"/>
      <c r="O329" s="488">
        <v>1.2585000000000001E-2</v>
      </c>
      <c r="P329" s="263">
        <f t="shared" si="97"/>
        <v>1190</v>
      </c>
      <c r="Q329" s="489">
        <f t="shared" si="95"/>
        <v>1204.97615</v>
      </c>
      <c r="R329" s="263">
        <f t="shared" si="98"/>
        <v>70</v>
      </c>
      <c r="S329" s="489">
        <f t="shared" si="96"/>
        <v>70.880949999999999</v>
      </c>
    </row>
    <row r="330" spans="1:19" s="375" customFormat="1">
      <c r="A330" s="372"/>
      <c r="B330" s="371" t="s">
        <v>210</v>
      </c>
      <c r="C330" s="377" t="s">
        <v>211</v>
      </c>
      <c r="D330" s="344">
        <v>1</v>
      </c>
      <c r="E330" s="319" t="s">
        <v>89</v>
      </c>
      <c r="F330" s="371">
        <v>1291</v>
      </c>
      <c r="G330" s="492">
        <f t="shared" si="101"/>
        <v>1307.247235</v>
      </c>
      <c r="H330" s="268">
        <f t="shared" si="102"/>
        <v>1307.247235</v>
      </c>
      <c r="I330" s="286">
        <v>480</v>
      </c>
      <c r="J330" s="268">
        <f t="shared" si="103"/>
        <v>486.04079999999999</v>
      </c>
      <c r="K330" s="268">
        <f t="shared" si="104"/>
        <v>486.04079999999999</v>
      </c>
      <c r="L330" s="268">
        <f t="shared" si="105"/>
        <v>1793.288035</v>
      </c>
      <c r="M330" s="374"/>
      <c r="N330" s="368"/>
      <c r="O330" s="488">
        <v>1.2585000000000001E-2</v>
      </c>
      <c r="P330" s="263">
        <f t="shared" si="97"/>
        <v>1291</v>
      </c>
      <c r="Q330" s="489">
        <f t="shared" si="95"/>
        <v>1307.247235</v>
      </c>
      <c r="R330" s="263">
        <f t="shared" si="98"/>
        <v>480</v>
      </c>
      <c r="S330" s="489">
        <f t="shared" si="96"/>
        <v>486.04079999999999</v>
      </c>
    </row>
    <row r="331" spans="1:19" s="375" customFormat="1">
      <c r="A331" s="372"/>
      <c r="B331" s="371" t="s">
        <v>212</v>
      </c>
      <c r="C331" s="377" t="s">
        <v>213</v>
      </c>
      <c r="D331" s="344">
        <v>1</v>
      </c>
      <c r="E331" s="319" t="s">
        <v>89</v>
      </c>
      <c r="F331" s="371">
        <v>774</v>
      </c>
      <c r="G331" s="492">
        <f t="shared" si="101"/>
        <v>783.74078999999995</v>
      </c>
      <c r="H331" s="268">
        <f t="shared" si="102"/>
        <v>783.74078999999995</v>
      </c>
      <c r="I331" s="286">
        <v>288</v>
      </c>
      <c r="J331" s="268">
        <f t="shared" si="103"/>
        <v>291.62448000000001</v>
      </c>
      <c r="K331" s="268">
        <f t="shared" si="104"/>
        <v>291.62448000000001</v>
      </c>
      <c r="L331" s="268">
        <f t="shared" si="105"/>
        <v>1075.36527</v>
      </c>
      <c r="M331" s="374"/>
      <c r="N331" s="368"/>
      <c r="O331" s="488">
        <v>1.2585000000000001E-2</v>
      </c>
      <c r="P331" s="263">
        <f t="shared" si="97"/>
        <v>774</v>
      </c>
      <c r="Q331" s="489">
        <f t="shared" si="95"/>
        <v>783.74078999999995</v>
      </c>
      <c r="R331" s="263">
        <f t="shared" si="98"/>
        <v>288</v>
      </c>
      <c r="S331" s="489">
        <f t="shared" si="96"/>
        <v>291.62448000000001</v>
      </c>
    </row>
    <row r="332" spans="1:19" s="375" customFormat="1" ht="63">
      <c r="A332" s="372"/>
      <c r="B332" s="371" t="s">
        <v>107</v>
      </c>
      <c r="C332" s="376" t="s">
        <v>475</v>
      </c>
      <c r="D332" s="344">
        <v>1</v>
      </c>
      <c r="E332" s="319" t="s">
        <v>89</v>
      </c>
      <c r="F332" s="487">
        <v>930</v>
      </c>
      <c r="G332" s="492">
        <f t="shared" si="101"/>
        <v>941.70405000000005</v>
      </c>
      <c r="H332" s="268">
        <f t="shared" si="102"/>
        <v>941.70405000000005</v>
      </c>
      <c r="I332" s="286">
        <v>456</v>
      </c>
      <c r="J332" s="268">
        <f t="shared" si="103"/>
        <v>461.73876000000001</v>
      </c>
      <c r="K332" s="268">
        <f t="shared" si="104"/>
        <v>461.73876000000001</v>
      </c>
      <c r="L332" s="268">
        <f t="shared" si="105"/>
        <v>1403.44281</v>
      </c>
      <c r="M332" s="374"/>
      <c r="N332" s="368"/>
      <c r="O332" s="488">
        <v>1.2585000000000001E-2</v>
      </c>
      <c r="P332" s="263">
        <f t="shared" si="97"/>
        <v>930</v>
      </c>
      <c r="Q332" s="489">
        <f t="shared" si="95"/>
        <v>941.70405000000005</v>
      </c>
      <c r="R332" s="263">
        <f t="shared" si="98"/>
        <v>456</v>
      </c>
      <c r="S332" s="489">
        <f t="shared" si="96"/>
        <v>461.73876000000001</v>
      </c>
    </row>
    <row r="333" spans="1:19" s="375" customFormat="1" ht="63">
      <c r="A333" s="372"/>
      <c r="B333" s="371" t="s">
        <v>108</v>
      </c>
      <c r="C333" s="376" t="s">
        <v>476</v>
      </c>
      <c r="D333" s="344">
        <v>1</v>
      </c>
      <c r="E333" s="319" t="s">
        <v>89</v>
      </c>
      <c r="F333" s="487">
        <v>558</v>
      </c>
      <c r="G333" s="492">
        <f t="shared" si="101"/>
        <v>565.02242999999999</v>
      </c>
      <c r="H333" s="268">
        <f t="shared" si="102"/>
        <v>565.02242999999999</v>
      </c>
      <c r="I333" s="286">
        <v>273</v>
      </c>
      <c r="J333" s="268">
        <f t="shared" si="103"/>
        <v>276.43570499999998</v>
      </c>
      <c r="K333" s="268">
        <f t="shared" si="104"/>
        <v>276.43570499999998</v>
      </c>
      <c r="L333" s="268">
        <f t="shared" si="105"/>
        <v>841.45813499999997</v>
      </c>
      <c r="M333" s="374"/>
      <c r="N333" s="368"/>
      <c r="O333" s="488">
        <v>1.2585000000000001E-2</v>
      </c>
      <c r="P333" s="263">
        <f t="shared" si="97"/>
        <v>558</v>
      </c>
      <c r="Q333" s="489">
        <f t="shared" si="95"/>
        <v>565.02242999999999</v>
      </c>
      <c r="R333" s="263">
        <f t="shared" si="98"/>
        <v>273</v>
      </c>
      <c r="S333" s="489">
        <f t="shared" si="96"/>
        <v>276.43570499999998</v>
      </c>
    </row>
    <row r="334" spans="1:19">
      <c r="A334" s="364"/>
      <c r="B334" s="308" t="s">
        <v>56</v>
      </c>
      <c r="C334" s="311"/>
      <c r="D334" s="268"/>
      <c r="E334" s="319"/>
      <c r="F334" s="365"/>
      <c r="G334" s="492">
        <f t="shared" si="101"/>
        <v>0</v>
      </c>
      <c r="H334" s="268">
        <f t="shared" si="102"/>
        <v>0</v>
      </c>
      <c r="I334" s="365"/>
      <c r="J334" s="268">
        <f t="shared" si="103"/>
        <v>0</v>
      </c>
      <c r="K334" s="268">
        <f t="shared" si="104"/>
        <v>0</v>
      </c>
      <c r="L334" s="366"/>
      <c r="M334" s="367"/>
      <c r="N334" s="368"/>
      <c r="O334" s="488">
        <v>1.2585000000000001E-2</v>
      </c>
      <c r="P334" s="263">
        <f t="shared" si="97"/>
        <v>0</v>
      </c>
      <c r="Q334" s="489">
        <f t="shared" si="95"/>
        <v>0</v>
      </c>
      <c r="R334" s="263">
        <f t="shared" si="98"/>
        <v>0</v>
      </c>
      <c r="S334" s="489">
        <f t="shared" si="96"/>
        <v>0</v>
      </c>
    </row>
    <row r="335" spans="1:19" ht="42">
      <c r="A335" s="364"/>
      <c r="B335" s="369" t="s">
        <v>94</v>
      </c>
      <c r="C335" s="370" t="s">
        <v>517</v>
      </c>
      <c r="D335" s="344">
        <v>28</v>
      </c>
      <c r="E335" s="319" t="s">
        <v>89</v>
      </c>
      <c r="F335" s="371">
        <v>2855</v>
      </c>
      <c r="G335" s="492">
        <f t="shared" si="101"/>
        <v>2890.930175</v>
      </c>
      <c r="H335" s="268">
        <f t="shared" si="102"/>
        <v>80946.044899999994</v>
      </c>
      <c r="I335" s="286">
        <v>485</v>
      </c>
      <c r="J335" s="268">
        <f t="shared" si="103"/>
        <v>491.103725</v>
      </c>
      <c r="K335" s="268">
        <f t="shared" si="104"/>
        <v>13750.9043</v>
      </c>
      <c r="L335" s="268">
        <f t="shared" ref="L335:L352" si="106">K335+H335</f>
        <v>94696.949199999988</v>
      </c>
      <c r="M335" s="367"/>
      <c r="N335" s="368"/>
      <c r="O335" s="488">
        <v>1.2585000000000001E-2</v>
      </c>
      <c r="P335" s="263">
        <f t="shared" si="97"/>
        <v>2855</v>
      </c>
      <c r="Q335" s="489">
        <f t="shared" si="95"/>
        <v>2890.930175</v>
      </c>
      <c r="R335" s="263">
        <f t="shared" si="98"/>
        <v>485</v>
      </c>
      <c r="S335" s="489">
        <f t="shared" si="96"/>
        <v>491.103725</v>
      </c>
    </row>
    <row r="336" spans="1:19" ht="63">
      <c r="A336" s="364"/>
      <c r="B336" s="369" t="s">
        <v>201</v>
      </c>
      <c r="C336" s="370" t="s">
        <v>344</v>
      </c>
      <c r="D336" s="344">
        <v>28</v>
      </c>
      <c r="E336" s="319" t="s">
        <v>89</v>
      </c>
      <c r="F336" s="371">
        <v>525</v>
      </c>
      <c r="G336" s="492">
        <f t="shared" si="101"/>
        <v>531.607125</v>
      </c>
      <c r="H336" s="268">
        <f t="shared" si="102"/>
        <v>14884.9995</v>
      </c>
      <c r="I336" s="286">
        <v>70</v>
      </c>
      <c r="J336" s="268">
        <f t="shared" si="103"/>
        <v>70.880949999999999</v>
      </c>
      <c r="K336" s="268">
        <f t="shared" si="104"/>
        <v>1984.6666</v>
      </c>
      <c r="L336" s="268">
        <f t="shared" si="106"/>
        <v>16869.666099999999</v>
      </c>
      <c r="M336" s="367"/>
      <c r="N336" s="368"/>
      <c r="O336" s="488">
        <v>1.2585000000000001E-2</v>
      </c>
      <c r="P336" s="263">
        <f t="shared" si="97"/>
        <v>525</v>
      </c>
      <c r="Q336" s="489">
        <f t="shared" si="95"/>
        <v>531.607125</v>
      </c>
      <c r="R336" s="263">
        <f t="shared" si="98"/>
        <v>70</v>
      </c>
      <c r="S336" s="489">
        <f t="shared" si="96"/>
        <v>70.880949999999999</v>
      </c>
    </row>
    <row r="337" spans="1:19" s="375" customFormat="1" ht="42">
      <c r="A337" s="372"/>
      <c r="B337" s="365" t="s">
        <v>97</v>
      </c>
      <c r="C337" s="373" t="s">
        <v>346</v>
      </c>
      <c r="D337" s="344">
        <v>28</v>
      </c>
      <c r="E337" s="319" t="s">
        <v>89</v>
      </c>
      <c r="F337" s="371">
        <v>3189</v>
      </c>
      <c r="G337" s="492">
        <f t="shared" si="101"/>
        <v>3229.1335650000001</v>
      </c>
      <c r="H337" s="268">
        <f t="shared" si="102"/>
        <v>90415.739820000003</v>
      </c>
      <c r="I337" s="286">
        <v>450</v>
      </c>
      <c r="J337" s="268">
        <f t="shared" si="103"/>
        <v>455.66325000000001</v>
      </c>
      <c r="K337" s="268">
        <f t="shared" si="104"/>
        <v>12758.571</v>
      </c>
      <c r="L337" s="268">
        <f t="shared" si="106"/>
        <v>103174.31082</v>
      </c>
      <c r="M337" s="374"/>
      <c r="N337" s="368"/>
      <c r="O337" s="488">
        <v>1.2585000000000001E-2</v>
      </c>
      <c r="P337" s="263">
        <f t="shared" si="97"/>
        <v>3189</v>
      </c>
      <c r="Q337" s="489">
        <f t="shared" si="95"/>
        <v>3229.1335650000001</v>
      </c>
      <c r="R337" s="263">
        <f t="shared" si="98"/>
        <v>450</v>
      </c>
      <c r="S337" s="489">
        <f t="shared" si="96"/>
        <v>455.66325000000001</v>
      </c>
    </row>
    <row r="338" spans="1:19" s="375" customFormat="1" ht="42">
      <c r="A338" s="372"/>
      <c r="B338" s="371" t="s">
        <v>48</v>
      </c>
      <c r="C338" s="373" t="s">
        <v>349</v>
      </c>
      <c r="D338" s="344">
        <v>28</v>
      </c>
      <c r="E338" s="319" t="s">
        <v>89</v>
      </c>
      <c r="F338" s="371">
        <v>1087</v>
      </c>
      <c r="G338" s="492">
        <f t="shared" si="101"/>
        <v>1100.679895</v>
      </c>
      <c r="H338" s="268">
        <f t="shared" si="102"/>
        <v>30819.037059999999</v>
      </c>
      <c r="I338" s="286">
        <v>35</v>
      </c>
      <c r="J338" s="268">
        <f t="shared" si="103"/>
        <v>35.440474999999999</v>
      </c>
      <c r="K338" s="268">
        <f t="shared" si="104"/>
        <v>992.33330000000001</v>
      </c>
      <c r="L338" s="268">
        <f t="shared" si="106"/>
        <v>31811.370359999997</v>
      </c>
      <c r="M338" s="374"/>
      <c r="N338" s="368"/>
      <c r="O338" s="488">
        <v>1.2585000000000001E-2</v>
      </c>
      <c r="P338" s="263">
        <f t="shared" si="97"/>
        <v>1087</v>
      </c>
      <c r="Q338" s="489">
        <f t="shared" si="95"/>
        <v>1100.679895</v>
      </c>
      <c r="R338" s="263">
        <f t="shared" si="98"/>
        <v>35</v>
      </c>
      <c r="S338" s="489">
        <f t="shared" si="96"/>
        <v>35.440474999999999</v>
      </c>
    </row>
    <row r="339" spans="1:19" s="375" customFormat="1">
      <c r="A339" s="372"/>
      <c r="B339" s="371" t="s">
        <v>49</v>
      </c>
      <c r="C339" s="376" t="s">
        <v>350</v>
      </c>
      <c r="D339" s="344">
        <v>28</v>
      </c>
      <c r="E339" s="319" t="s">
        <v>89</v>
      </c>
      <c r="F339" s="371">
        <v>195</v>
      </c>
      <c r="G339" s="492">
        <f t="shared" si="101"/>
        <v>197.45407499999999</v>
      </c>
      <c r="H339" s="268">
        <f t="shared" si="102"/>
        <v>5528.7140999999992</v>
      </c>
      <c r="I339" s="286">
        <v>25</v>
      </c>
      <c r="J339" s="268">
        <f t="shared" si="103"/>
        <v>25.314624999999999</v>
      </c>
      <c r="K339" s="268">
        <f t="shared" si="104"/>
        <v>708.80949999999996</v>
      </c>
      <c r="L339" s="268">
        <f t="shared" si="106"/>
        <v>6237.5235999999995</v>
      </c>
      <c r="M339" s="374"/>
      <c r="N339" s="368"/>
      <c r="O339" s="488">
        <v>1.2585000000000001E-2</v>
      </c>
      <c r="P339" s="263">
        <f t="shared" si="97"/>
        <v>195</v>
      </c>
      <c r="Q339" s="489">
        <f t="shared" si="95"/>
        <v>197.45407499999999</v>
      </c>
      <c r="R339" s="263">
        <f t="shared" si="98"/>
        <v>25</v>
      </c>
      <c r="S339" s="489">
        <f t="shared" si="96"/>
        <v>25.314624999999999</v>
      </c>
    </row>
    <row r="340" spans="1:19" s="375" customFormat="1" ht="42">
      <c r="A340" s="372"/>
      <c r="B340" s="371" t="s">
        <v>352</v>
      </c>
      <c r="C340" s="373" t="s">
        <v>351</v>
      </c>
      <c r="D340" s="344">
        <v>28</v>
      </c>
      <c r="E340" s="319" t="s">
        <v>89</v>
      </c>
      <c r="F340" s="371">
        <v>2902</v>
      </c>
      <c r="G340" s="492">
        <f t="shared" si="101"/>
        <v>2938.5216700000001</v>
      </c>
      <c r="H340" s="268">
        <f t="shared" si="102"/>
        <v>82278.606759999995</v>
      </c>
      <c r="I340" s="286">
        <v>70</v>
      </c>
      <c r="J340" s="268">
        <f t="shared" si="103"/>
        <v>70.880949999999999</v>
      </c>
      <c r="K340" s="268">
        <f t="shared" si="104"/>
        <v>1984.6666</v>
      </c>
      <c r="L340" s="268">
        <f t="shared" si="106"/>
        <v>84263.273359999992</v>
      </c>
      <c r="M340" s="374"/>
      <c r="N340" s="368"/>
      <c r="O340" s="488">
        <v>1.2585000000000001E-2</v>
      </c>
      <c r="P340" s="263">
        <f t="shared" si="97"/>
        <v>2902</v>
      </c>
      <c r="Q340" s="489">
        <f t="shared" si="95"/>
        <v>2938.5216700000001</v>
      </c>
      <c r="R340" s="263">
        <f t="shared" si="98"/>
        <v>70</v>
      </c>
      <c r="S340" s="489">
        <f t="shared" si="96"/>
        <v>70.880949999999999</v>
      </c>
    </row>
    <row r="341" spans="1:19" s="375" customFormat="1">
      <c r="A341" s="372"/>
      <c r="B341" s="371" t="s">
        <v>101</v>
      </c>
      <c r="C341" s="377" t="s">
        <v>242</v>
      </c>
      <c r="D341" s="344">
        <v>28</v>
      </c>
      <c r="E341" s="319" t="s">
        <v>89</v>
      </c>
      <c r="F341" s="371">
        <v>1943</v>
      </c>
      <c r="G341" s="492">
        <f t="shared" si="101"/>
        <v>1967.452655</v>
      </c>
      <c r="H341" s="268">
        <f t="shared" si="102"/>
        <v>55088.674339999998</v>
      </c>
      <c r="I341" s="286">
        <v>70</v>
      </c>
      <c r="J341" s="268">
        <f t="shared" si="103"/>
        <v>70.880949999999999</v>
      </c>
      <c r="K341" s="268">
        <f t="shared" si="104"/>
        <v>1984.6666</v>
      </c>
      <c r="L341" s="268">
        <f t="shared" si="106"/>
        <v>57073.340939999995</v>
      </c>
      <c r="M341" s="374"/>
      <c r="N341" s="368"/>
      <c r="O341" s="488">
        <v>1.2585000000000001E-2</v>
      </c>
      <c r="P341" s="263">
        <f t="shared" si="97"/>
        <v>1943</v>
      </c>
      <c r="Q341" s="489">
        <f t="shared" si="95"/>
        <v>1967.452655</v>
      </c>
      <c r="R341" s="263">
        <f t="shared" si="98"/>
        <v>70</v>
      </c>
      <c r="S341" s="489">
        <f t="shared" si="96"/>
        <v>70.880949999999999</v>
      </c>
    </row>
    <row r="342" spans="1:19" s="375" customFormat="1" ht="42">
      <c r="A342" s="372"/>
      <c r="B342" s="371" t="s">
        <v>102</v>
      </c>
      <c r="C342" s="373" t="s">
        <v>243</v>
      </c>
      <c r="D342" s="344">
        <v>56</v>
      </c>
      <c r="E342" s="319" t="s">
        <v>89</v>
      </c>
      <c r="F342" s="371">
        <v>1787</v>
      </c>
      <c r="G342" s="492">
        <f t="shared" si="101"/>
        <v>1809.4893950000001</v>
      </c>
      <c r="H342" s="268">
        <f t="shared" si="102"/>
        <v>101331.40612</v>
      </c>
      <c r="I342" s="286">
        <v>70</v>
      </c>
      <c r="J342" s="268">
        <f t="shared" si="103"/>
        <v>70.880949999999999</v>
      </c>
      <c r="K342" s="268">
        <f t="shared" si="104"/>
        <v>3969.3332</v>
      </c>
      <c r="L342" s="268">
        <f t="shared" si="106"/>
        <v>105300.73931999999</v>
      </c>
      <c r="M342" s="374"/>
      <c r="N342" s="368"/>
      <c r="O342" s="488">
        <v>1.2585000000000001E-2</v>
      </c>
      <c r="P342" s="263">
        <f t="shared" si="97"/>
        <v>1787</v>
      </c>
      <c r="Q342" s="489">
        <f t="shared" si="95"/>
        <v>1809.4893950000001</v>
      </c>
      <c r="R342" s="263">
        <f t="shared" si="98"/>
        <v>70</v>
      </c>
      <c r="S342" s="489">
        <f t="shared" si="96"/>
        <v>70.880949999999999</v>
      </c>
    </row>
    <row r="343" spans="1:19" s="375" customFormat="1">
      <c r="A343" s="372"/>
      <c r="B343" s="371" t="s">
        <v>104</v>
      </c>
      <c r="C343" s="373" t="s">
        <v>217</v>
      </c>
      <c r="D343" s="344">
        <v>28</v>
      </c>
      <c r="E343" s="319" t="s">
        <v>89</v>
      </c>
      <c r="F343" s="371">
        <v>490</v>
      </c>
      <c r="G343" s="492">
        <f t="shared" si="101"/>
        <v>496.16665</v>
      </c>
      <c r="H343" s="268">
        <f t="shared" si="102"/>
        <v>13892.6662</v>
      </c>
      <c r="I343" s="286">
        <v>70</v>
      </c>
      <c r="J343" s="268">
        <f t="shared" si="103"/>
        <v>70.880949999999999</v>
      </c>
      <c r="K343" s="268">
        <f t="shared" si="104"/>
        <v>1984.6666</v>
      </c>
      <c r="L343" s="268">
        <f t="shared" si="106"/>
        <v>15877.3328</v>
      </c>
      <c r="M343" s="374"/>
      <c r="N343" s="368"/>
      <c r="O343" s="488">
        <v>1.2585000000000001E-2</v>
      </c>
      <c r="P343" s="263">
        <f t="shared" si="97"/>
        <v>490</v>
      </c>
      <c r="Q343" s="489">
        <f t="shared" si="95"/>
        <v>496.16665</v>
      </c>
      <c r="R343" s="263">
        <f t="shared" si="98"/>
        <v>70</v>
      </c>
      <c r="S343" s="489">
        <f t="shared" si="96"/>
        <v>70.880949999999999</v>
      </c>
    </row>
    <row r="344" spans="1:19" s="375" customFormat="1">
      <c r="A344" s="372"/>
      <c r="B344" s="371" t="s">
        <v>200</v>
      </c>
      <c r="C344" s="377" t="s">
        <v>245</v>
      </c>
      <c r="D344" s="344">
        <v>28</v>
      </c>
      <c r="E344" s="319" t="s">
        <v>89</v>
      </c>
      <c r="F344" s="371">
        <v>0</v>
      </c>
      <c r="G344" s="492">
        <f t="shared" si="101"/>
        <v>0</v>
      </c>
      <c r="H344" s="268">
        <f t="shared" si="102"/>
        <v>0</v>
      </c>
      <c r="I344" s="286">
        <v>0</v>
      </c>
      <c r="J344" s="268">
        <f t="shared" si="103"/>
        <v>0</v>
      </c>
      <c r="K344" s="268">
        <f t="shared" si="104"/>
        <v>0</v>
      </c>
      <c r="L344" s="268">
        <f t="shared" si="106"/>
        <v>0</v>
      </c>
      <c r="M344" s="378" t="s">
        <v>246</v>
      </c>
      <c r="N344" s="368"/>
      <c r="O344" s="488">
        <v>1.2585000000000001E-2</v>
      </c>
      <c r="P344" s="263">
        <f t="shared" si="97"/>
        <v>0</v>
      </c>
      <c r="Q344" s="489">
        <f t="shared" si="95"/>
        <v>0</v>
      </c>
      <c r="R344" s="263">
        <f t="shared" si="98"/>
        <v>0</v>
      </c>
      <c r="S344" s="489">
        <f t="shared" si="96"/>
        <v>0</v>
      </c>
    </row>
    <row r="345" spans="1:19" s="375" customFormat="1">
      <c r="A345" s="372"/>
      <c r="B345" s="371" t="s">
        <v>100</v>
      </c>
      <c r="C345" s="377" t="s">
        <v>218</v>
      </c>
      <c r="D345" s="344">
        <v>28</v>
      </c>
      <c r="E345" s="319" t="s">
        <v>89</v>
      </c>
      <c r="F345" s="371">
        <v>937</v>
      </c>
      <c r="G345" s="492">
        <f t="shared" si="101"/>
        <v>948.792145</v>
      </c>
      <c r="H345" s="268">
        <f t="shared" si="102"/>
        <v>26566.180059999999</v>
      </c>
      <c r="I345" s="286">
        <v>70</v>
      </c>
      <c r="J345" s="268">
        <f t="shared" si="103"/>
        <v>70.880949999999999</v>
      </c>
      <c r="K345" s="268">
        <f t="shared" si="104"/>
        <v>1984.6666</v>
      </c>
      <c r="L345" s="268">
        <f t="shared" si="106"/>
        <v>28550.846659999999</v>
      </c>
      <c r="M345" s="374"/>
      <c r="N345" s="368"/>
      <c r="O345" s="488">
        <v>1.2585000000000001E-2</v>
      </c>
      <c r="P345" s="263">
        <f t="shared" si="97"/>
        <v>937</v>
      </c>
      <c r="Q345" s="489">
        <f t="shared" si="95"/>
        <v>948.792145</v>
      </c>
      <c r="R345" s="263">
        <f t="shared" si="98"/>
        <v>70</v>
      </c>
      <c r="S345" s="489">
        <f t="shared" si="96"/>
        <v>70.880949999999999</v>
      </c>
    </row>
    <row r="346" spans="1:19" s="375" customFormat="1">
      <c r="A346" s="372"/>
      <c r="B346" s="371" t="s">
        <v>203</v>
      </c>
      <c r="C346" s="377" t="s">
        <v>219</v>
      </c>
      <c r="D346" s="344">
        <v>28</v>
      </c>
      <c r="E346" s="319" t="s">
        <v>89</v>
      </c>
      <c r="F346" s="371">
        <v>159</v>
      </c>
      <c r="G346" s="492">
        <f t="shared" si="101"/>
        <v>161.001015</v>
      </c>
      <c r="H346" s="268">
        <f t="shared" si="102"/>
        <v>4508.0284199999996</v>
      </c>
      <c r="I346" s="286">
        <v>70</v>
      </c>
      <c r="J346" s="268">
        <f t="shared" si="103"/>
        <v>70.880949999999999</v>
      </c>
      <c r="K346" s="268">
        <f t="shared" si="104"/>
        <v>1984.6666</v>
      </c>
      <c r="L346" s="268">
        <f t="shared" si="106"/>
        <v>6492.6950199999992</v>
      </c>
      <c r="M346" s="346"/>
      <c r="N346" s="242"/>
      <c r="O346" s="488">
        <v>1.2585000000000001E-2</v>
      </c>
      <c r="P346" s="263">
        <f t="shared" si="97"/>
        <v>159</v>
      </c>
      <c r="Q346" s="489">
        <f t="shared" si="95"/>
        <v>161.001015</v>
      </c>
      <c r="R346" s="263">
        <f t="shared" si="98"/>
        <v>70</v>
      </c>
      <c r="S346" s="489">
        <f t="shared" si="96"/>
        <v>70.880949999999999</v>
      </c>
    </row>
    <row r="347" spans="1:19" s="375" customFormat="1">
      <c r="A347" s="372"/>
      <c r="B347" s="371" t="s">
        <v>251</v>
      </c>
      <c r="C347" s="373" t="s">
        <v>252</v>
      </c>
      <c r="D347" s="344">
        <v>28</v>
      </c>
      <c r="E347" s="319" t="s">
        <v>89</v>
      </c>
      <c r="F347" s="371">
        <v>2917</v>
      </c>
      <c r="G347" s="492">
        <f t="shared" si="101"/>
        <v>2953.7104450000002</v>
      </c>
      <c r="H347" s="268">
        <f t="shared" si="102"/>
        <v>82703.892460000003</v>
      </c>
      <c r="I347" s="286">
        <v>70</v>
      </c>
      <c r="J347" s="268">
        <f t="shared" si="103"/>
        <v>70.880949999999999</v>
      </c>
      <c r="K347" s="268">
        <f t="shared" si="104"/>
        <v>1984.6666</v>
      </c>
      <c r="L347" s="268">
        <f t="shared" si="106"/>
        <v>84688.55906</v>
      </c>
      <c r="M347" s="374"/>
      <c r="N347" s="368"/>
      <c r="O347" s="488">
        <v>1.2585000000000001E-2</v>
      </c>
      <c r="P347" s="263">
        <f t="shared" si="97"/>
        <v>2917</v>
      </c>
      <c r="Q347" s="489">
        <f t="shared" si="95"/>
        <v>2953.7104450000002</v>
      </c>
      <c r="R347" s="263">
        <f t="shared" si="98"/>
        <v>70</v>
      </c>
      <c r="S347" s="489">
        <f t="shared" si="96"/>
        <v>70.880949999999999</v>
      </c>
    </row>
    <row r="348" spans="1:19" s="375" customFormat="1">
      <c r="A348" s="372"/>
      <c r="B348" s="371" t="s">
        <v>105</v>
      </c>
      <c r="C348" s="373" t="s">
        <v>253</v>
      </c>
      <c r="D348" s="344">
        <v>84</v>
      </c>
      <c r="E348" s="319" t="s">
        <v>89</v>
      </c>
      <c r="F348" s="371">
        <v>285</v>
      </c>
      <c r="G348" s="492">
        <f t="shared" si="101"/>
        <v>288.586725</v>
      </c>
      <c r="H348" s="268">
        <f t="shared" si="102"/>
        <v>24241.284899999999</v>
      </c>
      <c r="I348" s="286">
        <v>75</v>
      </c>
      <c r="J348" s="268">
        <f t="shared" si="103"/>
        <v>75.943875000000006</v>
      </c>
      <c r="K348" s="268">
        <f t="shared" si="104"/>
        <v>6379.2855000000009</v>
      </c>
      <c r="L348" s="268">
        <f t="shared" si="106"/>
        <v>30620.570400000001</v>
      </c>
      <c r="M348" s="374"/>
      <c r="N348" s="368"/>
      <c r="O348" s="488">
        <v>1.2585000000000001E-2</v>
      </c>
      <c r="P348" s="263">
        <f t="shared" si="97"/>
        <v>285</v>
      </c>
      <c r="Q348" s="489">
        <f t="shared" si="95"/>
        <v>288.586725</v>
      </c>
      <c r="R348" s="263">
        <f t="shared" si="98"/>
        <v>75</v>
      </c>
      <c r="S348" s="489">
        <f t="shared" si="96"/>
        <v>75.943875000000006</v>
      </c>
    </row>
    <row r="349" spans="1:19" s="375" customFormat="1" ht="63">
      <c r="A349" s="372"/>
      <c r="B349" s="371" t="s">
        <v>207</v>
      </c>
      <c r="C349" s="373" t="s">
        <v>254</v>
      </c>
      <c r="D349" s="344">
        <v>28</v>
      </c>
      <c r="E349" s="319" t="s">
        <v>89</v>
      </c>
      <c r="F349" s="371">
        <v>1992</v>
      </c>
      <c r="G349" s="492">
        <f t="shared" si="101"/>
        <v>2017.0693200000001</v>
      </c>
      <c r="H349" s="268">
        <f t="shared" si="102"/>
        <v>56477.94096</v>
      </c>
      <c r="I349" s="286">
        <v>75</v>
      </c>
      <c r="J349" s="268">
        <f t="shared" si="103"/>
        <v>75.943875000000006</v>
      </c>
      <c r="K349" s="268">
        <f t="shared" si="104"/>
        <v>2126.4285</v>
      </c>
      <c r="L349" s="268">
        <f t="shared" si="106"/>
        <v>58604.369460000002</v>
      </c>
      <c r="M349" s="374"/>
      <c r="N349" s="368"/>
      <c r="O349" s="488">
        <v>1.2585000000000001E-2</v>
      </c>
      <c r="P349" s="263">
        <f t="shared" si="97"/>
        <v>1992</v>
      </c>
      <c r="Q349" s="489">
        <f t="shared" ref="Q349:Q412" si="107">O349*P349+P349</f>
        <v>2017.0693200000001</v>
      </c>
      <c r="R349" s="263">
        <f t="shared" si="98"/>
        <v>75</v>
      </c>
      <c r="S349" s="489">
        <f t="shared" ref="S349:S412" si="108">R349*O349+R349</f>
        <v>75.943875000000006</v>
      </c>
    </row>
    <row r="350" spans="1:19" s="375" customFormat="1" ht="42">
      <c r="A350" s="372"/>
      <c r="B350" s="371" t="s">
        <v>209</v>
      </c>
      <c r="C350" s="373" t="s">
        <v>255</v>
      </c>
      <c r="D350" s="344">
        <v>28</v>
      </c>
      <c r="E350" s="319" t="s">
        <v>89</v>
      </c>
      <c r="F350" s="371">
        <v>1102</v>
      </c>
      <c r="G350" s="492">
        <f t="shared" si="101"/>
        <v>1115.8686700000001</v>
      </c>
      <c r="H350" s="268">
        <f t="shared" si="102"/>
        <v>31244.322760000003</v>
      </c>
      <c r="I350" s="286">
        <v>70</v>
      </c>
      <c r="J350" s="268">
        <f t="shared" si="103"/>
        <v>70.880949999999999</v>
      </c>
      <c r="K350" s="268">
        <f t="shared" si="104"/>
        <v>1984.6666</v>
      </c>
      <c r="L350" s="268">
        <f t="shared" si="106"/>
        <v>33228.98936</v>
      </c>
      <c r="M350" s="374"/>
      <c r="N350" s="368"/>
      <c r="O350" s="488">
        <v>1.2585000000000001E-2</v>
      </c>
      <c r="P350" s="263">
        <f t="shared" ref="P350:P413" si="109">F350</f>
        <v>1102</v>
      </c>
      <c r="Q350" s="489">
        <f t="shared" si="107"/>
        <v>1115.8686700000001</v>
      </c>
      <c r="R350" s="263">
        <f t="shared" ref="R350:R413" si="110">I350</f>
        <v>70</v>
      </c>
      <c r="S350" s="489">
        <f t="shared" si="108"/>
        <v>70.880949999999999</v>
      </c>
    </row>
    <row r="351" spans="1:19" s="375" customFormat="1" ht="63">
      <c r="A351" s="372"/>
      <c r="B351" s="371" t="s">
        <v>106</v>
      </c>
      <c r="C351" s="373" t="s">
        <v>473</v>
      </c>
      <c r="D351" s="344">
        <v>28</v>
      </c>
      <c r="E351" s="319" t="s">
        <v>89</v>
      </c>
      <c r="F351" s="487">
        <v>465</v>
      </c>
      <c r="G351" s="492">
        <f t="shared" si="101"/>
        <v>470.85202500000003</v>
      </c>
      <c r="H351" s="268">
        <f t="shared" si="102"/>
        <v>13183.8567</v>
      </c>
      <c r="I351" s="286">
        <v>228</v>
      </c>
      <c r="J351" s="268">
        <f t="shared" si="103"/>
        <v>230.86938000000001</v>
      </c>
      <c r="K351" s="268">
        <f t="shared" si="104"/>
        <v>6464.3426399999998</v>
      </c>
      <c r="L351" s="268">
        <f t="shared" si="106"/>
        <v>19648.199339999999</v>
      </c>
      <c r="M351" s="374"/>
      <c r="N351" s="368"/>
      <c r="O351" s="488">
        <v>1.2585000000000001E-2</v>
      </c>
      <c r="P351" s="263">
        <f t="shared" si="109"/>
        <v>465</v>
      </c>
      <c r="Q351" s="489">
        <f t="shared" si="107"/>
        <v>470.85202500000003</v>
      </c>
      <c r="R351" s="263">
        <f t="shared" si="110"/>
        <v>228</v>
      </c>
      <c r="S351" s="489">
        <f t="shared" si="108"/>
        <v>230.86938000000001</v>
      </c>
    </row>
    <row r="352" spans="1:19" s="375" customFormat="1" ht="63">
      <c r="A352" s="372"/>
      <c r="B352" s="371" t="s">
        <v>353</v>
      </c>
      <c r="C352" s="376" t="s">
        <v>354</v>
      </c>
      <c r="D352" s="344">
        <v>28</v>
      </c>
      <c r="E352" s="319" t="s">
        <v>89</v>
      </c>
      <c r="F352" s="487">
        <v>476</v>
      </c>
      <c r="G352" s="492">
        <f t="shared" si="101"/>
        <v>481.99045999999998</v>
      </c>
      <c r="H352" s="268">
        <f t="shared" si="102"/>
        <v>13495.73288</v>
      </c>
      <c r="I352" s="286">
        <v>339</v>
      </c>
      <c r="J352" s="268">
        <f t="shared" si="103"/>
        <v>343.26631500000002</v>
      </c>
      <c r="K352" s="268">
        <f t="shared" si="104"/>
        <v>9611.4568200000012</v>
      </c>
      <c r="L352" s="268">
        <f t="shared" si="106"/>
        <v>23107.189700000003</v>
      </c>
      <c r="M352" s="374"/>
      <c r="N352" s="368"/>
      <c r="O352" s="488">
        <v>1.2585000000000001E-2</v>
      </c>
      <c r="P352" s="263">
        <f t="shared" si="109"/>
        <v>476</v>
      </c>
      <c r="Q352" s="489">
        <f t="shared" si="107"/>
        <v>481.99045999999998</v>
      </c>
      <c r="R352" s="263">
        <f t="shared" si="110"/>
        <v>339</v>
      </c>
      <c r="S352" s="489">
        <f t="shared" si="108"/>
        <v>343.26631500000002</v>
      </c>
    </row>
    <row r="353" spans="1:19">
      <c r="A353" s="364"/>
      <c r="B353" s="308" t="s">
        <v>452</v>
      </c>
      <c r="C353" s="311"/>
      <c r="D353" s="268"/>
      <c r="E353" s="319"/>
      <c r="F353" s="365"/>
      <c r="G353" s="492">
        <f t="shared" si="101"/>
        <v>0</v>
      </c>
      <c r="H353" s="268">
        <f t="shared" si="102"/>
        <v>0</v>
      </c>
      <c r="I353" s="365"/>
      <c r="J353" s="268">
        <f t="shared" si="103"/>
        <v>0</v>
      </c>
      <c r="K353" s="268">
        <f t="shared" si="104"/>
        <v>0</v>
      </c>
      <c r="L353" s="366"/>
      <c r="M353" s="367"/>
      <c r="N353" s="368"/>
      <c r="O353" s="488">
        <v>1.2585000000000001E-2</v>
      </c>
      <c r="P353" s="263">
        <f t="shared" si="109"/>
        <v>0</v>
      </c>
      <c r="Q353" s="489">
        <f t="shared" si="107"/>
        <v>0</v>
      </c>
      <c r="R353" s="263">
        <f t="shared" si="110"/>
        <v>0</v>
      </c>
      <c r="S353" s="489">
        <f t="shared" si="108"/>
        <v>0</v>
      </c>
    </row>
    <row r="354" spans="1:19" ht="42">
      <c r="A354" s="364"/>
      <c r="B354" s="369" t="s">
        <v>94</v>
      </c>
      <c r="C354" s="370" t="s">
        <v>517</v>
      </c>
      <c r="D354" s="344">
        <f t="shared" ref="D354:D360" si="111">28*4</f>
        <v>112</v>
      </c>
      <c r="E354" s="319" t="s">
        <v>89</v>
      </c>
      <c r="F354" s="371">
        <v>2855</v>
      </c>
      <c r="G354" s="492">
        <f t="shared" si="101"/>
        <v>2890.930175</v>
      </c>
      <c r="H354" s="268">
        <f t="shared" si="102"/>
        <v>323784.17959999997</v>
      </c>
      <c r="I354" s="286">
        <v>485</v>
      </c>
      <c r="J354" s="268">
        <f t="shared" si="103"/>
        <v>491.103725</v>
      </c>
      <c r="K354" s="268">
        <f t="shared" si="104"/>
        <v>55003.617200000001</v>
      </c>
      <c r="L354" s="268">
        <f t="shared" ref="L354:L371" si="112">K354+H354</f>
        <v>378787.79679999995</v>
      </c>
      <c r="M354" s="367"/>
      <c r="N354" s="368"/>
      <c r="O354" s="488">
        <v>1.2585000000000001E-2</v>
      </c>
      <c r="P354" s="263">
        <f t="shared" si="109"/>
        <v>2855</v>
      </c>
      <c r="Q354" s="489">
        <f t="shared" si="107"/>
        <v>2890.930175</v>
      </c>
      <c r="R354" s="263">
        <f t="shared" si="110"/>
        <v>485</v>
      </c>
      <c r="S354" s="489">
        <f t="shared" si="108"/>
        <v>491.103725</v>
      </c>
    </row>
    <row r="355" spans="1:19" ht="63">
      <c r="A355" s="364"/>
      <c r="B355" s="369" t="s">
        <v>201</v>
      </c>
      <c r="C355" s="370" t="s">
        <v>344</v>
      </c>
      <c r="D355" s="344">
        <f t="shared" si="111"/>
        <v>112</v>
      </c>
      <c r="E355" s="319" t="s">
        <v>89</v>
      </c>
      <c r="F355" s="371">
        <v>525</v>
      </c>
      <c r="G355" s="492">
        <f t="shared" si="101"/>
        <v>531.607125</v>
      </c>
      <c r="H355" s="268">
        <f t="shared" si="102"/>
        <v>59539.998</v>
      </c>
      <c r="I355" s="286">
        <v>70</v>
      </c>
      <c r="J355" s="268">
        <f t="shared" si="103"/>
        <v>70.880949999999999</v>
      </c>
      <c r="K355" s="268">
        <f t="shared" si="104"/>
        <v>7938.6664000000001</v>
      </c>
      <c r="L355" s="268">
        <f t="shared" si="112"/>
        <v>67478.664399999994</v>
      </c>
      <c r="M355" s="367"/>
      <c r="N355" s="368"/>
      <c r="O355" s="488">
        <v>1.2585000000000001E-2</v>
      </c>
      <c r="P355" s="263">
        <f t="shared" si="109"/>
        <v>525</v>
      </c>
      <c r="Q355" s="489">
        <f t="shared" si="107"/>
        <v>531.607125</v>
      </c>
      <c r="R355" s="263">
        <f t="shared" si="110"/>
        <v>70</v>
      </c>
      <c r="S355" s="489">
        <f t="shared" si="108"/>
        <v>70.880949999999999</v>
      </c>
    </row>
    <row r="356" spans="1:19" s="375" customFormat="1" ht="42">
      <c r="A356" s="372"/>
      <c r="B356" s="365" t="s">
        <v>97</v>
      </c>
      <c r="C356" s="373" t="s">
        <v>346</v>
      </c>
      <c r="D356" s="344">
        <f t="shared" si="111"/>
        <v>112</v>
      </c>
      <c r="E356" s="319" t="s">
        <v>89</v>
      </c>
      <c r="F356" s="371">
        <v>3189</v>
      </c>
      <c r="G356" s="492">
        <f t="shared" si="101"/>
        <v>3229.1335650000001</v>
      </c>
      <c r="H356" s="268">
        <f t="shared" si="102"/>
        <v>361662.95928000001</v>
      </c>
      <c r="I356" s="286">
        <v>450</v>
      </c>
      <c r="J356" s="268">
        <f t="shared" si="103"/>
        <v>455.66325000000001</v>
      </c>
      <c r="K356" s="268">
        <f t="shared" si="104"/>
        <v>51034.284</v>
      </c>
      <c r="L356" s="268">
        <f t="shared" si="112"/>
        <v>412697.24328</v>
      </c>
      <c r="M356" s="374"/>
      <c r="N356" s="368"/>
      <c r="O356" s="488">
        <v>1.2585000000000001E-2</v>
      </c>
      <c r="P356" s="263">
        <f t="shared" si="109"/>
        <v>3189</v>
      </c>
      <c r="Q356" s="489">
        <f t="shared" si="107"/>
        <v>3229.1335650000001</v>
      </c>
      <c r="R356" s="263">
        <f t="shared" si="110"/>
        <v>450</v>
      </c>
      <c r="S356" s="489">
        <f t="shared" si="108"/>
        <v>455.66325000000001</v>
      </c>
    </row>
    <row r="357" spans="1:19" s="375" customFormat="1" ht="42">
      <c r="A357" s="372"/>
      <c r="B357" s="371" t="s">
        <v>48</v>
      </c>
      <c r="C357" s="373" t="s">
        <v>349</v>
      </c>
      <c r="D357" s="344">
        <f t="shared" si="111"/>
        <v>112</v>
      </c>
      <c r="E357" s="319" t="s">
        <v>89</v>
      </c>
      <c r="F357" s="371">
        <v>1087</v>
      </c>
      <c r="G357" s="492">
        <f t="shared" si="101"/>
        <v>1100.679895</v>
      </c>
      <c r="H357" s="268">
        <f t="shared" si="102"/>
        <v>123276.14823999999</v>
      </c>
      <c r="I357" s="286">
        <v>35</v>
      </c>
      <c r="J357" s="268">
        <f t="shared" si="103"/>
        <v>35.440474999999999</v>
      </c>
      <c r="K357" s="268">
        <f t="shared" si="104"/>
        <v>3969.3332</v>
      </c>
      <c r="L357" s="268">
        <f t="shared" si="112"/>
        <v>127245.48143999999</v>
      </c>
      <c r="M357" s="374"/>
      <c r="N357" s="368"/>
      <c r="O357" s="488">
        <v>1.2585000000000001E-2</v>
      </c>
      <c r="P357" s="263">
        <f t="shared" si="109"/>
        <v>1087</v>
      </c>
      <c r="Q357" s="489">
        <f t="shared" si="107"/>
        <v>1100.679895</v>
      </c>
      <c r="R357" s="263">
        <f t="shared" si="110"/>
        <v>35</v>
      </c>
      <c r="S357" s="489">
        <f t="shared" si="108"/>
        <v>35.440474999999999</v>
      </c>
    </row>
    <row r="358" spans="1:19" s="375" customFormat="1">
      <c r="A358" s="372"/>
      <c r="B358" s="371" t="s">
        <v>49</v>
      </c>
      <c r="C358" s="376" t="s">
        <v>350</v>
      </c>
      <c r="D358" s="344">
        <f t="shared" si="111"/>
        <v>112</v>
      </c>
      <c r="E358" s="319" t="s">
        <v>89</v>
      </c>
      <c r="F358" s="371">
        <v>195</v>
      </c>
      <c r="G358" s="492">
        <f t="shared" si="101"/>
        <v>197.45407499999999</v>
      </c>
      <c r="H358" s="268">
        <f t="shared" si="102"/>
        <v>22114.856399999997</v>
      </c>
      <c r="I358" s="286">
        <v>25</v>
      </c>
      <c r="J358" s="268">
        <f t="shared" si="103"/>
        <v>25.314624999999999</v>
      </c>
      <c r="K358" s="268">
        <f t="shared" si="104"/>
        <v>2835.2379999999998</v>
      </c>
      <c r="L358" s="268">
        <f t="shared" si="112"/>
        <v>24950.094399999998</v>
      </c>
      <c r="M358" s="374"/>
      <c r="N358" s="368"/>
      <c r="O358" s="488">
        <v>1.2585000000000001E-2</v>
      </c>
      <c r="P358" s="263">
        <f t="shared" si="109"/>
        <v>195</v>
      </c>
      <c r="Q358" s="489">
        <f t="shared" si="107"/>
        <v>197.45407499999999</v>
      </c>
      <c r="R358" s="263">
        <f t="shared" si="110"/>
        <v>25</v>
      </c>
      <c r="S358" s="489">
        <f t="shared" si="108"/>
        <v>25.314624999999999</v>
      </c>
    </row>
    <row r="359" spans="1:19" s="375" customFormat="1" ht="42">
      <c r="A359" s="372"/>
      <c r="B359" s="371" t="s">
        <v>352</v>
      </c>
      <c r="C359" s="373" t="s">
        <v>351</v>
      </c>
      <c r="D359" s="344">
        <f t="shared" si="111"/>
        <v>112</v>
      </c>
      <c r="E359" s="319" t="s">
        <v>89</v>
      </c>
      <c r="F359" s="371">
        <v>2902</v>
      </c>
      <c r="G359" s="492">
        <f t="shared" si="101"/>
        <v>2938.5216700000001</v>
      </c>
      <c r="H359" s="268">
        <f t="shared" si="102"/>
        <v>329114.42703999998</v>
      </c>
      <c r="I359" s="286">
        <v>70</v>
      </c>
      <c r="J359" s="268">
        <f t="shared" si="103"/>
        <v>70.880949999999999</v>
      </c>
      <c r="K359" s="268">
        <f t="shared" si="104"/>
        <v>7938.6664000000001</v>
      </c>
      <c r="L359" s="268">
        <f t="shared" si="112"/>
        <v>337053.09343999997</v>
      </c>
      <c r="M359" s="374"/>
      <c r="N359" s="368"/>
      <c r="O359" s="488">
        <v>1.2585000000000001E-2</v>
      </c>
      <c r="P359" s="263">
        <f t="shared" si="109"/>
        <v>2902</v>
      </c>
      <c r="Q359" s="489">
        <f t="shared" si="107"/>
        <v>2938.5216700000001</v>
      </c>
      <c r="R359" s="263">
        <f t="shared" si="110"/>
        <v>70</v>
      </c>
      <c r="S359" s="489">
        <f t="shared" si="108"/>
        <v>70.880949999999999</v>
      </c>
    </row>
    <row r="360" spans="1:19" s="375" customFormat="1">
      <c r="A360" s="372"/>
      <c r="B360" s="371" t="s">
        <v>101</v>
      </c>
      <c r="C360" s="377" t="s">
        <v>242</v>
      </c>
      <c r="D360" s="344">
        <f t="shared" si="111"/>
        <v>112</v>
      </c>
      <c r="E360" s="319" t="s">
        <v>89</v>
      </c>
      <c r="F360" s="371">
        <v>1943</v>
      </c>
      <c r="G360" s="492">
        <f t="shared" si="101"/>
        <v>1967.452655</v>
      </c>
      <c r="H360" s="268">
        <f t="shared" si="102"/>
        <v>220354.69735999999</v>
      </c>
      <c r="I360" s="286">
        <v>70</v>
      </c>
      <c r="J360" s="268">
        <f t="shared" si="103"/>
        <v>70.880949999999999</v>
      </c>
      <c r="K360" s="268">
        <f t="shared" si="104"/>
        <v>7938.6664000000001</v>
      </c>
      <c r="L360" s="268">
        <f t="shared" si="112"/>
        <v>228293.36375999998</v>
      </c>
      <c r="M360" s="374"/>
      <c r="N360" s="368"/>
      <c r="O360" s="488">
        <v>1.2585000000000001E-2</v>
      </c>
      <c r="P360" s="263">
        <f t="shared" si="109"/>
        <v>1943</v>
      </c>
      <c r="Q360" s="489">
        <f t="shared" si="107"/>
        <v>1967.452655</v>
      </c>
      <c r="R360" s="263">
        <f t="shared" si="110"/>
        <v>70</v>
      </c>
      <c r="S360" s="489">
        <f t="shared" si="108"/>
        <v>70.880949999999999</v>
      </c>
    </row>
    <row r="361" spans="1:19" s="375" customFormat="1" ht="42">
      <c r="A361" s="372"/>
      <c r="B361" s="371" t="s">
        <v>102</v>
      </c>
      <c r="C361" s="373" t="s">
        <v>243</v>
      </c>
      <c r="D361" s="344">
        <f>56*4</f>
        <v>224</v>
      </c>
      <c r="E361" s="319" t="s">
        <v>89</v>
      </c>
      <c r="F361" s="371">
        <v>1787</v>
      </c>
      <c r="G361" s="492">
        <f t="shared" si="101"/>
        <v>1809.4893950000001</v>
      </c>
      <c r="H361" s="268">
        <f t="shared" si="102"/>
        <v>405325.62448</v>
      </c>
      <c r="I361" s="286">
        <v>70</v>
      </c>
      <c r="J361" s="268">
        <f t="shared" si="103"/>
        <v>70.880949999999999</v>
      </c>
      <c r="K361" s="268">
        <f t="shared" si="104"/>
        <v>15877.3328</v>
      </c>
      <c r="L361" s="268">
        <f t="shared" si="112"/>
        <v>421202.95727999997</v>
      </c>
      <c r="M361" s="374"/>
      <c r="N361" s="368"/>
      <c r="O361" s="488">
        <v>1.2585000000000001E-2</v>
      </c>
      <c r="P361" s="263">
        <f t="shared" si="109"/>
        <v>1787</v>
      </c>
      <c r="Q361" s="489">
        <f t="shared" si="107"/>
        <v>1809.4893950000001</v>
      </c>
      <c r="R361" s="263">
        <f t="shared" si="110"/>
        <v>70</v>
      </c>
      <c r="S361" s="489">
        <f t="shared" si="108"/>
        <v>70.880949999999999</v>
      </c>
    </row>
    <row r="362" spans="1:19" s="375" customFormat="1">
      <c r="A362" s="372"/>
      <c r="B362" s="371" t="s">
        <v>104</v>
      </c>
      <c r="C362" s="373" t="s">
        <v>217</v>
      </c>
      <c r="D362" s="344">
        <f>28*4</f>
        <v>112</v>
      </c>
      <c r="E362" s="319" t="s">
        <v>89</v>
      </c>
      <c r="F362" s="371">
        <v>490</v>
      </c>
      <c r="G362" s="492">
        <f t="shared" si="101"/>
        <v>496.16665</v>
      </c>
      <c r="H362" s="268">
        <f t="shared" si="102"/>
        <v>55570.664799999999</v>
      </c>
      <c r="I362" s="286">
        <v>70</v>
      </c>
      <c r="J362" s="268">
        <f t="shared" si="103"/>
        <v>70.880949999999999</v>
      </c>
      <c r="K362" s="268">
        <f t="shared" si="104"/>
        <v>7938.6664000000001</v>
      </c>
      <c r="L362" s="268">
        <f t="shared" si="112"/>
        <v>63509.331200000001</v>
      </c>
      <c r="M362" s="374"/>
      <c r="N362" s="368"/>
      <c r="O362" s="488">
        <v>1.2585000000000001E-2</v>
      </c>
      <c r="P362" s="263">
        <f t="shared" si="109"/>
        <v>490</v>
      </c>
      <c r="Q362" s="489">
        <f t="shared" si="107"/>
        <v>496.16665</v>
      </c>
      <c r="R362" s="263">
        <f t="shared" si="110"/>
        <v>70</v>
      </c>
      <c r="S362" s="489">
        <f t="shared" si="108"/>
        <v>70.880949999999999</v>
      </c>
    </row>
    <row r="363" spans="1:19" s="375" customFormat="1">
      <c r="A363" s="372"/>
      <c r="B363" s="371" t="s">
        <v>200</v>
      </c>
      <c r="C363" s="377" t="s">
        <v>245</v>
      </c>
      <c r="D363" s="344">
        <f>28*4</f>
        <v>112</v>
      </c>
      <c r="E363" s="319" t="s">
        <v>89</v>
      </c>
      <c r="F363" s="371">
        <v>0</v>
      </c>
      <c r="G363" s="492">
        <f t="shared" si="101"/>
        <v>0</v>
      </c>
      <c r="H363" s="268">
        <f t="shared" si="102"/>
        <v>0</v>
      </c>
      <c r="I363" s="286">
        <v>0</v>
      </c>
      <c r="J363" s="268">
        <f t="shared" si="103"/>
        <v>0</v>
      </c>
      <c r="K363" s="268">
        <f t="shared" si="104"/>
        <v>0</v>
      </c>
      <c r="L363" s="268">
        <f t="shared" si="112"/>
        <v>0</v>
      </c>
      <c r="M363" s="378" t="s">
        <v>246</v>
      </c>
      <c r="N363" s="368"/>
      <c r="O363" s="488">
        <v>1.2585000000000001E-2</v>
      </c>
      <c r="P363" s="263">
        <f t="shared" si="109"/>
        <v>0</v>
      </c>
      <c r="Q363" s="489">
        <f t="shared" si="107"/>
        <v>0</v>
      </c>
      <c r="R363" s="263">
        <f t="shared" si="110"/>
        <v>0</v>
      </c>
      <c r="S363" s="489">
        <f t="shared" si="108"/>
        <v>0</v>
      </c>
    </row>
    <row r="364" spans="1:19" s="375" customFormat="1">
      <c r="A364" s="372"/>
      <c r="B364" s="371" t="s">
        <v>100</v>
      </c>
      <c r="C364" s="377" t="s">
        <v>218</v>
      </c>
      <c r="D364" s="344">
        <f>28*4</f>
        <v>112</v>
      </c>
      <c r="E364" s="319" t="s">
        <v>89</v>
      </c>
      <c r="F364" s="371">
        <v>937</v>
      </c>
      <c r="G364" s="492">
        <f t="shared" si="101"/>
        <v>948.792145</v>
      </c>
      <c r="H364" s="268">
        <f t="shared" si="102"/>
        <v>106264.72024</v>
      </c>
      <c r="I364" s="286">
        <v>70</v>
      </c>
      <c r="J364" s="268">
        <f t="shared" si="103"/>
        <v>70.880949999999999</v>
      </c>
      <c r="K364" s="268">
        <f t="shared" si="104"/>
        <v>7938.6664000000001</v>
      </c>
      <c r="L364" s="268">
        <f t="shared" si="112"/>
        <v>114203.38664</v>
      </c>
      <c r="M364" s="374"/>
      <c r="N364" s="368"/>
      <c r="O364" s="488">
        <v>1.2585000000000001E-2</v>
      </c>
      <c r="P364" s="263">
        <f t="shared" si="109"/>
        <v>937</v>
      </c>
      <c r="Q364" s="489">
        <f t="shared" si="107"/>
        <v>948.792145</v>
      </c>
      <c r="R364" s="263">
        <f t="shared" si="110"/>
        <v>70</v>
      </c>
      <c r="S364" s="489">
        <f t="shared" si="108"/>
        <v>70.880949999999999</v>
      </c>
    </row>
    <row r="365" spans="1:19" s="375" customFormat="1">
      <c r="A365" s="372"/>
      <c r="B365" s="371" t="s">
        <v>203</v>
      </c>
      <c r="C365" s="377" t="s">
        <v>219</v>
      </c>
      <c r="D365" s="344">
        <f>28*4</f>
        <v>112</v>
      </c>
      <c r="E365" s="319" t="s">
        <v>89</v>
      </c>
      <c r="F365" s="371">
        <v>159</v>
      </c>
      <c r="G365" s="492">
        <f t="shared" si="101"/>
        <v>161.001015</v>
      </c>
      <c r="H365" s="268">
        <f t="shared" si="102"/>
        <v>18032.113679999999</v>
      </c>
      <c r="I365" s="286">
        <v>70</v>
      </c>
      <c r="J365" s="268">
        <f t="shared" si="103"/>
        <v>70.880949999999999</v>
      </c>
      <c r="K365" s="268">
        <f t="shared" si="104"/>
        <v>7938.6664000000001</v>
      </c>
      <c r="L365" s="268">
        <f t="shared" si="112"/>
        <v>25970.780079999997</v>
      </c>
      <c r="M365" s="346"/>
      <c r="N365" s="242"/>
      <c r="O365" s="488">
        <v>1.2585000000000001E-2</v>
      </c>
      <c r="P365" s="263">
        <f t="shared" si="109"/>
        <v>159</v>
      </c>
      <c r="Q365" s="489">
        <f t="shared" si="107"/>
        <v>161.001015</v>
      </c>
      <c r="R365" s="263">
        <f t="shared" si="110"/>
        <v>70</v>
      </c>
      <c r="S365" s="489">
        <f t="shared" si="108"/>
        <v>70.880949999999999</v>
      </c>
    </row>
    <row r="366" spans="1:19" s="375" customFormat="1">
      <c r="A366" s="372"/>
      <c r="B366" s="371" t="s">
        <v>251</v>
      </c>
      <c r="C366" s="373" t="s">
        <v>252</v>
      </c>
      <c r="D366" s="344">
        <f>28*4</f>
        <v>112</v>
      </c>
      <c r="E366" s="319" t="s">
        <v>89</v>
      </c>
      <c r="F366" s="371">
        <v>2917</v>
      </c>
      <c r="G366" s="492">
        <f t="shared" si="101"/>
        <v>2953.7104450000002</v>
      </c>
      <c r="H366" s="268">
        <f t="shared" si="102"/>
        <v>330815.56984000001</v>
      </c>
      <c r="I366" s="286">
        <v>70</v>
      </c>
      <c r="J366" s="268">
        <f t="shared" si="103"/>
        <v>70.880949999999999</v>
      </c>
      <c r="K366" s="268">
        <f t="shared" si="104"/>
        <v>7938.6664000000001</v>
      </c>
      <c r="L366" s="268">
        <f t="shared" si="112"/>
        <v>338754.23624</v>
      </c>
      <c r="M366" s="374"/>
      <c r="N366" s="368"/>
      <c r="O366" s="488">
        <v>1.2585000000000001E-2</v>
      </c>
      <c r="P366" s="263">
        <f t="shared" si="109"/>
        <v>2917</v>
      </c>
      <c r="Q366" s="489">
        <f t="shared" si="107"/>
        <v>2953.7104450000002</v>
      </c>
      <c r="R366" s="263">
        <f t="shared" si="110"/>
        <v>70</v>
      </c>
      <c r="S366" s="489">
        <f t="shared" si="108"/>
        <v>70.880949999999999</v>
      </c>
    </row>
    <row r="367" spans="1:19" s="375" customFormat="1">
      <c r="A367" s="372"/>
      <c r="B367" s="371" t="s">
        <v>105</v>
      </c>
      <c r="C367" s="373" t="s">
        <v>253</v>
      </c>
      <c r="D367" s="344">
        <f>84*4</f>
        <v>336</v>
      </c>
      <c r="E367" s="319" t="s">
        <v>89</v>
      </c>
      <c r="F367" s="371">
        <v>285</v>
      </c>
      <c r="G367" s="492">
        <f t="shared" si="101"/>
        <v>288.586725</v>
      </c>
      <c r="H367" s="268">
        <f t="shared" si="102"/>
        <v>96965.139599999995</v>
      </c>
      <c r="I367" s="286">
        <v>75</v>
      </c>
      <c r="J367" s="268">
        <f t="shared" si="103"/>
        <v>75.943875000000006</v>
      </c>
      <c r="K367" s="268">
        <f t="shared" si="104"/>
        <v>25517.142000000003</v>
      </c>
      <c r="L367" s="268">
        <f t="shared" si="112"/>
        <v>122482.2816</v>
      </c>
      <c r="M367" s="374"/>
      <c r="N367" s="368"/>
      <c r="O367" s="488">
        <v>1.2585000000000001E-2</v>
      </c>
      <c r="P367" s="263">
        <f t="shared" si="109"/>
        <v>285</v>
      </c>
      <c r="Q367" s="489">
        <f t="shared" si="107"/>
        <v>288.586725</v>
      </c>
      <c r="R367" s="263">
        <f t="shared" si="110"/>
        <v>75</v>
      </c>
      <c r="S367" s="489">
        <f t="shared" si="108"/>
        <v>75.943875000000006</v>
      </c>
    </row>
    <row r="368" spans="1:19" s="375" customFormat="1" ht="63">
      <c r="A368" s="372"/>
      <c r="B368" s="371" t="s">
        <v>207</v>
      </c>
      <c r="C368" s="373" t="s">
        <v>254</v>
      </c>
      <c r="D368" s="344">
        <f>28*4</f>
        <v>112</v>
      </c>
      <c r="E368" s="319" t="s">
        <v>89</v>
      </c>
      <c r="F368" s="371">
        <v>1992</v>
      </c>
      <c r="G368" s="492">
        <f t="shared" si="101"/>
        <v>2017.0693200000001</v>
      </c>
      <c r="H368" s="268">
        <f t="shared" si="102"/>
        <v>225911.76384</v>
      </c>
      <c r="I368" s="286">
        <v>75</v>
      </c>
      <c r="J368" s="268">
        <f t="shared" si="103"/>
        <v>75.943875000000006</v>
      </c>
      <c r="K368" s="268">
        <f t="shared" si="104"/>
        <v>8505.7139999999999</v>
      </c>
      <c r="L368" s="268">
        <f t="shared" si="112"/>
        <v>234417.47784000001</v>
      </c>
      <c r="M368" s="374"/>
      <c r="N368" s="368"/>
      <c r="O368" s="488">
        <v>1.2585000000000001E-2</v>
      </c>
      <c r="P368" s="263">
        <f t="shared" si="109"/>
        <v>1992</v>
      </c>
      <c r="Q368" s="489">
        <f t="shared" si="107"/>
        <v>2017.0693200000001</v>
      </c>
      <c r="R368" s="263">
        <f t="shared" si="110"/>
        <v>75</v>
      </c>
      <c r="S368" s="489">
        <f t="shared" si="108"/>
        <v>75.943875000000006</v>
      </c>
    </row>
    <row r="369" spans="1:19" s="375" customFormat="1" ht="42">
      <c r="A369" s="372"/>
      <c r="B369" s="371" t="s">
        <v>209</v>
      </c>
      <c r="C369" s="373" t="s">
        <v>255</v>
      </c>
      <c r="D369" s="344">
        <f>28*4</f>
        <v>112</v>
      </c>
      <c r="E369" s="319" t="s">
        <v>89</v>
      </c>
      <c r="F369" s="371">
        <v>1102</v>
      </c>
      <c r="G369" s="492">
        <f t="shared" si="101"/>
        <v>1115.8686700000001</v>
      </c>
      <c r="H369" s="268">
        <f t="shared" si="102"/>
        <v>124977.29104000001</v>
      </c>
      <c r="I369" s="286">
        <v>70</v>
      </c>
      <c r="J369" s="268">
        <f t="shared" si="103"/>
        <v>70.880949999999999</v>
      </c>
      <c r="K369" s="268">
        <f t="shared" si="104"/>
        <v>7938.6664000000001</v>
      </c>
      <c r="L369" s="268">
        <f t="shared" si="112"/>
        <v>132915.95744</v>
      </c>
      <c r="M369" s="374"/>
      <c r="N369" s="368"/>
      <c r="O369" s="488">
        <v>1.2585000000000001E-2</v>
      </c>
      <c r="P369" s="263">
        <f t="shared" si="109"/>
        <v>1102</v>
      </c>
      <c r="Q369" s="489">
        <f t="shared" si="107"/>
        <v>1115.8686700000001</v>
      </c>
      <c r="R369" s="263">
        <f t="shared" si="110"/>
        <v>70</v>
      </c>
      <c r="S369" s="489">
        <f t="shared" si="108"/>
        <v>70.880949999999999</v>
      </c>
    </row>
    <row r="370" spans="1:19" s="375" customFormat="1" ht="63">
      <c r="A370" s="372"/>
      <c r="B370" s="371" t="s">
        <v>106</v>
      </c>
      <c r="C370" s="373" t="s">
        <v>473</v>
      </c>
      <c r="D370" s="344">
        <f>28*4</f>
        <v>112</v>
      </c>
      <c r="E370" s="319" t="s">
        <v>89</v>
      </c>
      <c r="F370" s="487">
        <v>465</v>
      </c>
      <c r="G370" s="492">
        <f t="shared" si="101"/>
        <v>470.85202500000003</v>
      </c>
      <c r="H370" s="268">
        <f t="shared" si="102"/>
        <v>52735.426800000001</v>
      </c>
      <c r="I370" s="286">
        <v>228</v>
      </c>
      <c r="J370" s="268">
        <f t="shared" si="103"/>
        <v>230.86938000000001</v>
      </c>
      <c r="K370" s="268">
        <f t="shared" si="104"/>
        <v>25857.370559999999</v>
      </c>
      <c r="L370" s="268">
        <f t="shared" si="112"/>
        <v>78592.797359999997</v>
      </c>
      <c r="M370" s="374"/>
      <c r="N370" s="368"/>
      <c r="O370" s="488">
        <v>1.2585000000000001E-2</v>
      </c>
      <c r="P370" s="263">
        <f t="shared" si="109"/>
        <v>465</v>
      </c>
      <c r="Q370" s="489">
        <f t="shared" si="107"/>
        <v>470.85202500000003</v>
      </c>
      <c r="R370" s="263">
        <f t="shared" si="110"/>
        <v>228</v>
      </c>
      <c r="S370" s="489">
        <f t="shared" si="108"/>
        <v>230.86938000000001</v>
      </c>
    </row>
    <row r="371" spans="1:19" s="375" customFormat="1" ht="63">
      <c r="A371" s="372"/>
      <c r="B371" s="371" t="s">
        <v>353</v>
      </c>
      <c r="C371" s="376" t="s">
        <v>354</v>
      </c>
      <c r="D371" s="344">
        <f>28*4</f>
        <v>112</v>
      </c>
      <c r="E371" s="319" t="s">
        <v>89</v>
      </c>
      <c r="F371" s="487">
        <v>476</v>
      </c>
      <c r="G371" s="492">
        <f t="shared" si="101"/>
        <v>481.99045999999998</v>
      </c>
      <c r="H371" s="268">
        <f t="shared" si="102"/>
        <v>53982.931519999998</v>
      </c>
      <c r="I371" s="286">
        <v>339</v>
      </c>
      <c r="J371" s="268">
        <f t="shared" si="103"/>
        <v>343.26631500000002</v>
      </c>
      <c r="K371" s="268">
        <f t="shared" si="104"/>
        <v>38445.827280000005</v>
      </c>
      <c r="L371" s="268">
        <f t="shared" si="112"/>
        <v>92428.758800000011</v>
      </c>
      <c r="M371" s="374"/>
      <c r="N371" s="368"/>
      <c r="O371" s="488">
        <v>1.2585000000000001E-2</v>
      </c>
      <c r="P371" s="263">
        <f t="shared" si="109"/>
        <v>476</v>
      </c>
      <c r="Q371" s="489">
        <f t="shared" si="107"/>
        <v>481.99045999999998</v>
      </c>
      <c r="R371" s="263">
        <f t="shared" si="110"/>
        <v>339</v>
      </c>
      <c r="S371" s="489">
        <f t="shared" si="108"/>
        <v>343.26631500000002</v>
      </c>
    </row>
    <row r="372" spans="1:19">
      <c r="A372" s="364"/>
      <c r="B372" s="308" t="s">
        <v>61</v>
      </c>
      <c r="C372" s="311"/>
      <c r="D372" s="268"/>
      <c r="E372" s="319"/>
      <c r="F372" s="365"/>
      <c r="G372" s="492">
        <f t="shared" si="101"/>
        <v>0</v>
      </c>
      <c r="H372" s="268">
        <f t="shared" si="102"/>
        <v>0</v>
      </c>
      <c r="I372" s="365"/>
      <c r="J372" s="268">
        <f t="shared" si="103"/>
        <v>0</v>
      </c>
      <c r="K372" s="268">
        <f t="shared" si="104"/>
        <v>0</v>
      </c>
      <c r="L372" s="366"/>
      <c r="M372" s="367"/>
      <c r="N372" s="368"/>
      <c r="O372" s="488">
        <v>1.2585000000000001E-2</v>
      </c>
      <c r="P372" s="263">
        <f t="shared" si="109"/>
        <v>0</v>
      </c>
      <c r="Q372" s="489">
        <f t="shared" si="107"/>
        <v>0</v>
      </c>
      <c r="R372" s="263">
        <f t="shared" si="110"/>
        <v>0</v>
      </c>
      <c r="S372" s="489">
        <f t="shared" si="108"/>
        <v>0</v>
      </c>
    </row>
    <row r="373" spans="1:19" ht="42">
      <c r="A373" s="364"/>
      <c r="B373" s="369" t="s">
        <v>94</v>
      </c>
      <c r="C373" s="370" t="s">
        <v>517</v>
      </c>
      <c r="D373" s="344">
        <v>25</v>
      </c>
      <c r="E373" s="319" t="s">
        <v>89</v>
      </c>
      <c r="F373" s="371">
        <v>2855</v>
      </c>
      <c r="G373" s="492">
        <f t="shared" si="101"/>
        <v>2890.930175</v>
      </c>
      <c r="H373" s="268">
        <f t="shared" si="102"/>
        <v>72273.254375000004</v>
      </c>
      <c r="I373" s="286">
        <v>485</v>
      </c>
      <c r="J373" s="268">
        <f t="shared" si="103"/>
        <v>491.103725</v>
      </c>
      <c r="K373" s="268">
        <f t="shared" si="104"/>
        <v>12277.593124999999</v>
      </c>
      <c r="L373" s="268">
        <f t="shared" ref="L373:L390" si="113">K373+H373</f>
        <v>84550.847500000003</v>
      </c>
      <c r="M373" s="367"/>
      <c r="N373" s="368"/>
      <c r="O373" s="488">
        <v>1.2585000000000001E-2</v>
      </c>
      <c r="P373" s="263">
        <f t="shared" si="109"/>
        <v>2855</v>
      </c>
      <c r="Q373" s="489">
        <f t="shared" si="107"/>
        <v>2890.930175</v>
      </c>
      <c r="R373" s="263">
        <f t="shared" si="110"/>
        <v>485</v>
      </c>
      <c r="S373" s="489">
        <f t="shared" si="108"/>
        <v>491.103725</v>
      </c>
    </row>
    <row r="374" spans="1:19" ht="63">
      <c r="A374" s="364"/>
      <c r="B374" s="369" t="s">
        <v>201</v>
      </c>
      <c r="C374" s="370" t="s">
        <v>344</v>
      </c>
      <c r="D374" s="344">
        <v>25</v>
      </c>
      <c r="E374" s="319" t="s">
        <v>89</v>
      </c>
      <c r="F374" s="371">
        <v>525</v>
      </c>
      <c r="G374" s="492">
        <f t="shared" si="101"/>
        <v>531.607125</v>
      </c>
      <c r="H374" s="268">
        <f t="shared" si="102"/>
        <v>13290.178125</v>
      </c>
      <c r="I374" s="286">
        <v>70</v>
      </c>
      <c r="J374" s="268">
        <f t="shared" si="103"/>
        <v>70.880949999999999</v>
      </c>
      <c r="K374" s="268">
        <f t="shared" si="104"/>
        <v>1772.0237500000001</v>
      </c>
      <c r="L374" s="268">
        <f t="shared" si="113"/>
        <v>15062.201875000001</v>
      </c>
      <c r="M374" s="367"/>
      <c r="N374" s="368"/>
      <c r="O374" s="488">
        <v>1.2585000000000001E-2</v>
      </c>
      <c r="P374" s="263">
        <f t="shared" si="109"/>
        <v>525</v>
      </c>
      <c r="Q374" s="489">
        <f t="shared" si="107"/>
        <v>531.607125</v>
      </c>
      <c r="R374" s="263">
        <f t="shared" si="110"/>
        <v>70</v>
      </c>
      <c r="S374" s="489">
        <f t="shared" si="108"/>
        <v>70.880949999999999</v>
      </c>
    </row>
    <row r="375" spans="1:19" s="375" customFormat="1" ht="42">
      <c r="A375" s="372"/>
      <c r="B375" s="365" t="s">
        <v>97</v>
      </c>
      <c r="C375" s="373" t="s">
        <v>346</v>
      </c>
      <c r="D375" s="344">
        <v>25</v>
      </c>
      <c r="E375" s="319" t="s">
        <v>89</v>
      </c>
      <c r="F375" s="371">
        <v>3189</v>
      </c>
      <c r="G375" s="492">
        <f t="shared" si="101"/>
        <v>3229.1335650000001</v>
      </c>
      <c r="H375" s="268">
        <f t="shared" si="102"/>
        <v>80728.339124999999</v>
      </c>
      <c r="I375" s="286">
        <v>450</v>
      </c>
      <c r="J375" s="268">
        <f t="shared" si="103"/>
        <v>455.66325000000001</v>
      </c>
      <c r="K375" s="268">
        <f t="shared" si="104"/>
        <v>11391.581249999999</v>
      </c>
      <c r="L375" s="268">
        <f t="shared" si="113"/>
        <v>92119.920375000002</v>
      </c>
      <c r="M375" s="374"/>
      <c r="N375" s="368"/>
      <c r="O375" s="488">
        <v>1.2585000000000001E-2</v>
      </c>
      <c r="P375" s="263">
        <f t="shared" si="109"/>
        <v>3189</v>
      </c>
      <c r="Q375" s="489">
        <f t="shared" si="107"/>
        <v>3229.1335650000001</v>
      </c>
      <c r="R375" s="263">
        <f t="shared" si="110"/>
        <v>450</v>
      </c>
      <c r="S375" s="489">
        <f t="shared" si="108"/>
        <v>455.66325000000001</v>
      </c>
    </row>
    <row r="376" spans="1:19" s="375" customFormat="1" ht="42">
      <c r="A376" s="372"/>
      <c r="B376" s="371" t="s">
        <v>48</v>
      </c>
      <c r="C376" s="373" t="s">
        <v>349</v>
      </c>
      <c r="D376" s="344">
        <v>25</v>
      </c>
      <c r="E376" s="319" t="s">
        <v>89</v>
      </c>
      <c r="F376" s="371">
        <v>1087</v>
      </c>
      <c r="G376" s="492">
        <f t="shared" si="101"/>
        <v>1100.679895</v>
      </c>
      <c r="H376" s="268">
        <f t="shared" si="102"/>
        <v>27516.997374999999</v>
      </c>
      <c r="I376" s="286">
        <v>35</v>
      </c>
      <c r="J376" s="268">
        <f t="shared" si="103"/>
        <v>35.440474999999999</v>
      </c>
      <c r="K376" s="268">
        <f t="shared" si="104"/>
        <v>886.01187500000003</v>
      </c>
      <c r="L376" s="268">
        <f t="shared" si="113"/>
        <v>28403.009249999999</v>
      </c>
      <c r="M376" s="374"/>
      <c r="N376" s="368"/>
      <c r="O376" s="488">
        <v>1.2585000000000001E-2</v>
      </c>
      <c r="P376" s="263">
        <f t="shared" si="109"/>
        <v>1087</v>
      </c>
      <c r="Q376" s="489">
        <f t="shared" si="107"/>
        <v>1100.679895</v>
      </c>
      <c r="R376" s="263">
        <f t="shared" si="110"/>
        <v>35</v>
      </c>
      <c r="S376" s="489">
        <f t="shared" si="108"/>
        <v>35.440474999999999</v>
      </c>
    </row>
    <row r="377" spans="1:19" s="375" customFormat="1">
      <c r="A377" s="372"/>
      <c r="B377" s="371" t="s">
        <v>49</v>
      </c>
      <c r="C377" s="376" t="s">
        <v>350</v>
      </c>
      <c r="D377" s="344">
        <v>25</v>
      </c>
      <c r="E377" s="319" t="s">
        <v>89</v>
      </c>
      <c r="F377" s="371">
        <v>195</v>
      </c>
      <c r="G377" s="492">
        <f t="shared" si="101"/>
        <v>197.45407499999999</v>
      </c>
      <c r="H377" s="268">
        <f t="shared" si="102"/>
        <v>4936.3518749999994</v>
      </c>
      <c r="I377" s="286">
        <v>25</v>
      </c>
      <c r="J377" s="268">
        <f t="shared" si="103"/>
        <v>25.314624999999999</v>
      </c>
      <c r="K377" s="268">
        <f t="shared" si="104"/>
        <v>632.86562500000002</v>
      </c>
      <c r="L377" s="268">
        <f t="shared" si="113"/>
        <v>5569.2174999999997</v>
      </c>
      <c r="M377" s="374"/>
      <c r="N377" s="368"/>
      <c r="O377" s="488">
        <v>1.2585000000000001E-2</v>
      </c>
      <c r="P377" s="263">
        <f t="shared" si="109"/>
        <v>195</v>
      </c>
      <c r="Q377" s="489">
        <f t="shared" si="107"/>
        <v>197.45407499999999</v>
      </c>
      <c r="R377" s="263">
        <f t="shared" si="110"/>
        <v>25</v>
      </c>
      <c r="S377" s="489">
        <f t="shared" si="108"/>
        <v>25.314624999999999</v>
      </c>
    </row>
    <row r="378" spans="1:19" s="375" customFormat="1" ht="42">
      <c r="A378" s="372"/>
      <c r="B378" s="371" t="s">
        <v>352</v>
      </c>
      <c r="C378" s="373" t="s">
        <v>351</v>
      </c>
      <c r="D378" s="344">
        <v>25</v>
      </c>
      <c r="E378" s="319" t="s">
        <v>89</v>
      </c>
      <c r="F378" s="371">
        <v>2902</v>
      </c>
      <c r="G378" s="492">
        <f t="shared" si="101"/>
        <v>2938.5216700000001</v>
      </c>
      <c r="H378" s="268">
        <f t="shared" si="102"/>
        <v>73463.041750000004</v>
      </c>
      <c r="I378" s="286">
        <v>70</v>
      </c>
      <c r="J378" s="268">
        <f t="shared" si="103"/>
        <v>70.880949999999999</v>
      </c>
      <c r="K378" s="268">
        <f t="shared" si="104"/>
        <v>1772.0237500000001</v>
      </c>
      <c r="L378" s="268">
        <f t="shared" si="113"/>
        <v>75235.065499999997</v>
      </c>
      <c r="M378" s="374"/>
      <c r="N378" s="368"/>
      <c r="O378" s="488">
        <v>1.2585000000000001E-2</v>
      </c>
      <c r="P378" s="263">
        <f t="shared" si="109"/>
        <v>2902</v>
      </c>
      <c r="Q378" s="489">
        <f t="shared" si="107"/>
        <v>2938.5216700000001</v>
      </c>
      <c r="R378" s="263">
        <f t="shared" si="110"/>
        <v>70</v>
      </c>
      <c r="S378" s="489">
        <f t="shared" si="108"/>
        <v>70.880949999999999</v>
      </c>
    </row>
    <row r="379" spans="1:19" s="375" customFormat="1">
      <c r="A379" s="372"/>
      <c r="B379" s="371" t="s">
        <v>101</v>
      </c>
      <c r="C379" s="377" t="s">
        <v>242</v>
      </c>
      <c r="D379" s="344">
        <v>25</v>
      </c>
      <c r="E379" s="319" t="s">
        <v>89</v>
      </c>
      <c r="F379" s="371">
        <v>1943</v>
      </c>
      <c r="G379" s="492">
        <f t="shared" si="101"/>
        <v>1967.452655</v>
      </c>
      <c r="H379" s="268">
        <f t="shared" si="102"/>
        <v>49186.316375000002</v>
      </c>
      <c r="I379" s="286">
        <v>70</v>
      </c>
      <c r="J379" s="268">
        <f t="shared" si="103"/>
        <v>70.880949999999999</v>
      </c>
      <c r="K379" s="268">
        <f t="shared" si="104"/>
        <v>1772.0237500000001</v>
      </c>
      <c r="L379" s="268">
        <f t="shared" si="113"/>
        <v>50958.340125000002</v>
      </c>
      <c r="M379" s="374"/>
      <c r="N379" s="368"/>
      <c r="O379" s="488">
        <v>1.2585000000000001E-2</v>
      </c>
      <c r="P379" s="263">
        <f t="shared" si="109"/>
        <v>1943</v>
      </c>
      <c r="Q379" s="489">
        <f t="shared" si="107"/>
        <v>1967.452655</v>
      </c>
      <c r="R379" s="263">
        <f t="shared" si="110"/>
        <v>70</v>
      </c>
      <c r="S379" s="489">
        <f t="shared" si="108"/>
        <v>70.880949999999999</v>
      </c>
    </row>
    <row r="380" spans="1:19" s="375" customFormat="1" ht="42">
      <c r="A380" s="372"/>
      <c r="B380" s="371" t="s">
        <v>102</v>
      </c>
      <c r="C380" s="373" t="s">
        <v>243</v>
      </c>
      <c r="D380" s="344">
        <v>50</v>
      </c>
      <c r="E380" s="319" t="s">
        <v>89</v>
      </c>
      <c r="F380" s="371">
        <v>1787</v>
      </c>
      <c r="G380" s="492">
        <f t="shared" si="101"/>
        <v>1809.4893950000001</v>
      </c>
      <c r="H380" s="268">
        <f t="shared" si="102"/>
        <v>90474.469750000004</v>
      </c>
      <c r="I380" s="286">
        <v>70</v>
      </c>
      <c r="J380" s="268">
        <f t="shared" si="103"/>
        <v>70.880949999999999</v>
      </c>
      <c r="K380" s="268">
        <f t="shared" si="104"/>
        <v>3544.0475000000001</v>
      </c>
      <c r="L380" s="268">
        <f t="shared" si="113"/>
        <v>94018.517250000004</v>
      </c>
      <c r="M380" s="374"/>
      <c r="N380" s="368"/>
      <c r="O380" s="488">
        <v>1.2585000000000001E-2</v>
      </c>
      <c r="P380" s="263">
        <f t="shared" si="109"/>
        <v>1787</v>
      </c>
      <c r="Q380" s="489">
        <f t="shared" si="107"/>
        <v>1809.4893950000001</v>
      </c>
      <c r="R380" s="263">
        <f t="shared" si="110"/>
        <v>70</v>
      </c>
      <c r="S380" s="489">
        <f t="shared" si="108"/>
        <v>70.880949999999999</v>
      </c>
    </row>
    <row r="381" spans="1:19" s="375" customFormat="1">
      <c r="A381" s="372"/>
      <c r="B381" s="371" t="s">
        <v>104</v>
      </c>
      <c r="C381" s="373" t="s">
        <v>217</v>
      </c>
      <c r="D381" s="344">
        <v>25</v>
      </c>
      <c r="E381" s="319" t="s">
        <v>89</v>
      </c>
      <c r="F381" s="371">
        <v>490</v>
      </c>
      <c r="G381" s="492">
        <f t="shared" ref="G381:G410" si="114">Q381</f>
        <v>496.16665</v>
      </c>
      <c r="H381" s="268">
        <f t="shared" ref="H381:H410" si="115">G381*D381</f>
        <v>12404.16625</v>
      </c>
      <c r="I381" s="286">
        <v>70</v>
      </c>
      <c r="J381" s="268">
        <f t="shared" ref="J381:J410" si="116">S381</f>
        <v>70.880949999999999</v>
      </c>
      <c r="K381" s="268">
        <f t="shared" ref="K381:K410" si="117">J381*D381</f>
        <v>1772.0237500000001</v>
      </c>
      <c r="L381" s="268">
        <f t="shared" si="113"/>
        <v>14176.19</v>
      </c>
      <c r="M381" s="374"/>
      <c r="N381" s="368"/>
      <c r="O381" s="488">
        <v>1.2585000000000001E-2</v>
      </c>
      <c r="P381" s="263">
        <f t="shared" si="109"/>
        <v>490</v>
      </c>
      <c r="Q381" s="489">
        <f t="shared" si="107"/>
        <v>496.16665</v>
      </c>
      <c r="R381" s="263">
        <f t="shared" si="110"/>
        <v>70</v>
      </c>
      <c r="S381" s="489">
        <f t="shared" si="108"/>
        <v>70.880949999999999</v>
      </c>
    </row>
    <row r="382" spans="1:19" s="375" customFormat="1">
      <c r="A382" s="372"/>
      <c r="B382" s="371" t="s">
        <v>200</v>
      </c>
      <c r="C382" s="377" t="s">
        <v>245</v>
      </c>
      <c r="D382" s="344">
        <v>25</v>
      </c>
      <c r="E382" s="319" t="s">
        <v>89</v>
      </c>
      <c r="F382" s="371">
        <v>0</v>
      </c>
      <c r="G382" s="492">
        <f t="shared" si="114"/>
        <v>0</v>
      </c>
      <c r="H382" s="268">
        <f t="shared" si="115"/>
        <v>0</v>
      </c>
      <c r="I382" s="286">
        <v>0</v>
      </c>
      <c r="J382" s="268">
        <f t="shared" si="116"/>
        <v>0</v>
      </c>
      <c r="K382" s="268">
        <f t="shared" si="117"/>
        <v>0</v>
      </c>
      <c r="L382" s="268">
        <f t="shared" si="113"/>
        <v>0</v>
      </c>
      <c r="M382" s="378" t="s">
        <v>246</v>
      </c>
      <c r="N382" s="368"/>
      <c r="O382" s="488">
        <v>1.2585000000000001E-2</v>
      </c>
      <c r="P382" s="263">
        <f t="shared" si="109"/>
        <v>0</v>
      </c>
      <c r="Q382" s="489">
        <f t="shared" si="107"/>
        <v>0</v>
      </c>
      <c r="R382" s="263">
        <f t="shared" si="110"/>
        <v>0</v>
      </c>
      <c r="S382" s="489">
        <f t="shared" si="108"/>
        <v>0</v>
      </c>
    </row>
    <row r="383" spans="1:19" s="375" customFormat="1">
      <c r="A383" s="372"/>
      <c r="B383" s="371" t="s">
        <v>100</v>
      </c>
      <c r="C383" s="377" t="s">
        <v>218</v>
      </c>
      <c r="D383" s="344">
        <v>25</v>
      </c>
      <c r="E383" s="319" t="s">
        <v>89</v>
      </c>
      <c r="F383" s="371">
        <v>937</v>
      </c>
      <c r="G383" s="492">
        <f t="shared" si="114"/>
        <v>948.792145</v>
      </c>
      <c r="H383" s="268">
        <f t="shared" si="115"/>
        <v>23719.803625</v>
      </c>
      <c r="I383" s="286">
        <v>70</v>
      </c>
      <c r="J383" s="268">
        <f t="shared" si="116"/>
        <v>70.880949999999999</v>
      </c>
      <c r="K383" s="268">
        <f t="shared" si="117"/>
        <v>1772.0237500000001</v>
      </c>
      <c r="L383" s="268">
        <f t="shared" si="113"/>
        <v>25491.827375000001</v>
      </c>
      <c r="M383" s="374"/>
      <c r="N383" s="368"/>
      <c r="O383" s="488">
        <v>1.2585000000000001E-2</v>
      </c>
      <c r="P383" s="263">
        <f t="shared" si="109"/>
        <v>937</v>
      </c>
      <c r="Q383" s="489">
        <f t="shared" si="107"/>
        <v>948.792145</v>
      </c>
      <c r="R383" s="263">
        <f t="shared" si="110"/>
        <v>70</v>
      </c>
      <c r="S383" s="489">
        <f t="shared" si="108"/>
        <v>70.880949999999999</v>
      </c>
    </row>
    <row r="384" spans="1:19" s="375" customFormat="1">
      <c r="A384" s="372"/>
      <c r="B384" s="371" t="s">
        <v>203</v>
      </c>
      <c r="C384" s="377" t="s">
        <v>219</v>
      </c>
      <c r="D384" s="344">
        <v>25</v>
      </c>
      <c r="E384" s="319" t="s">
        <v>89</v>
      </c>
      <c r="F384" s="371">
        <v>159</v>
      </c>
      <c r="G384" s="492">
        <f t="shared" si="114"/>
        <v>161.001015</v>
      </c>
      <c r="H384" s="268">
        <f t="shared" si="115"/>
        <v>4025.0253749999997</v>
      </c>
      <c r="I384" s="286">
        <v>70</v>
      </c>
      <c r="J384" s="268">
        <f t="shared" si="116"/>
        <v>70.880949999999999</v>
      </c>
      <c r="K384" s="268">
        <f t="shared" si="117"/>
        <v>1772.0237500000001</v>
      </c>
      <c r="L384" s="268">
        <f t="shared" si="113"/>
        <v>5797.0491249999995</v>
      </c>
      <c r="M384" s="346"/>
      <c r="N384" s="242"/>
      <c r="O384" s="488">
        <v>1.2585000000000001E-2</v>
      </c>
      <c r="P384" s="263">
        <f t="shared" si="109"/>
        <v>159</v>
      </c>
      <c r="Q384" s="489">
        <f t="shared" si="107"/>
        <v>161.001015</v>
      </c>
      <c r="R384" s="263">
        <f t="shared" si="110"/>
        <v>70</v>
      </c>
      <c r="S384" s="489">
        <f t="shared" si="108"/>
        <v>70.880949999999999</v>
      </c>
    </row>
    <row r="385" spans="1:19" s="375" customFormat="1">
      <c r="A385" s="372"/>
      <c r="B385" s="371" t="s">
        <v>251</v>
      </c>
      <c r="C385" s="373" t="s">
        <v>252</v>
      </c>
      <c r="D385" s="344">
        <v>25</v>
      </c>
      <c r="E385" s="319" t="s">
        <v>89</v>
      </c>
      <c r="F385" s="371">
        <v>2917</v>
      </c>
      <c r="G385" s="492">
        <f t="shared" si="114"/>
        <v>2953.7104450000002</v>
      </c>
      <c r="H385" s="268">
        <f t="shared" si="115"/>
        <v>73842.761125000005</v>
      </c>
      <c r="I385" s="286">
        <v>70</v>
      </c>
      <c r="J385" s="268">
        <f t="shared" si="116"/>
        <v>70.880949999999999</v>
      </c>
      <c r="K385" s="268">
        <f t="shared" si="117"/>
        <v>1772.0237500000001</v>
      </c>
      <c r="L385" s="268">
        <f t="shared" si="113"/>
        <v>75614.784874999998</v>
      </c>
      <c r="M385" s="374"/>
      <c r="N385" s="368"/>
      <c r="O385" s="488">
        <v>1.2585000000000001E-2</v>
      </c>
      <c r="P385" s="263">
        <f t="shared" si="109"/>
        <v>2917</v>
      </c>
      <c r="Q385" s="489">
        <f t="shared" si="107"/>
        <v>2953.7104450000002</v>
      </c>
      <c r="R385" s="263">
        <f t="shared" si="110"/>
        <v>70</v>
      </c>
      <c r="S385" s="489">
        <f t="shared" si="108"/>
        <v>70.880949999999999</v>
      </c>
    </row>
    <row r="386" spans="1:19" s="375" customFormat="1">
      <c r="A386" s="372"/>
      <c r="B386" s="371" t="s">
        <v>105</v>
      </c>
      <c r="C386" s="373" t="s">
        <v>253</v>
      </c>
      <c r="D386" s="344">
        <v>75</v>
      </c>
      <c r="E386" s="319" t="s">
        <v>89</v>
      </c>
      <c r="F386" s="371">
        <v>285</v>
      </c>
      <c r="G386" s="492">
        <f t="shared" si="114"/>
        <v>288.586725</v>
      </c>
      <c r="H386" s="268">
        <f t="shared" si="115"/>
        <v>21644.004375</v>
      </c>
      <c r="I386" s="286">
        <v>75</v>
      </c>
      <c r="J386" s="268">
        <f t="shared" si="116"/>
        <v>75.943875000000006</v>
      </c>
      <c r="K386" s="268">
        <f t="shared" si="117"/>
        <v>5695.7906250000005</v>
      </c>
      <c r="L386" s="268">
        <f t="shared" si="113"/>
        <v>27339.795000000002</v>
      </c>
      <c r="M386" s="374"/>
      <c r="N386" s="368"/>
      <c r="O386" s="488">
        <v>1.2585000000000001E-2</v>
      </c>
      <c r="P386" s="263">
        <f t="shared" si="109"/>
        <v>285</v>
      </c>
      <c r="Q386" s="489">
        <f t="shared" si="107"/>
        <v>288.586725</v>
      </c>
      <c r="R386" s="263">
        <f t="shared" si="110"/>
        <v>75</v>
      </c>
      <c r="S386" s="489">
        <f t="shared" si="108"/>
        <v>75.943875000000006</v>
      </c>
    </row>
    <row r="387" spans="1:19" s="375" customFormat="1" ht="63">
      <c r="A387" s="372"/>
      <c r="B387" s="371" t="s">
        <v>207</v>
      </c>
      <c r="C387" s="373" t="s">
        <v>254</v>
      </c>
      <c r="D387" s="344">
        <v>25</v>
      </c>
      <c r="E387" s="319" t="s">
        <v>89</v>
      </c>
      <c r="F387" s="371">
        <v>1992</v>
      </c>
      <c r="G387" s="492">
        <f t="shared" si="114"/>
        <v>2017.0693200000001</v>
      </c>
      <c r="H387" s="268">
        <f t="shared" si="115"/>
        <v>50426.733</v>
      </c>
      <c r="I387" s="286">
        <v>75</v>
      </c>
      <c r="J387" s="268">
        <f t="shared" si="116"/>
        <v>75.943875000000006</v>
      </c>
      <c r="K387" s="268">
        <f t="shared" si="117"/>
        <v>1898.5968750000002</v>
      </c>
      <c r="L387" s="268">
        <f t="shared" si="113"/>
        <v>52325.329875000003</v>
      </c>
      <c r="M387" s="374"/>
      <c r="N387" s="368"/>
      <c r="O387" s="488">
        <v>1.2585000000000001E-2</v>
      </c>
      <c r="P387" s="263">
        <f t="shared" si="109"/>
        <v>1992</v>
      </c>
      <c r="Q387" s="489">
        <f t="shared" si="107"/>
        <v>2017.0693200000001</v>
      </c>
      <c r="R387" s="263">
        <f t="shared" si="110"/>
        <v>75</v>
      </c>
      <c r="S387" s="489">
        <f t="shared" si="108"/>
        <v>75.943875000000006</v>
      </c>
    </row>
    <row r="388" spans="1:19" s="375" customFormat="1" ht="42">
      <c r="A388" s="372"/>
      <c r="B388" s="371" t="s">
        <v>209</v>
      </c>
      <c r="C388" s="373" t="s">
        <v>255</v>
      </c>
      <c r="D388" s="344">
        <v>25</v>
      </c>
      <c r="E388" s="319" t="s">
        <v>89</v>
      </c>
      <c r="F388" s="371">
        <v>1102</v>
      </c>
      <c r="G388" s="492">
        <f t="shared" si="114"/>
        <v>1115.8686700000001</v>
      </c>
      <c r="H388" s="268">
        <f t="shared" si="115"/>
        <v>27896.716750000003</v>
      </c>
      <c r="I388" s="286">
        <v>70</v>
      </c>
      <c r="J388" s="268">
        <f t="shared" si="116"/>
        <v>70.880949999999999</v>
      </c>
      <c r="K388" s="268">
        <f t="shared" si="117"/>
        <v>1772.0237500000001</v>
      </c>
      <c r="L388" s="268">
        <f t="shared" si="113"/>
        <v>29668.740500000004</v>
      </c>
      <c r="M388" s="374"/>
      <c r="N388" s="368"/>
      <c r="O388" s="488">
        <v>1.2585000000000001E-2</v>
      </c>
      <c r="P388" s="263">
        <f t="shared" si="109"/>
        <v>1102</v>
      </c>
      <c r="Q388" s="489">
        <f t="shared" si="107"/>
        <v>1115.8686700000001</v>
      </c>
      <c r="R388" s="263">
        <f t="shared" si="110"/>
        <v>70</v>
      </c>
      <c r="S388" s="489">
        <f t="shared" si="108"/>
        <v>70.880949999999999</v>
      </c>
    </row>
    <row r="389" spans="1:19" s="375" customFormat="1" ht="63">
      <c r="A389" s="372"/>
      <c r="B389" s="371" t="s">
        <v>106</v>
      </c>
      <c r="C389" s="373" t="s">
        <v>473</v>
      </c>
      <c r="D389" s="344">
        <v>25</v>
      </c>
      <c r="E389" s="319" t="s">
        <v>89</v>
      </c>
      <c r="F389" s="487">
        <v>465</v>
      </c>
      <c r="G389" s="492">
        <f t="shared" si="114"/>
        <v>470.85202500000003</v>
      </c>
      <c r="H389" s="268">
        <f t="shared" si="115"/>
        <v>11771.300625</v>
      </c>
      <c r="I389" s="286">
        <v>228</v>
      </c>
      <c r="J389" s="268">
        <f t="shared" si="116"/>
        <v>230.86938000000001</v>
      </c>
      <c r="K389" s="268">
        <f t="shared" si="117"/>
        <v>5771.7345000000005</v>
      </c>
      <c r="L389" s="268">
        <f t="shared" si="113"/>
        <v>17543.035125000002</v>
      </c>
      <c r="M389" s="374"/>
      <c r="N389" s="368"/>
      <c r="O389" s="488">
        <v>1.2585000000000001E-2</v>
      </c>
      <c r="P389" s="263">
        <f t="shared" si="109"/>
        <v>465</v>
      </c>
      <c r="Q389" s="489">
        <f t="shared" si="107"/>
        <v>470.85202500000003</v>
      </c>
      <c r="R389" s="263">
        <f t="shared" si="110"/>
        <v>228</v>
      </c>
      <c r="S389" s="489">
        <f t="shared" si="108"/>
        <v>230.86938000000001</v>
      </c>
    </row>
    <row r="390" spans="1:19" s="375" customFormat="1" ht="63">
      <c r="A390" s="372"/>
      <c r="B390" s="371" t="s">
        <v>353</v>
      </c>
      <c r="C390" s="376" t="s">
        <v>354</v>
      </c>
      <c r="D390" s="344">
        <v>25</v>
      </c>
      <c r="E390" s="319" t="s">
        <v>89</v>
      </c>
      <c r="F390" s="487">
        <v>476</v>
      </c>
      <c r="G390" s="492">
        <f t="shared" si="114"/>
        <v>481.99045999999998</v>
      </c>
      <c r="H390" s="268">
        <f t="shared" si="115"/>
        <v>12049.761500000001</v>
      </c>
      <c r="I390" s="286">
        <v>339</v>
      </c>
      <c r="J390" s="268">
        <f t="shared" si="116"/>
        <v>343.26631500000002</v>
      </c>
      <c r="K390" s="268">
        <f t="shared" si="117"/>
        <v>8581.6578750000008</v>
      </c>
      <c r="L390" s="268">
        <f t="shared" si="113"/>
        <v>20631.419375000001</v>
      </c>
      <c r="M390" s="374"/>
      <c r="N390" s="368"/>
      <c r="O390" s="488">
        <v>1.2585000000000001E-2</v>
      </c>
      <c r="P390" s="263">
        <f t="shared" si="109"/>
        <v>476</v>
      </c>
      <c r="Q390" s="489">
        <f t="shared" si="107"/>
        <v>481.99045999999998</v>
      </c>
      <c r="R390" s="263">
        <f t="shared" si="110"/>
        <v>339</v>
      </c>
      <c r="S390" s="489">
        <f t="shared" si="108"/>
        <v>343.26631500000002</v>
      </c>
    </row>
    <row r="391" spans="1:19">
      <c r="A391" s="364"/>
      <c r="B391" s="308" t="s">
        <v>62</v>
      </c>
      <c r="C391" s="311"/>
      <c r="D391" s="268"/>
      <c r="E391" s="319"/>
      <c r="F391" s="365"/>
      <c r="G391" s="492">
        <f t="shared" si="114"/>
        <v>0</v>
      </c>
      <c r="H391" s="366"/>
      <c r="I391" s="365"/>
      <c r="J391" s="268">
        <f t="shared" si="116"/>
        <v>0</v>
      </c>
      <c r="K391" s="268">
        <f t="shared" si="117"/>
        <v>0</v>
      </c>
      <c r="L391" s="366"/>
      <c r="M391" s="367"/>
      <c r="N391" s="368"/>
      <c r="O391" s="488">
        <v>1.2585000000000001E-2</v>
      </c>
      <c r="P391" s="263">
        <f t="shared" si="109"/>
        <v>0</v>
      </c>
      <c r="Q391" s="489">
        <f t="shared" si="107"/>
        <v>0</v>
      </c>
      <c r="R391" s="263">
        <f t="shared" si="110"/>
        <v>0</v>
      </c>
      <c r="S391" s="489">
        <f t="shared" si="108"/>
        <v>0</v>
      </c>
    </row>
    <row r="392" spans="1:19" ht="42">
      <c r="A392" s="364"/>
      <c r="B392" s="369" t="s">
        <v>94</v>
      </c>
      <c r="C392" s="370" t="s">
        <v>517</v>
      </c>
      <c r="D392" s="344">
        <v>24</v>
      </c>
      <c r="E392" s="319" t="s">
        <v>89</v>
      </c>
      <c r="F392" s="371">
        <v>2855</v>
      </c>
      <c r="G392" s="492">
        <f t="shared" si="114"/>
        <v>2890.930175</v>
      </c>
      <c r="H392" s="268">
        <f t="shared" si="115"/>
        <v>69382.324200000003</v>
      </c>
      <c r="I392" s="286">
        <v>485</v>
      </c>
      <c r="J392" s="268">
        <f t="shared" si="116"/>
        <v>491.103725</v>
      </c>
      <c r="K392" s="268">
        <f t="shared" si="117"/>
        <v>11786.4894</v>
      </c>
      <c r="L392" s="268">
        <f t="shared" ref="L392:L410" si="118">K392+H392</f>
        <v>81168.813600000009</v>
      </c>
      <c r="M392" s="367"/>
      <c r="N392" s="368"/>
      <c r="O392" s="488">
        <v>1.2585000000000001E-2</v>
      </c>
      <c r="P392" s="263">
        <f t="shared" si="109"/>
        <v>2855</v>
      </c>
      <c r="Q392" s="489">
        <f t="shared" si="107"/>
        <v>2890.930175</v>
      </c>
      <c r="R392" s="263">
        <f t="shared" si="110"/>
        <v>485</v>
      </c>
      <c r="S392" s="489">
        <f t="shared" si="108"/>
        <v>491.103725</v>
      </c>
    </row>
    <row r="393" spans="1:19" ht="63">
      <c r="A393" s="364"/>
      <c r="B393" s="369" t="s">
        <v>201</v>
      </c>
      <c r="C393" s="370" t="s">
        <v>344</v>
      </c>
      <c r="D393" s="344">
        <v>24</v>
      </c>
      <c r="E393" s="319" t="s">
        <v>89</v>
      </c>
      <c r="F393" s="371">
        <v>525</v>
      </c>
      <c r="G393" s="492">
        <f t="shared" si="114"/>
        <v>531.607125</v>
      </c>
      <c r="H393" s="268">
        <f t="shared" si="115"/>
        <v>12758.571</v>
      </c>
      <c r="I393" s="286">
        <v>70</v>
      </c>
      <c r="J393" s="268">
        <f t="shared" si="116"/>
        <v>70.880949999999999</v>
      </c>
      <c r="K393" s="268">
        <f t="shared" si="117"/>
        <v>1701.1428000000001</v>
      </c>
      <c r="L393" s="268">
        <f t="shared" si="118"/>
        <v>14459.7138</v>
      </c>
      <c r="M393" s="367"/>
      <c r="N393" s="368"/>
      <c r="O393" s="488">
        <v>1.2585000000000001E-2</v>
      </c>
      <c r="P393" s="263">
        <f t="shared" si="109"/>
        <v>525</v>
      </c>
      <c r="Q393" s="489">
        <f t="shared" si="107"/>
        <v>531.607125</v>
      </c>
      <c r="R393" s="263">
        <f t="shared" si="110"/>
        <v>70</v>
      </c>
      <c r="S393" s="489">
        <f t="shared" si="108"/>
        <v>70.880949999999999</v>
      </c>
    </row>
    <row r="394" spans="1:19" s="375" customFormat="1" ht="42">
      <c r="A394" s="372"/>
      <c r="B394" s="365" t="s">
        <v>97</v>
      </c>
      <c r="C394" s="373" t="s">
        <v>346</v>
      </c>
      <c r="D394" s="344">
        <v>24</v>
      </c>
      <c r="E394" s="319" t="s">
        <v>89</v>
      </c>
      <c r="F394" s="371">
        <v>3189</v>
      </c>
      <c r="G394" s="492">
        <f t="shared" si="114"/>
        <v>3229.1335650000001</v>
      </c>
      <c r="H394" s="268">
        <f t="shared" si="115"/>
        <v>77499.205560000002</v>
      </c>
      <c r="I394" s="286">
        <v>450</v>
      </c>
      <c r="J394" s="268">
        <f t="shared" si="116"/>
        <v>455.66325000000001</v>
      </c>
      <c r="K394" s="268">
        <f t="shared" si="117"/>
        <v>10935.918</v>
      </c>
      <c r="L394" s="268">
        <f t="shared" si="118"/>
        <v>88435.123560000007</v>
      </c>
      <c r="M394" s="374"/>
      <c r="N394" s="368"/>
      <c r="O394" s="488">
        <v>1.2585000000000001E-2</v>
      </c>
      <c r="P394" s="263">
        <f t="shared" si="109"/>
        <v>3189</v>
      </c>
      <c r="Q394" s="489">
        <f t="shared" si="107"/>
        <v>3229.1335650000001</v>
      </c>
      <c r="R394" s="263">
        <f t="shared" si="110"/>
        <v>450</v>
      </c>
      <c r="S394" s="489">
        <f t="shared" si="108"/>
        <v>455.66325000000001</v>
      </c>
    </row>
    <row r="395" spans="1:19" s="375" customFormat="1" ht="42">
      <c r="A395" s="372"/>
      <c r="B395" s="371" t="s">
        <v>48</v>
      </c>
      <c r="C395" s="373" t="s">
        <v>349</v>
      </c>
      <c r="D395" s="344">
        <v>24</v>
      </c>
      <c r="E395" s="319" t="s">
        <v>89</v>
      </c>
      <c r="F395" s="371">
        <v>1087</v>
      </c>
      <c r="G395" s="492">
        <f t="shared" si="114"/>
        <v>1100.679895</v>
      </c>
      <c r="H395" s="268">
        <f t="shared" si="115"/>
        <v>26416.317479999998</v>
      </c>
      <c r="I395" s="286">
        <v>35</v>
      </c>
      <c r="J395" s="268">
        <f t="shared" si="116"/>
        <v>35.440474999999999</v>
      </c>
      <c r="K395" s="268">
        <f t="shared" si="117"/>
        <v>850.57140000000004</v>
      </c>
      <c r="L395" s="268">
        <f t="shared" si="118"/>
        <v>27266.888879999999</v>
      </c>
      <c r="M395" s="374"/>
      <c r="N395" s="368"/>
      <c r="O395" s="488">
        <v>1.2585000000000001E-2</v>
      </c>
      <c r="P395" s="263">
        <f t="shared" si="109"/>
        <v>1087</v>
      </c>
      <c r="Q395" s="489">
        <f t="shared" si="107"/>
        <v>1100.679895</v>
      </c>
      <c r="R395" s="263">
        <f t="shared" si="110"/>
        <v>35</v>
      </c>
      <c r="S395" s="489">
        <f t="shared" si="108"/>
        <v>35.440474999999999</v>
      </c>
    </row>
    <row r="396" spans="1:19" s="375" customFormat="1">
      <c r="A396" s="372"/>
      <c r="B396" s="371" t="s">
        <v>49</v>
      </c>
      <c r="C396" s="376" t="s">
        <v>350</v>
      </c>
      <c r="D396" s="344">
        <v>24</v>
      </c>
      <c r="E396" s="319" t="s">
        <v>89</v>
      </c>
      <c r="F396" s="371">
        <v>195</v>
      </c>
      <c r="G396" s="492">
        <f t="shared" si="114"/>
        <v>197.45407499999999</v>
      </c>
      <c r="H396" s="268">
        <f t="shared" si="115"/>
        <v>4738.8977999999997</v>
      </c>
      <c r="I396" s="286">
        <v>25</v>
      </c>
      <c r="J396" s="268">
        <f t="shared" si="116"/>
        <v>25.314624999999999</v>
      </c>
      <c r="K396" s="268">
        <f t="shared" si="117"/>
        <v>607.55099999999993</v>
      </c>
      <c r="L396" s="268">
        <f t="shared" si="118"/>
        <v>5346.4488000000001</v>
      </c>
      <c r="M396" s="374"/>
      <c r="N396" s="368"/>
      <c r="O396" s="488">
        <v>1.2585000000000001E-2</v>
      </c>
      <c r="P396" s="263">
        <f t="shared" si="109"/>
        <v>195</v>
      </c>
      <c r="Q396" s="489">
        <f t="shared" si="107"/>
        <v>197.45407499999999</v>
      </c>
      <c r="R396" s="263">
        <f t="shared" si="110"/>
        <v>25</v>
      </c>
      <c r="S396" s="489">
        <f t="shared" si="108"/>
        <v>25.314624999999999</v>
      </c>
    </row>
    <row r="397" spans="1:19" s="375" customFormat="1" ht="42">
      <c r="A397" s="372"/>
      <c r="B397" s="371" t="s">
        <v>352</v>
      </c>
      <c r="C397" s="373" t="s">
        <v>351</v>
      </c>
      <c r="D397" s="344">
        <v>24</v>
      </c>
      <c r="E397" s="319" t="s">
        <v>89</v>
      </c>
      <c r="F397" s="371">
        <v>2902</v>
      </c>
      <c r="G397" s="492">
        <f t="shared" si="114"/>
        <v>2938.5216700000001</v>
      </c>
      <c r="H397" s="268">
        <f t="shared" si="115"/>
        <v>70524.520080000002</v>
      </c>
      <c r="I397" s="286">
        <v>70</v>
      </c>
      <c r="J397" s="268">
        <f t="shared" si="116"/>
        <v>70.880949999999999</v>
      </c>
      <c r="K397" s="268">
        <f t="shared" si="117"/>
        <v>1701.1428000000001</v>
      </c>
      <c r="L397" s="268">
        <f t="shared" si="118"/>
        <v>72225.662880000003</v>
      </c>
      <c r="M397" s="374"/>
      <c r="N397" s="368"/>
      <c r="O397" s="488">
        <v>1.2585000000000001E-2</v>
      </c>
      <c r="P397" s="263">
        <f t="shared" si="109"/>
        <v>2902</v>
      </c>
      <c r="Q397" s="489">
        <f t="shared" si="107"/>
        <v>2938.5216700000001</v>
      </c>
      <c r="R397" s="263">
        <f t="shared" si="110"/>
        <v>70</v>
      </c>
      <c r="S397" s="489">
        <f t="shared" si="108"/>
        <v>70.880949999999999</v>
      </c>
    </row>
    <row r="398" spans="1:19" s="375" customFormat="1">
      <c r="A398" s="372"/>
      <c r="B398" s="371" t="s">
        <v>101</v>
      </c>
      <c r="C398" s="377" t="s">
        <v>242</v>
      </c>
      <c r="D398" s="344">
        <v>24</v>
      </c>
      <c r="E398" s="319" t="s">
        <v>89</v>
      </c>
      <c r="F398" s="371">
        <v>1943</v>
      </c>
      <c r="G398" s="492">
        <f t="shared" si="114"/>
        <v>1967.452655</v>
      </c>
      <c r="H398" s="268">
        <f t="shared" si="115"/>
        <v>47218.863720000001</v>
      </c>
      <c r="I398" s="286">
        <v>70</v>
      </c>
      <c r="J398" s="268">
        <f t="shared" si="116"/>
        <v>70.880949999999999</v>
      </c>
      <c r="K398" s="268">
        <f t="shared" si="117"/>
        <v>1701.1428000000001</v>
      </c>
      <c r="L398" s="268">
        <f t="shared" si="118"/>
        <v>48920.006520000003</v>
      </c>
      <c r="M398" s="374"/>
      <c r="N398" s="368"/>
      <c r="O398" s="488">
        <v>1.2585000000000001E-2</v>
      </c>
      <c r="P398" s="263">
        <f t="shared" si="109"/>
        <v>1943</v>
      </c>
      <c r="Q398" s="489">
        <f t="shared" si="107"/>
        <v>1967.452655</v>
      </c>
      <c r="R398" s="263">
        <f t="shared" si="110"/>
        <v>70</v>
      </c>
      <c r="S398" s="489">
        <f t="shared" si="108"/>
        <v>70.880949999999999</v>
      </c>
    </row>
    <row r="399" spans="1:19" s="375" customFormat="1" ht="42">
      <c r="A399" s="372"/>
      <c r="B399" s="371" t="s">
        <v>102</v>
      </c>
      <c r="C399" s="373" t="s">
        <v>243</v>
      </c>
      <c r="D399" s="344">
        <v>48</v>
      </c>
      <c r="E399" s="319" t="s">
        <v>89</v>
      </c>
      <c r="F399" s="371">
        <v>1787</v>
      </c>
      <c r="G399" s="492">
        <f t="shared" si="114"/>
        <v>1809.4893950000001</v>
      </c>
      <c r="H399" s="268">
        <f t="shared" si="115"/>
        <v>86855.490959999996</v>
      </c>
      <c r="I399" s="286">
        <v>70</v>
      </c>
      <c r="J399" s="268">
        <f t="shared" si="116"/>
        <v>70.880949999999999</v>
      </c>
      <c r="K399" s="268">
        <f t="shared" si="117"/>
        <v>3402.2856000000002</v>
      </c>
      <c r="L399" s="268">
        <f t="shared" si="118"/>
        <v>90257.776559999998</v>
      </c>
      <c r="M399" s="374"/>
      <c r="N399" s="368"/>
      <c r="O399" s="488">
        <v>1.2585000000000001E-2</v>
      </c>
      <c r="P399" s="263">
        <f t="shared" si="109"/>
        <v>1787</v>
      </c>
      <c r="Q399" s="489">
        <f t="shared" si="107"/>
        <v>1809.4893950000001</v>
      </c>
      <c r="R399" s="263">
        <f t="shared" si="110"/>
        <v>70</v>
      </c>
      <c r="S399" s="489">
        <f t="shared" si="108"/>
        <v>70.880949999999999</v>
      </c>
    </row>
    <row r="400" spans="1:19" s="375" customFormat="1">
      <c r="A400" s="372"/>
      <c r="B400" s="371" t="s">
        <v>103</v>
      </c>
      <c r="C400" s="373" t="s">
        <v>244</v>
      </c>
      <c r="D400" s="344">
        <v>0</v>
      </c>
      <c r="E400" s="319" t="s">
        <v>89</v>
      </c>
      <c r="F400" s="371">
        <v>2746</v>
      </c>
      <c r="G400" s="492">
        <f t="shared" si="114"/>
        <v>2780.5584100000001</v>
      </c>
      <c r="H400" s="268">
        <f t="shared" si="115"/>
        <v>0</v>
      </c>
      <c r="I400" s="286">
        <v>105</v>
      </c>
      <c r="J400" s="268">
        <f t="shared" si="116"/>
        <v>106.321425</v>
      </c>
      <c r="K400" s="268">
        <f t="shared" si="117"/>
        <v>0</v>
      </c>
      <c r="L400" s="268">
        <f t="shared" si="118"/>
        <v>0</v>
      </c>
      <c r="M400" s="374"/>
      <c r="N400" s="368"/>
      <c r="O400" s="488">
        <v>1.2585000000000001E-2</v>
      </c>
      <c r="P400" s="263">
        <f t="shared" si="109"/>
        <v>2746</v>
      </c>
      <c r="Q400" s="489">
        <f t="shared" si="107"/>
        <v>2780.5584100000001</v>
      </c>
      <c r="R400" s="263">
        <f t="shared" si="110"/>
        <v>105</v>
      </c>
      <c r="S400" s="489">
        <f t="shared" si="108"/>
        <v>106.321425</v>
      </c>
    </row>
    <row r="401" spans="1:79" s="375" customFormat="1">
      <c r="A401" s="372"/>
      <c r="B401" s="371" t="s">
        <v>104</v>
      </c>
      <c r="C401" s="373" t="s">
        <v>217</v>
      </c>
      <c r="D401" s="344">
        <v>24</v>
      </c>
      <c r="E401" s="319" t="s">
        <v>89</v>
      </c>
      <c r="F401" s="371">
        <v>490</v>
      </c>
      <c r="G401" s="492">
        <f t="shared" si="114"/>
        <v>496.16665</v>
      </c>
      <c r="H401" s="268">
        <f t="shared" si="115"/>
        <v>11907.999599999999</v>
      </c>
      <c r="I401" s="286">
        <v>70</v>
      </c>
      <c r="J401" s="268">
        <f t="shared" si="116"/>
        <v>70.880949999999999</v>
      </c>
      <c r="K401" s="268">
        <f t="shared" si="117"/>
        <v>1701.1428000000001</v>
      </c>
      <c r="L401" s="268">
        <f t="shared" si="118"/>
        <v>13609.142399999999</v>
      </c>
      <c r="M401" s="374"/>
      <c r="N401" s="368"/>
      <c r="O401" s="488">
        <v>1.2585000000000001E-2</v>
      </c>
      <c r="P401" s="263">
        <f t="shared" si="109"/>
        <v>490</v>
      </c>
      <c r="Q401" s="489">
        <f t="shared" si="107"/>
        <v>496.16665</v>
      </c>
      <c r="R401" s="263">
        <f t="shared" si="110"/>
        <v>70</v>
      </c>
      <c r="S401" s="489">
        <f t="shared" si="108"/>
        <v>70.880949999999999</v>
      </c>
    </row>
    <row r="402" spans="1:79" s="375" customFormat="1">
      <c r="A402" s="372"/>
      <c r="B402" s="371" t="s">
        <v>200</v>
      </c>
      <c r="C402" s="377" t="s">
        <v>245</v>
      </c>
      <c r="D402" s="344">
        <v>24</v>
      </c>
      <c r="E402" s="319" t="s">
        <v>89</v>
      </c>
      <c r="F402" s="371">
        <v>0</v>
      </c>
      <c r="G402" s="492">
        <f t="shared" si="114"/>
        <v>0</v>
      </c>
      <c r="H402" s="268">
        <f t="shared" si="115"/>
        <v>0</v>
      </c>
      <c r="I402" s="286">
        <v>0</v>
      </c>
      <c r="J402" s="268">
        <f t="shared" si="116"/>
        <v>0</v>
      </c>
      <c r="K402" s="268">
        <f t="shared" si="117"/>
        <v>0</v>
      </c>
      <c r="L402" s="268">
        <f t="shared" si="118"/>
        <v>0</v>
      </c>
      <c r="M402" s="378" t="s">
        <v>246</v>
      </c>
      <c r="N402" s="368"/>
      <c r="O402" s="488">
        <v>1.2585000000000001E-2</v>
      </c>
      <c r="P402" s="263">
        <f t="shared" si="109"/>
        <v>0</v>
      </c>
      <c r="Q402" s="489">
        <f t="shared" si="107"/>
        <v>0</v>
      </c>
      <c r="R402" s="263">
        <f t="shared" si="110"/>
        <v>0</v>
      </c>
      <c r="S402" s="489">
        <f t="shared" si="108"/>
        <v>0</v>
      </c>
    </row>
    <row r="403" spans="1:79" s="375" customFormat="1">
      <c r="A403" s="372"/>
      <c r="B403" s="371" t="s">
        <v>100</v>
      </c>
      <c r="C403" s="377" t="s">
        <v>218</v>
      </c>
      <c r="D403" s="344">
        <v>24</v>
      </c>
      <c r="E403" s="319" t="s">
        <v>89</v>
      </c>
      <c r="F403" s="371">
        <v>937</v>
      </c>
      <c r="G403" s="492">
        <f t="shared" si="114"/>
        <v>948.792145</v>
      </c>
      <c r="H403" s="268">
        <f t="shared" si="115"/>
        <v>22771.011480000001</v>
      </c>
      <c r="I403" s="286">
        <v>70</v>
      </c>
      <c r="J403" s="268">
        <f t="shared" si="116"/>
        <v>70.880949999999999</v>
      </c>
      <c r="K403" s="268">
        <f t="shared" si="117"/>
        <v>1701.1428000000001</v>
      </c>
      <c r="L403" s="268">
        <f t="shared" si="118"/>
        <v>24472.154280000002</v>
      </c>
      <c r="M403" s="374"/>
      <c r="N403" s="368"/>
      <c r="O403" s="488">
        <v>1.2585000000000001E-2</v>
      </c>
      <c r="P403" s="263">
        <f t="shared" si="109"/>
        <v>937</v>
      </c>
      <c r="Q403" s="489">
        <f t="shared" si="107"/>
        <v>948.792145</v>
      </c>
      <c r="R403" s="263">
        <f t="shared" si="110"/>
        <v>70</v>
      </c>
      <c r="S403" s="489">
        <f t="shared" si="108"/>
        <v>70.880949999999999</v>
      </c>
    </row>
    <row r="404" spans="1:79" s="375" customFormat="1">
      <c r="A404" s="372"/>
      <c r="B404" s="371" t="s">
        <v>203</v>
      </c>
      <c r="C404" s="377" t="s">
        <v>219</v>
      </c>
      <c r="D404" s="344">
        <v>24</v>
      </c>
      <c r="E404" s="319" t="s">
        <v>89</v>
      </c>
      <c r="F404" s="371">
        <v>159</v>
      </c>
      <c r="G404" s="492">
        <f t="shared" si="114"/>
        <v>161.001015</v>
      </c>
      <c r="H404" s="268">
        <f t="shared" si="115"/>
        <v>3864.0243599999999</v>
      </c>
      <c r="I404" s="286">
        <v>70</v>
      </c>
      <c r="J404" s="268">
        <f t="shared" si="116"/>
        <v>70.880949999999999</v>
      </c>
      <c r="K404" s="268">
        <f t="shared" si="117"/>
        <v>1701.1428000000001</v>
      </c>
      <c r="L404" s="268">
        <f t="shared" si="118"/>
        <v>5565.16716</v>
      </c>
      <c r="M404" s="346"/>
      <c r="N404" s="242"/>
      <c r="O404" s="488">
        <v>1.2585000000000001E-2</v>
      </c>
      <c r="P404" s="263">
        <f t="shared" si="109"/>
        <v>159</v>
      </c>
      <c r="Q404" s="489">
        <f t="shared" si="107"/>
        <v>161.001015</v>
      </c>
      <c r="R404" s="263">
        <f t="shared" si="110"/>
        <v>70</v>
      </c>
      <c r="S404" s="489">
        <f t="shared" si="108"/>
        <v>70.880949999999999</v>
      </c>
    </row>
    <row r="405" spans="1:79" s="375" customFormat="1">
      <c r="A405" s="372"/>
      <c r="B405" s="371" t="s">
        <v>251</v>
      </c>
      <c r="C405" s="373" t="s">
        <v>252</v>
      </c>
      <c r="D405" s="344">
        <v>24</v>
      </c>
      <c r="E405" s="319" t="s">
        <v>89</v>
      </c>
      <c r="F405" s="371">
        <v>2917</v>
      </c>
      <c r="G405" s="492">
        <f t="shared" si="114"/>
        <v>2953.7104450000002</v>
      </c>
      <c r="H405" s="268">
        <f t="shared" si="115"/>
        <v>70889.05068</v>
      </c>
      <c r="I405" s="286">
        <v>70</v>
      </c>
      <c r="J405" s="268">
        <f t="shared" si="116"/>
        <v>70.880949999999999</v>
      </c>
      <c r="K405" s="268">
        <f t="shared" si="117"/>
        <v>1701.1428000000001</v>
      </c>
      <c r="L405" s="268">
        <f t="shared" si="118"/>
        <v>72590.193480000002</v>
      </c>
      <c r="M405" s="374"/>
      <c r="N405" s="368"/>
      <c r="O405" s="488">
        <v>1.2585000000000001E-2</v>
      </c>
      <c r="P405" s="263">
        <f t="shared" si="109"/>
        <v>2917</v>
      </c>
      <c r="Q405" s="489">
        <f t="shared" si="107"/>
        <v>2953.7104450000002</v>
      </c>
      <c r="R405" s="263">
        <f t="shared" si="110"/>
        <v>70</v>
      </c>
      <c r="S405" s="489">
        <f t="shared" si="108"/>
        <v>70.880949999999999</v>
      </c>
    </row>
    <row r="406" spans="1:79" s="375" customFormat="1">
      <c r="A406" s="372"/>
      <c r="B406" s="371" t="s">
        <v>105</v>
      </c>
      <c r="C406" s="373" t="s">
        <v>253</v>
      </c>
      <c r="D406" s="344">
        <v>72</v>
      </c>
      <c r="E406" s="319" t="s">
        <v>89</v>
      </c>
      <c r="F406" s="371">
        <v>285</v>
      </c>
      <c r="G406" s="492">
        <f t="shared" si="114"/>
        <v>288.586725</v>
      </c>
      <c r="H406" s="268">
        <f t="shared" si="115"/>
        <v>20778.244200000001</v>
      </c>
      <c r="I406" s="286">
        <v>75</v>
      </c>
      <c r="J406" s="268">
        <f t="shared" si="116"/>
        <v>75.943875000000006</v>
      </c>
      <c r="K406" s="268">
        <f t="shared" si="117"/>
        <v>5467.9590000000007</v>
      </c>
      <c r="L406" s="268">
        <f t="shared" si="118"/>
        <v>26246.203200000004</v>
      </c>
      <c r="M406" s="374"/>
      <c r="N406" s="368"/>
      <c r="O406" s="488">
        <v>1.2585000000000001E-2</v>
      </c>
      <c r="P406" s="263">
        <f t="shared" si="109"/>
        <v>285</v>
      </c>
      <c r="Q406" s="489">
        <f t="shared" si="107"/>
        <v>288.586725</v>
      </c>
      <c r="R406" s="263">
        <f t="shared" si="110"/>
        <v>75</v>
      </c>
      <c r="S406" s="489">
        <f t="shared" si="108"/>
        <v>75.943875000000006</v>
      </c>
    </row>
    <row r="407" spans="1:79" s="375" customFormat="1" ht="63">
      <c r="A407" s="372"/>
      <c r="B407" s="371" t="s">
        <v>207</v>
      </c>
      <c r="C407" s="373" t="s">
        <v>254</v>
      </c>
      <c r="D407" s="344">
        <v>24</v>
      </c>
      <c r="E407" s="319" t="s">
        <v>89</v>
      </c>
      <c r="F407" s="371">
        <v>1992</v>
      </c>
      <c r="G407" s="492">
        <f t="shared" si="114"/>
        <v>2017.0693200000001</v>
      </c>
      <c r="H407" s="268">
        <f t="shared" si="115"/>
        <v>48409.663679999998</v>
      </c>
      <c r="I407" s="286">
        <v>75</v>
      </c>
      <c r="J407" s="268">
        <f t="shared" si="116"/>
        <v>75.943875000000006</v>
      </c>
      <c r="K407" s="268">
        <f t="shared" si="117"/>
        <v>1822.6530000000002</v>
      </c>
      <c r="L407" s="268">
        <f t="shared" si="118"/>
        <v>50232.316679999996</v>
      </c>
      <c r="M407" s="374"/>
      <c r="N407" s="368"/>
      <c r="O407" s="488">
        <v>1.2585000000000001E-2</v>
      </c>
      <c r="P407" s="263">
        <f t="shared" si="109"/>
        <v>1992</v>
      </c>
      <c r="Q407" s="489">
        <f t="shared" si="107"/>
        <v>2017.0693200000001</v>
      </c>
      <c r="R407" s="263">
        <f t="shared" si="110"/>
        <v>75</v>
      </c>
      <c r="S407" s="489">
        <f t="shared" si="108"/>
        <v>75.943875000000006</v>
      </c>
    </row>
    <row r="408" spans="1:79" s="375" customFormat="1" ht="42">
      <c r="A408" s="372"/>
      <c r="B408" s="371" t="s">
        <v>209</v>
      </c>
      <c r="C408" s="373" t="s">
        <v>255</v>
      </c>
      <c r="D408" s="344">
        <v>24</v>
      </c>
      <c r="E408" s="319" t="s">
        <v>89</v>
      </c>
      <c r="F408" s="371">
        <v>1102</v>
      </c>
      <c r="G408" s="492">
        <f t="shared" si="114"/>
        <v>1115.8686700000001</v>
      </c>
      <c r="H408" s="268">
        <f t="shared" si="115"/>
        <v>26780.848080000003</v>
      </c>
      <c r="I408" s="286">
        <v>70</v>
      </c>
      <c r="J408" s="268">
        <f t="shared" si="116"/>
        <v>70.880949999999999</v>
      </c>
      <c r="K408" s="268">
        <f t="shared" si="117"/>
        <v>1701.1428000000001</v>
      </c>
      <c r="L408" s="268">
        <f t="shared" si="118"/>
        <v>28481.990880000005</v>
      </c>
      <c r="M408" s="374"/>
      <c r="N408" s="368"/>
      <c r="O408" s="488">
        <v>1.2585000000000001E-2</v>
      </c>
      <c r="P408" s="263">
        <f t="shared" si="109"/>
        <v>1102</v>
      </c>
      <c r="Q408" s="489">
        <f t="shared" si="107"/>
        <v>1115.8686700000001</v>
      </c>
      <c r="R408" s="263">
        <f t="shared" si="110"/>
        <v>70</v>
      </c>
      <c r="S408" s="489">
        <f t="shared" si="108"/>
        <v>70.880949999999999</v>
      </c>
    </row>
    <row r="409" spans="1:79" s="375" customFormat="1" ht="63">
      <c r="A409" s="372"/>
      <c r="B409" s="371" t="s">
        <v>106</v>
      </c>
      <c r="C409" s="373" t="s">
        <v>473</v>
      </c>
      <c r="D409" s="344">
        <v>24</v>
      </c>
      <c r="E409" s="319" t="s">
        <v>89</v>
      </c>
      <c r="F409" s="487">
        <v>465</v>
      </c>
      <c r="G409" s="492">
        <f t="shared" si="114"/>
        <v>470.85202500000003</v>
      </c>
      <c r="H409" s="268">
        <f t="shared" si="115"/>
        <v>11300.4486</v>
      </c>
      <c r="I409" s="286">
        <v>228</v>
      </c>
      <c r="J409" s="268">
        <f t="shared" si="116"/>
        <v>230.86938000000001</v>
      </c>
      <c r="K409" s="268">
        <f t="shared" si="117"/>
        <v>5540.8651200000004</v>
      </c>
      <c r="L409" s="268">
        <f t="shared" si="118"/>
        <v>16841.313719999998</v>
      </c>
      <c r="M409" s="374"/>
      <c r="N409" s="368"/>
      <c r="O409" s="488">
        <v>1.2585000000000001E-2</v>
      </c>
      <c r="P409" s="263">
        <f t="shared" si="109"/>
        <v>465</v>
      </c>
      <c r="Q409" s="489">
        <f t="shared" si="107"/>
        <v>470.85202500000003</v>
      </c>
      <c r="R409" s="263">
        <f t="shared" si="110"/>
        <v>228</v>
      </c>
      <c r="S409" s="489">
        <f t="shared" si="108"/>
        <v>230.86938000000001</v>
      </c>
    </row>
    <row r="410" spans="1:79" s="375" customFormat="1" ht="63">
      <c r="A410" s="372"/>
      <c r="B410" s="371" t="s">
        <v>353</v>
      </c>
      <c r="C410" s="376" t="s">
        <v>354</v>
      </c>
      <c r="D410" s="344">
        <v>24</v>
      </c>
      <c r="E410" s="319" t="s">
        <v>89</v>
      </c>
      <c r="F410" s="487">
        <v>476</v>
      </c>
      <c r="G410" s="492">
        <f t="shared" si="114"/>
        <v>481.99045999999998</v>
      </c>
      <c r="H410" s="268">
        <f t="shared" si="115"/>
        <v>11567.77104</v>
      </c>
      <c r="I410" s="286">
        <v>339</v>
      </c>
      <c r="J410" s="268">
        <f t="shared" si="116"/>
        <v>343.26631500000002</v>
      </c>
      <c r="K410" s="268">
        <f t="shared" si="117"/>
        <v>8238.39156</v>
      </c>
      <c r="L410" s="268">
        <f t="shared" si="118"/>
        <v>19806.1626</v>
      </c>
      <c r="M410" s="374"/>
      <c r="N410" s="368"/>
      <c r="O410" s="488">
        <v>1.2585000000000001E-2</v>
      </c>
      <c r="P410" s="263">
        <f t="shared" si="109"/>
        <v>476</v>
      </c>
      <c r="Q410" s="489">
        <f t="shared" si="107"/>
        <v>481.99045999999998</v>
      </c>
      <c r="R410" s="263">
        <f t="shared" si="110"/>
        <v>339</v>
      </c>
      <c r="S410" s="489">
        <f t="shared" si="108"/>
        <v>343.26631500000002</v>
      </c>
    </row>
    <row r="411" spans="1:79">
      <c r="A411" s="379"/>
      <c r="B411" s="312"/>
      <c r="C411" s="380"/>
      <c r="D411" s="323"/>
      <c r="E411" s="332"/>
      <c r="F411" s="381"/>
      <c r="G411" s="381"/>
      <c r="H411" s="382"/>
      <c r="I411" s="383"/>
      <c r="J411" s="383"/>
      <c r="K411" s="382"/>
      <c r="L411" s="382"/>
      <c r="M411" s="384"/>
      <c r="N411" s="242"/>
      <c r="O411" s="488">
        <v>1.2585000000000001E-2</v>
      </c>
      <c r="P411" s="263">
        <f t="shared" si="109"/>
        <v>0</v>
      </c>
      <c r="Q411" s="489">
        <f t="shared" si="107"/>
        <v>0</v>
      </c>
      <c r="R411" s="263">
        <f t="shared" si="110"/>
        <v>0</v>
      </c>
      <c r="S411" s="489">
        <f t="shared" si="108"/>
        <v>0</v>
      </c>
    </row>
    <row r="412" spans="1:79" s="275" customFormat="1">
      <c r="A412" s="291"/>
      <c r="B412" s="291"/>
      <c r="C412" s="292" t="s">
        <v>109</v>
      </c>
      <c r="D412" s="270"/>
      <c r="E412" s="385"/>
      <c r="F412" s="271"/>
      <c r="G412" s="269"/>
      <c r="H412" s="272">
        <f>SUM(H315:H411)</f>
        <v>4987985.6093199998</v>
      </c>
      <c r="I412" s="272"/>
      <c r="J412" s="269"/>
      <c r="K412" s="272">
        <f>SUM(K315:K411)</f>
        <v>498343.70774999965</v>
      </c>
      <c r="L412" s="272">
        <f>SUM(L315:L411)</f>
        <v>5486329.3170700027</v>
      </c>
      <c r="M412" s="294"/>
      <c r="N412" s="295"/>
      <c r="O412" s="488">
        <v>1.2585000000000001E-2</v>
      </c>
      <c r="P412" s="263">
        <f t="shared" si="109"/>
        <v>0</v>
      </c>
      <c r="Q412" s="489">
        <f t="shared" si="107"/>
        <v>0</v>
      </c>
      <c r="R412" s="263">
        <f t="shared" si="110"/>
        <v>0</v>
      </c>
      <c r="S412" s="489">
        <f t="shared" si="108"/>
        <v>0</v>
      </c>
      <c r="T412" s="231"/>
      <c r="U412" s="231"/>
      <c r="V412" s="231"/>
      <c r="W412" s="231"/>
      <c r="X412" s="231"/>
      <c r="Y412" s="231"/>
      <c r="Z412" s="231"/>
      <c r="AA412" s="231"/>
      <c r="AB412" s="231"/>
      <c r="AC412" s="231"/>
      <c r="AD412" s="231"/>
      <c r="AE412" s="231"/>
      <c r="AF412" s="231"/>
      <c r="AG412" s="231"/>
      <c r="AH412" s="231"/>
      <c r="AI412" s="231"/>
      <c r="AJ412" s="231"/>
      <c r="AK412" s="231"/>
      <c r="AL412" s="231"/>
      <c r="AM412" s="231"/>
      <c r="AN412" s="231"/>
      <c r="AO412" s="231"/>
      <c r="AP412" s="231"/>
      <c r="AQ412" s="231"/>
      <c r="AR412" s="231"/>
      <c r="AS412" s="231"/>
      <c r="AT412" s="231"/>
      <c r="AU412" s="231"/>
      <c r="AV412" s="231"/>
      <c r="AW412" s="231"/>
      <c r="AX412" s="231"/>
      <c r="AY412" s="231"/>
      <c r="AZ412" s="231"/>
      <c r="BA412" s="231"/>
      <c r="BB412" s="231"/>
      <c r="BC412" s="231"/>
      <c r="BD412" s="231"/>
      <c r="BE412" s="231"/>
      <c r="BF412" s="231"/>
      <c r="BG412" s="231"/>
      <c r="BH412" s="231"/>
      <c r="BI412" s="231"/>
      <c r="BJ412" s="231"/>
      <c r="BK412" s="231"/>
      <c r="BL412" s="231"/>
      <c r="BM412" s="231"/>
      <c r="BN412" s="231"/>
      <c r="BO412" s="231"/>
      <c r="BP412" s="231"/>
      <c r="BQ412" s="231"/>
      <c r="BR412" s="231"/>
      <c r="BS412" s="231"/>
      <c r="BT412" s="231"/>
      <c r="BU412" s="231"/>
      <c r="BV412" s="231"/>
      <c r="BW412" s="231"/>
      <c r="BX412" s="231"/>
      <c r="BY412" s="231"/>
      <c r="BZ412" s="231"/>
      <c r="CA412" s="231"/>
    </row>
    <row r="413" spans="1:79">
      <c r="A413" s="430">
        <v>2.8</v>
      </c>
      <c r="B413" s="445" t="s">
        <v>110</v>
      </c>
      <c r="C413" s="446"/>
      <c r="D413" s="298"/>
      <c r="E413" s="447"/>
      <c r="F413" s="281"/>
      <c r="G413" s="281"/>
      <c r="H413" s="281"/>
      <c r="I413" s="281"/>
      <c r="J413" s="281"/>
      <c r="K413" s="281"/>
      <c r="L413" s="281"/>
      <c r="M413" s="448"/>
      <c r="N413" s="242"/>
      <c r="O413" s="488">
        <v>1.2585000000000001E-2</v>
      </c>
      <c r="P413" s="263">
        <f t="shared" si="109"/>
        <v>0</v>
      </c>
      <c r="Q413" s="489">
        <f t="shared" ref="Q413:Q476" si="119">O413*P413+P413</f>
        <v>0</v>
      </c>
      <c r="R413" s="263">
        <f t="shared" si="110"/>
        <v>0</v>
      </c>
      <c r="S413" s="489">
        <f t="shared" ref="S413:S476" si="120">R413*O413+R413</f>
        <v>0</v>
      </c>
    </row>
    <row r="414" spans="1:79">
      <c r="A414" s="449" t="s">
        <v>131</v>
      </c>
      <c r="B414" s="450" t="s">
        <v>130</v>
      </c>
      <c r="C414" s="451"/>
      <c r="D414" s="289"/>
      <c r="E414" s="390"/>
      <c r="F414" s="303"/>
      <c r="G414" s="303"/>
      <c r="H414" s="303"/>
      <c r="I414" s="303"/>
      <c r="J414" s="303"/>
      <c r="K414" s="303"/>
      <c r="L414" s="303"/>
      <c r="M414" s="452"/>
      <c r="N414" s="242"/>
      <c r="O414" s="488">
        <v>1.2585000000000001E-2</v>
      </c>
      <c r="P414" s="263">
        <f t="shared" ref="P414:P477" si="121">F414</f>
        <v>0</v>
      </c>
      <c r="Q414" s="489">
        <f t="shared" si="119"/>
        <v>0</v>
      </c>
      <c r="R414" s="263">
        <f t="shared" ref="R414:R477" si="122">I414</f>
        <v>0</v>
      </c>
      <c r="S414" s="489">
        <f t="shared" si="120"/>
        <v>0</v>
      </c>
    </row>
    <row r="415" spans="1:79">
      <c r="A415" s="440"/>
      <c r="B415" s="453" t="s">
        <v>45</v>
      </c>
      <c r="C415" s="454"/>
      <c r="D415" s="286"/>
      <c r="E415" s="309"/>
      <c r="F415" s="261"/>
      <c r="G415" s="261"/>
      <c r="H415" s="261"/>
      <c r="I415" s="261"/>
      <c r="J415" s="261"/>
      <c r="K415" s="261"/>
      <c r="L415" s="261"/>
      <c r="M415" s="455"/>
      <c r="N415" s="242"/>
      <c r="O415" s="488">
        <v>1.2585000000000001E-2</v>
      </c>
      <c r="P415" s="263">
        <f t="shared" si="121"/>
        <v>0</v>
      </c>
      <c r="Q415" s="489">
        <f t="shared" si="119"/>
        <v>0</v>
      </c>
      <c r="R415" s="263">
        <f t="shared" si="122"/>
        <v>0</v>
      </c>
      <c r="S415" s="489">
        <f t="shared" si="120"/>
        <v>0</v>
      </c>
    </row>
    <row r="416" spans="1:79" ht="42">
      <c r="A416" s="440"/>
      <c r="B416" s="456" t="s">
        <v>70</v>
      </c>
      <c r="C416" s="376" t="s">
        <v>437</v>
      </c>
      <c r="D416" s="268">
        <v>437.76</v>
      </c>
      <c r="E416" s="309" t="s">
        <v>47</v>
      </c>
      <c r="F416" s="268">
        <v>51</v>
      </c>
      <c r="G416" s="492">
        <f t="shared" ref="G416:G479" si="123">Q416</f>
        <v>51.641835</v>
      </c>
      <c r="H416" s="268">
        <f t="shared" ref="H416:H479" si="124">G416*D416</f>
        <v>22606.729689600001</v>
      </c>
      <c r="I416" s="268">
        <v>28</v>
      </c>
      <c r="J416" s="268">
        <f t="shared" ref="J416:J479" si="125">S416</f>
        <v>28.35238</v>
      </c>
      <c r="K416" s="268">
        <f t="shared" ref="K416:K479" si="126">J416*D416</f>
        <v>12411.5378688</v>
      </c>
      <c r="L416" s="261">
        <f>K416+H416</f>
        <v>35018.267558400003</v>
      </c>
      <c r="M416" s="455"/>
      <c r="N416" s="242"/>
      <c r="O416" s="488">
        <v>1.2585000000000001E-2</v>
      </c>
      <c r="P416" s="263">
        <f t="shared" si="121"/>
        <v>51</v>
      </c>
      <c r="Q416" s="489">
        <f t="shared" si="119"/>
        <v>51.641835</v>
      </c>
      <c r="R416" s="263">
        <f t="shared" si="122"/>
        <v>28</v>
      </c>
      <c r="S416" s="489">
        <f t="shared" si="120"/>
        <v>28.35238</v>
      </c>
    </row>
    <row r="417" spans="1:19" ht="63">
      <c r="A417" s="440"/>
      <c r="B417" s="456" t="s">
        <v>71</v>
      </c>
      <c r="C417" s="376" t="s">
        <v>438</v>
      </c>
      <c r="D417" s="268">
        <v>39.07</v>
      </c>
      <c r="E417" s="309" t="s">
        <v>47</v>
      </c>
      <c r="F417" s="268">
        <v>51</v>
      </c>
      <c r="G417" s="492">
        <f t="shared" si="123"/>
        <v>51.641835</v>
      </c>
      <c r="H417" s="268">
        <f t="shared" si="124"/>
        <v>2017.64649345</v>
      </c>
      <c r="I417" s="268">
        <v>28</v>
      </c>
      <c r="J417" s="268">
        <f t="shared" si="125"/>
        <v>28.35238</v>
      </c>
      <c r="K417" s="268">
        <f t="shared" si="126"/>
        <v>1107.7274866</v>
      </c>
      <c r="L417" s="261">
        <f>K417+H417</f>
        <v>3125.3739800499998</v>
      </c>
      <c r="M417" s="455"/>
      <c r="N417" s="242"/>
      <c r="O417" s="488">
        <v>1.2585000000000001E-2</v>
      </c>
      <c r="P417" s="263">
        <f t="shared" si="121"/>
        <v>51</v>
      </c>
      <c r="Q417" s="489">
        <f t="shared" si="119"/>
        <v>51.641835</v>
      </c>
      <c r="R417" s="263">
        <f t="shared" si="122"/>
        <v>28</v>
      </c>
      <c r="S417" s="489">
        <f t="shared" si="120"/>
        <v>28.35238</v>
      </c>
    </row>
    <row r="418" spans="1:19">
      <c r="A418" s="440"/>
      <c r="B418" s="456" t="s">
        <v>72</v>
      </c>
      <c r="C418" s="457" t="s">
        <v>73</v>
      </c>
      <c r="D418" s="268">
        <v>795.27</v>
      </c>
      <c r="E418" s="309" t="s">
        <v>47</v>
      </c>
      <c r="F418" s="268">
        <v>58</v>
      </c>
      <c r="G418" s="492">
        <f t="shared" si="123"/>
        <v>58.729930000000003</v>
      </c>
      <c r="H418" s="268">
        <f t="shared" si="124"/>
        <v>46706.151431099999</v>
      </c>
      <c r="I418" s="268">
        <v>31</v>
      </c>
      <c r="J418" s="268">
        <f t="shared" si="125"/>
        <v>31.390135000000001</v>
      </c>
      <c r="K418" s="268">
        <f t="shared" si="126"/>
        <v>24963.632661449999</v>
      </c>
      <c r="L418" s="261">
        <f>K418+H418</f>
        <v>71669.784092549991</v>
      </c>
      <c r="M418" s="455"/>
      <c r="N418" s="242"/>
      <c r="O418" s="488">
        <v>1.2585000000000001E-2</v>
      </c>
      <c r="P418" s="263">
        <f t="shared" si="121"/>
        <v>58</v>
      </c>
      <c r="Q418" s="489">
        <f t="shared" si="119"/>
        <v>58.729930000000003</v>
      </c>
      <c r="R418" s="263">
        <f t="shared" si="122"/>
        <v>31</v>
      </c>
      <c r="S418" s="489">
        <f t="shared" si="120"/>
        <v>31.390135000000001</v>
      </c>
    </row>
    <row r="419" spans="1:19">
      <c r="A419" s="443"/>
      <c r="B419" s="453" t="s">
        <v>56</v>
      </c>
      <c r="C419" s="458"/>
      <c r="D419" s="286"/>
      <c r="E419" s="319"/>
      <c r="F419" s="261"/>
      <c r="G419" s="492">
        <f t="shared" si="123"/>
        <v>0</v>
      </c>
      <c r="H419" s="268">
        <f t="shared" si="124"/>
        <v>0</v>
      </c>
      <c r="I419" s="261"/>
      <c r="J419" s="268">
        <f t="shared" si="125"/>
        <v>0</v>
      </c>
      <c r="K419" s="268">
        <f t="shared" si="126"/>
        <v>0</v>
      </c>
      <c r="L419" s="261"/>
      <c r="M419" s="455"/>
      <c r="N419" s="242"/>
      <c r="O419" s="488">
        <v>1.2585000000000001E-2</v>
      </c>
      <c r="P419" s="263">
        <f t="shared" si="121"/>
        <v>0</v>
      </c>
      <c r="Q419" s="489">
        <f t="shared" si="119"/>
        <v>0</v>
      </c>
      <c r="R419" s="263">
        <f t="shared" si="122"/>
        <v>0</v>
      </c>
      <c r="S419" s="489">
        <f t="shared" si="120"/>
        <v>0</v>
      </c>
    </row>
    <row r="420" spans="1:19" ht="42">
      <c r="A420" s="440"/>
      <c r="B420" s="456" t="s">
        <v>70</v>
      </c>
      <c r="C420" s="376" t="s">
        <v>437</v>
      </c>
      <c r="D420" s="268">
        <v>65</v>
      </c>
      <c r="E420" s="309" t="s">
        <v>47</v>
      </c>
      <c r="F420" s="268">
        <v>51</v>
      </c>
      <c r="G420" s="492">
        <f t="shared" si="123"/>
        <v>51.641835</v>
      </c>
      <c r="H420" s="268">
        <f t="shared" si="124"/>
        <v>3356.7192749999999</v>
      </c>
      <c r="I420" s="268">
        <v>28</v>
      </c>
      <c r="J420" s="268">
        <f t="shared" si="125"/>
        <v>28.35238</v>
      </c>
      <c r="K420" s="268">
        <f t="shared" si="126"/>
        <v>1842.9047</v>
      </c>
      <c r="L420" s="261">
        <f>K420+H420</f>
        <v>5199.6239750000004</v>
      </c>
      <c r="M420" s="455"/>
      <c r="N420" s="242"/>
      <c r="O420" s="488">
        <v>1.2585000000000001E-2</v>
      </c>
      <c r="P420" s="263">
        <f t="shared" si="121"/>
        <v>51</v>
      </c>
      <c r="Q420" s="489">
        <f t="shared" si="119"/>
        <v>51.641835</v>
      </c>
      <c r="R420" s="263">
        <f t="shared" si="122"/>
        <v>28</v>
      </c>
      <c r="S420" s="489">
        <f t="shared" si="120"/>
        <v>28.35238</v>
      </c>
    </row>
    <row r="421" spans="1:19" ht="63">
      <c r="A421" s="440"/>
      <c r="B421" s="456" t="s">
        <v>71</v>
      </c>
      <c r="C421" s="376" t="s">
        <v>438</v>
      </c>
      <c r="D421" s="268">
        <v>196</v>
      </c>
      <c r="E421" s="309" t="s">
        <v>47</v>
      </c>
      <c r="F421" s="268">
        <v>51</v>
      </c>
      <c r="G421" s="492">
        <f t="shared" si="123"/>
        <v>51.641835</v>
      </c>
      <c r="H421" s="268">
        <f t="shared" si="124"/>
        <v>10121.799660000001</v>
      </c>
      <c r="I421" s="268">
        <v>28</v>
      </c>
      <c r="J421" s="268">
        <f t="shared" si="125"/>
        <v>28.35238</v>
      </c>
      <c r="K421" s="268">
        <f t="shared" si="126"/>
        <v>5557.0664800000004</v>
      </c>
      <c r="L421" s="261">
        <f>K421+H421</f>
        <v>15678.866140000002</v>
      </c>
      <c r="M421" s="455"/>
      <c r="N421" s="242"/>
      <c r="O421" s="488">
        <v>1.2585000000000001E-2</v>
      </c>
      <c r="P421" s="263">
        <f t="shared" si="121"/>
        <v>51</v>
      </c>
      <c r="Q421" s="489">
        <f t="shared" si="119"/>
        <v>51.641835</v>
      </c>
      <c r="R421" s="263">
        <f t="shared" si="122"/>
        <v>28</v>
      </c>
      <c r="S421" s="489">
        <f t="shared" si="120"/>
        <v>28.35238</v>
      </c>
    </row>
    <row r="422" spans="1:19">
      <c r="A422" s="440"/>
      <c r="B422" s="456" t="s">
        <v>72</v>
      </c>
      <c r="C422" s="457" t="s">
        <v>73</v>
      </c>
      <c r="D422" s="268">
        <v>408.52</v>
      </c>
      <c r="E422" s="309" t="s">
        <v>47</v>
      </c>
      <c r="F422" s="268">
        <v>58</v>
      </c>
      <c r="G422" s="492">
        <f t="shared" si="123"/>
        <v>58.729930000000003</v>
      </c>
      <c r="H422" s="268">
        <f t="shared" si="124"/>
        <v>23992.351003600001</v>
      </c>
      <c r="I422" s="268">
        <v>31</v>
      </c>
      <c r="J422" s="268">
        <f t="shared" si="125"/>
        <v>31.390135000000001</v>
      </c>
      <c r="K422" s="268">
        <f t="shared" si="126"/>
        <v>12823.497950200001</v>
      </c>
      <c r="L422" s="261">
        <f>K422+H422</f>
        <v>36815.848953799999</v>
      </c>
      <c r="M422" s="455"/>
      <c r="N422" s="242"/>
      <c r="O422" s="488">
        <v>1.2585000000000001E-2</v>
      </c>
      <c r="P422" s="263">
        <f t="shared" si="121"/>
        <v>58</v>
      </c>
      <c r="Q422" s="489">
        <f t="shared" si="119"/>
        <v>58.729930000000003</v>
      </c>
      <c r="R422" s="263">
        <f t="shared" si="122"/>
        <v>31</v>
      </c>
      <c r="S422" s="489">
        <f t="shared" si="120"/>
        <v>31.390135000000001</v>
      </c>
    </row>
    <row r="423" spans="1:19">
      <c r="A423" s="443"/>
      <c r="B423" s="453" t="s">
        <v>57</v>
      </c>
      <c r="C423" s="458"/>
      <c r="D423" s="286"/>
      <c r="E423" s="319"/>
      <c r="F423" s="261"/>
      <c r="G423" s="492">
        <f t="shared" si="123"/>
        <v>0</v>
      </c>
      <c r="H423" s="268">
        <f t="shared" si="124"/>
        <v>0</v>
      </c>
      <c r="I423" s="261"/>
      <c r="J423" s="268">
        <f t="shared" si="125"/>
        <v>0</v>
      </c>
      <c r="K423" s="268">
        <f t="shared" si="126"/>
        <v>0</v>
      </c>
      <c r="L423" s="261"/>
      <c r="M423" s="455"/>
      <c r="N423" s="242"/>
      <c r="O423" s="488">
        <v>1.2585000000000001E-2</v>
      </c>
      <c r="P423" s="263">
        <f t="shared" si="121"/>
        <v>0</v>
      </c>
      <c r="Q423" s="489">
        <f t="shared" si="119"/>
        <v>0</v>
      </c>
      <c r="R423" s="263">
        <f t="shared" si="122"/>
        <v>0</v>
      </c>
      <c r="S423" s="489">
        <f t="shared" si="120"/>
        <v>0</v>
      </c>
    </row>
    <row r="424" spans="1:19" ht="42">
      <c r="A424" s="440"/>
      <c r="B424" s="456" t="s">
        <v>70</v>
      </c>
      <c r="C424" s="376" t="s">
        <v>437</v>
      </c>
      <c r="D424" s="268">
        <v>65</v>
      </c>
      <c r="E424" s="309" t="s">
        <v>47</v>
      </c>
      <c r="F424" s="268">
        <v>51</v>
      </c>
      <c r="G424" s="492">
        <f t="shared" si="123"/>
        <v>51.641835</v>
      </c>
      <c r="H424" s="268">
        <f t="shared" si="124"/>
        <v>3356.7192749999999</v>
      </c>
      <c r="I424" s="268">
        <v>28</v>
      </c>
      <c r="J424" s="268">
        <f t="shared" si="125"/>
        <v>28.35238</v>
      </c>
      <c r="K424" s="268">
        <f t="shared" si="126"/>
        <v>1842.9047</v>
      </c>
      <c r="L424" s="261">
        <f>K424+H424</f>
        <v>5199.6239750000004</v>
      </c>
      <c r="M424" s="455"/>
      <c r="N424" s="242"/>
      <c r="O424" s="488">
        <v>1.2585000000000001E-2</v>
      </c>
      <c r="P424" s="263">
        <f t="shared" si="121"/>
        <v>51</v>
      </c>
      <c r="Q424" s="489">
        <f t="shared" si="119"/>
        <v>51.641835</v>
      </c>
      <c r="R424" s="263">
        <f t="shared" si="122"/>
        <v>28</v>
      </c>
      <c r="S424" s="489">
        <f t="shared" si="120"/>
        <v>28.35238</v>
      </c>
    </row>
    <row r="425" spans="1:19" ht="63">
      <c r="A425" s="440"/>
      <c r="B425" s="456" t="s">
        <v>71</v>
      </c>
      <c r="C425" s="376" t="s">
        <v>438</v>
      </c>
      <c r="D425" s="268">
        <v>196</v>
      </c>
      <c r="E425" s="309" t="s">
        <v>47</v>
      </c>
      <c r="F425" s="268">
        <v>51</v>
      </c>
      <c r="G425" s="492">
        <f t="shared" si="123"/>
        <v>51.641835</v>
      </c>
      <c r="H425" s="268">
        <f t="shared" si="124"/>
        <v>10121.799660000001</v>
      </c>
      <c r="I425" s="268">
        <v>28</v>
      </c>
      <c r="J425" s="268">
        <f t="shared" si="125"/>
        <v>28.35238</v>
      </c>
      <c r="K425" s="268">
        <f t="shared" si="126"/>
        <v>5557.0664800000004</v>
      </c>
      <c r="L425" s="261">
        <f>K425+H425</f>
        <v>15678.866140000002</v>
      </c>
      <c r="M425" s="455"/>
      <c r="N425" s="242"/>
      <c r="O425" s="488">
        <v>1.2585000000000001E-2</v>
      </c>
      <c r="P425" s="263">
        <f t="shared" si="121"/>
        <v>51</v>
      </c>
      <c r="Q425" s="489">
        <f t="shared" si="119"/>
        <v>51.641835</v>
      </c>
      <c r="R425" s="263">
        <f t="shared" si="122"/>
        <v>28</v>
      </c>
      <c r="S425" s="489">
        <f t="shared" si="120"/>
        <v>28.35238</v>
      </c>
    </row>
    <row r="426" spans="1:19">
      <c r="A426" s="440"/>
      <c r="B426" s="456" t="s">
        <v>72</v>
      </c>
      <c r="C426" s="457" t="s">
        <v>73</v>
      </c>
      <c r="D426" s="268">
        <v>408.52</v>
      </c>
      <c r="E426" s="309" t="s">
        <v>47</v>
      </c>
      <c r="F426" s="268">
        <v>58</v>
      </c>
      <c r="G426" s="492">
        <f t="shared" si="123"/>
        <v>58.729930000000003</v>
      </c>
      <c r="H426" s="268">
        <f t="shared" si="124"/>
        <v>23992.351003600001</v>
      </c>
      <c r="I426" s="268">
        <v>31</v>
      </c>
      <c r="J426" s="268">
        <f t="shared" si="125"/>
        <v>31.390135000000001</v>
      </c>
      <c r="K426" s="268">
        <f t="shared" si="126"/>
        <v>12823.497950200001</v>
      </c>
      <c r="L426" s="261">
        <f>K426+H426</f>
        <v>36815.848953799999</v>
      </c>
      <c r="M426" s="455"/>
      <c r="N426" s="242"/>
      <c r="O426" s="488">
        <v>1.2585000000000001E-2</v>
      </c>
      <c r="P426" s="263">
        <f t="shared" si="121"/>
        <v>58</v>
      </c>
      <c r="Q426" s="489">
        <f t="shared" si="119"/>
        <v>58.729930000000003</v>
      </c>
      <c r="R426" s="263">
        <f t="shared" si="122"/>
        <v>31</v>
      </c>
      <c r="S426" s="489">
        <f t="shared" si="120"/>
        <v>31.390135000000001</v>
      </c>
    </row>
    <row r="427" spans="1:19">
      <c r="A427" s="443"/>
      <c r="B427" s="453" t="s">
        <v>58</v>
      </c>
      <c r="C427" s="458"/>
      <c r="D427" s="286"/>
      <c r="E427" s="319"/>
      <c r="F427" s="261"/>
      <c r="G427" s="492">
        <f t="shared" si="123"/>
        <v>0</v>
      </c>
      <c r="H427" s="268">
        <f t="shared" si="124"/>
        <v>0</v>
      </c>
      <c r="I427" s="261"/>
      <c r="J427" s="268">
        <f t="shared" si="125"/>
        <v>0</v>
      </c>
      <c r="K427" s="268">
        <f t="shared" si="126"/>
        <v>0</v>
      </c>
      <c r="L427" s="261"/>
      <c r="M427" s="455"/>
      <c r="N427" s="242"/>
      <c r="O427" s="488">
        <v>1.2585000000000001E-2</v>
      </c>
      <c r="P427" s="263">
        <f t="shared" si="121"/>
        <v>0</v>
      </c>
      <c r="Q427" s="489">
        <f t="shared" si="119"/>
        <v>0</v>
      </c>
      <c r="R427" s="263">
        <f t="shared" si="122"/>
        <v>0</v>
      </c>
      <c r="S427" s="489">
        <f t="shared" si="120"/>
        <v>0</v>
      </c>
    </row>
    <row r="428" spans="1:19" ht="42">
      <c r="A428" s="440"/>
      <c r="B428" s="456" t="s">
        <v>70</v>
      </c>
      <c r="C428" s="376" t="s">
        <v>437</v>
      </c>
      <c r="D428" s="268">
        <v>65</v>
      </c>
      <c r="E428" s="309" t="s">
        <v>47</v>
      </c>
      <c r="F428" s="268">
        <v>51</v>
      </c>
      <c r="G428" s="492">
        <f t="shared" si="123"/>
        <v>51.641835</v>
      </c>
      <c r="H428" s="268">
        <f t="shared" si="124"/>
        <v>3356.7192749999999</v>
      </c>
      <c r="I428" s="268">
        <v>28</v>
      </c>
      <c r="J428" s="268">
        <f t="shared" si="125"/>
        <v>28.35238</v>
      </c>
      <c r="K428" s="268">
        <f t="shared" si="126"/>
        <v>1842.9047</v>
      </c>
      <c r="L428" s="261">
        <f>K428+H428</f>
        <v>5199.6239750000004</v>
      </c>
      <c r="M428" s="455"/>
      <c r="N428" s="242"/>
      <c r="O428" s="488">
        <v>1.2585000000000001E-2</v>
      </c>
      <c r="P428" s="263">
        <f t="shared" si="121"/>
        <v>51</v>
      </c>
      <c r="Q428" s="489">
        <f t="shared" si="119"/>
        <v>51.641835</v>
      </c>
      <c r="R428" s="263">
        <f t="shared" si="122"/>
        <v>28</v>
      </c>
      <c r="S428" s="489">
        <f t="shared" si="120"/>
        <v>28.35238</v>
      </c>
    </row>
    <row r="429" spans="1:19" ht="63">
      <c r="A429" s="440"/>
      <c r="B429" s="456" t="s">
        <v>71</v>
      </c>
      <c r="C429" s="376" t="s">
        <v>438</v>
      </c>
      <c r="D429" s="268">
        <v>196</v>
      </c>
      <c r="E429" s="309" t="s">
        <v>47</v>
      </c>
      <c r="F429" s="268">
        <v>51</v>
      </c>
      <c r="G429" s="492">
        <f t="shared" si="123"/>
        <v>51.641835</v>
      </c>
      <c r="H429" s="268">
        <f t="shared" si="124"/>
        <v>10121.799660000001</v>
      </c>
      <c r="I429" s="268">
        <v>28</v>
      </c>
      <c r="J429" s="268">
        <f t="shared" si="125"/>
        <v>28.35238</v>
      </c>
      <c r="K429" s="268">
        <f t="shared" si="126"/>
        <v>5557.0664800000004</v>
      </c>
      <c r="L429" s="261">
        <f>K429+H429</f>
        <v>15678.866140000002</v>
      </c>
      <c r="M429" s="455"/>
      <c r="N429" s="242"/>
      <c r="O429" s="488">
        <v>1.2585000000000001E-2</v>
      </c>
      <c r="P429" s="263">
        <f t="shared" si="121"/>
        <v>51</v>
      </c>
      <c r="Q429" s="489">
        <f t="shared" si="119"/>
        <v>51.641835</v>
      </c>
      <c r="R429" s="263">
        <f t="shared" si="122"/>
        <v>28</v>
      </c>
      <c r="S429" s="489">
        <f t="shared" si="120"/>
        <v>28.35238</v>
      </c>
    </row>
    <row r="430" spans="1:19">
      <c r="A430" s="440"/>
      <c r="B430" s="456" t="s">
        <v>72</v>
      </c>
      <c r="C430" s="457" t="s">
        <v>73</v>
      </c>
      <c r="D430" s="268">
        <v>408.52</v>
      </c>
      <c r="E430" s="309" t="s">
        <v>47</v>
      </c>
      <c r="F430" s="268">
        <v>58</v>
      </c>
      <c r="G430" s="492">
        <f t="shared" si="123"/>
        <v>58.729930000000003</v>
      </c>
      <c r="H430" s="268">
        <f t="shared" si="124"/>
        <v>23992.351003600001</v>
      </c>
      <c r="I430" s="268">
        <v>31</v>
      </c>
      <c r="J430" s="268">
        <f t="shared" si="125"/>
        <v>31.390135000000001</v>
      </c>
      <c r="K430" s="268">
        <f t="shared" si="126"/>
        <v>12823.497950200001</v>
      </c>
      <c r="L430" s="261">
        <f>K430+H430</f>
        <v>36815.848953799999</v>
      </c>
      <c r="M430" s="455"/>
      <c r="N430" s="242"/>
      <c r="O430" s="488">
        <v>1.2585000000000001E-2</v>
      </c>
      <c r="P430" s="263">
        <f t="shared" si="121"/>
        <v>58</v>
      </c>
      <c r="Q430" s="489">
        <f t="shared" si="119"/>
        <v>58.729930000000003</v>
      </c>
      <c r="R430" s="263">
        <f t="shared" si="122"/>
        <v>31</v>
      </c>
      <c r="S430" s="489">
        <f t="shared" si="120"/>
        <v>31.390135000000001</v>
      </c>
    </row>
    <row r="431" spans="1:19">
      <c r="A431" s="443"/>
      <c r="B431" s="453" t="s">
        <v>59</v>
      </c>
      <c r="C431" s="458"/>
      <c r="D431" s="286"/>
      <c r="E431" s="319"/>
      <c r="F431" s="261"/>
      <c r="G431" s="492">
        <f t="shared" si="123"/>
        <v>0</v>
      </c>
      <c r="H431" s="268">
        <f t="shared" si="124"/>
        <v>0</v>
      </c>
      <c r="I431" s="261"/>
      <c r="J431" s="268">
        <f t="shared" si="125"/>
        <v>0</v>
      </c>
      <c r="K431" s="268">
        <f t="shared" si="126"/>
        <v>0</v>
      </c>
      <c r="L431" s="261"/>
      <c r="M431" s="455"/>
      <c r="N431" s="242"/>
      <c r="O431" s="488">
        <v>1.2585000000000001E-2</v>
      </c>
      <c r="P431" s="263">
        <f t="shared" si="121"/>
        <v>0</v>
      </c>
      <c r="Q431" s="489">
        <f t="shared" si="119"/>
        <v>0</v>
      </c>
      <c r="R431" s="263">
        <f t="shared" si="122"/>
        <v>0</v>
      </c>
      <c r="S431" s="489">
        <f t="shared" si="120"/>
        <v>0</v>
      </c>
    </row>
    <row r="432" spans="1:19" ht="42">
      <c r="A432" s="440"/>
      <c r="B432" s="456" t="s">
        <v>70</v>
      </c>
      <c r="C432" s="376" t="s">
        <v>437</v>
      </c>
      <c r="D432" s="268">
        <v>65</v>
      </c>
      <c r="E432" s="309" t="s">
        <v>47</v>
      </c>
      <c r="F432" s="268">
        <v>51</v>
      </c>
      <c r="G432" s="492">
        <f t="shared" si="123"/>
        <v>51.641835</v>
      </c>
      <c r="H432" s="268">
        <f t="shared" si="124"/>
        <v>3356.7192749999999</v>
      </c>
      <c r="I432" s="268">
        <v>28</v>
      </c>
      <c r="J432" s="268">
        <f t="shared" si="125"/>
        <v>28.35238</v>
      </c>
      <c r="K432" s="268">
        <f t="shared" si="126"/>
        <v>1842.9047</v>
      </c>
      <c r="L432" s="261">
        <f>K432+H432</f>
        <v>5199.6239750000004</v>
      </c>
      <c r="M432" s="455"/>
      <c r="N432" s="242"/>
      <c r="O432" s="488">
        <v>1.2585000000000001E-2</v>
      </c>
      <c r="P432" s="263">
        <f t="shared" si="121"/>
        <v>51</v>
      </c>
      <c r="Q432" s="489">
        <f t="shared" si="119"/>
        <v>51.641835</v>
      </c>
      <c r="R432" s="263">
        <f t="shared" si="122"/>
        <v>28</v>
      </c>
      <c r="S432" s="489">
        <f t="shared" si="120"/>
        <v>28.35238</v>
      </c>
    </row>
    <row r="433" spans="1:79" ht="63">
      <c r="A433" s="440"/>
      <c r="B433" s="456" t="s">
        <v>71</v>
      </c>
      <c r="C433" s="376" t="s">
        <v>438</v>
      </c>
      <c r="D433" s="268">
        <v>196</v>
      </c>
      <c r="E433" s="309" t="s">
        <v>47</v>
      </c>
      <c r="F433" s="268">
        <v>51</v>
      </c>
      <c r="G433" s="492">
        <f t="shared" si="123"/>
        <v>51.641835</v>
      </c>
      <c r="H433" s="268">
        <f t="shared" si="124"/>
        <v>10121.799660000001</v>
      </c>
      <c r="I433" s="268">
        <v>28</v>
      </c>
      <c r="J433" s="268">
        <f t="shared" si="125"/>
        <v>28.35238</v>
      </c>
      <c r="K433" s="268">
        <f t="shared" si="126"/>
        <v>5557.0664800000004</v>
      </c>
      <c r="L433" s="261">
        <f>K433+H433</f>
        <v>15678.866140000002</v>
      </c>
      <c r="M433" s="455"/>
      <c r="N433" s="242"/>
      <c r="O433" s="488">
        <v>1.2585000000000001E-2</v>
      </c>
      <c r="P433" s="263">
        <f t="shared" si="121"/>
        <v>51</v>
      </c>
      <c r="Q433" s="489">
        <f t="shared" si="119"/>
        <v>51.641835</v>
      </c>
      <c r="R433" s="263">
        <f t="shared" si="122"/>
        <v>28</v>
      </c>
      <c r="S433" s="489">
        <f t="shared" si="120"/>
        <v>28.35238</v>
      </c>
    </row>
    <row r="434" spans="1:79">
      <c r="A434" s="440"/>
      <c r="B434" s="456" t="s">
        <v>72</v>
      </c>
      <c r="C434" s="457" t="s">
        <v>73</v>
      </c>
      <c r="D434" s="268">
        <v>408.52</v>
      </c>
      <c r="E434" s="309" t="s">
        <v>47</v>
      </c>
      <c r="F434" s="268">
        <v>58</v>
      </c>
      <c r="G434" s="492">
        <f t="shared" si="123"/>
        <v>58.729930000000003</v>
      </c>
      <c r="H434" s="268">
        <f t="shared" si="124"/>
        <v>23992.351003600001</v>
      </c>
      <c r="I434" s="268">
        <v>31</v>
      </c>
      <c r="J434" s="268">
        <f t="shared" si="125"/>
        <v>31.390135000000001</v>
      </c>
      <c r="K434" s="268">
        <f t="shared" si="126"/>
        <v>12823.497950200001</v>
      </c>
      <c r="L434" s="261">
        <f>K434+H434</f>
        <v>36815.848953799999</v>
      </c>
      <c r="M434" s="455"/>
      <c r="N434" s="242"/>
      <c r="O434" s="488">
        <v>1.2585000000000001E-2</v>
      </c>
      <c r="P434" s="263">
        <f t="shared" si="121"/>
        <v>58</v>
      </c>
      <c r="Q434" s="489">
        <f t="shared" si="119"/>
        <v>58.729930000000003</v>
      </c>
      <c r="R434" s="263">
        <f t="shared" si="122"/>
        <v>31</v>
      </c>
      <c r="S434" s="489">
        <f t="shared" si="120"/>
        <v>31.390135000000001</v>
      </c>
    </row>
    <row r="435" spans="1:79">
      <c r="A435" s="443"/>
      <c r="B435" s="453" t="s">
        <v>60</v>
      </c>
      <c r="C435" s="458"/>
      <c r="D435" s="286"/>
      <c r="E435" s="319"/>
      <c r="F435" s="261"/>
      <c r="G435" s="492">
        <f t="shared" si="123"/>
        <v>0</v>
      </c>
      <c r="H435" s="268">
        <f t="shared" si="124"/>
        <v>0</v>
      </c>
      <c r="I435" s="261"/>
      <c r="J435" s="268">
        <f t="shared" si="125"/>
        <v>0</v>
      </c>
      <c r="K435" s="268">
        <f t="shared" si="126"/>
        <v>0</v>
      </c>
      <c r="L435" s="261"/>
      <c r="M435" s="455"/>
      <c r="N435" s="242"/>
      <c r="O435" s="488">
        <v>1.2585000000000001E-2</v>
      </c>
      <c r="P435" s="263">
        <f t="shared" si="121"/>
        <v>0</v>
      </c>
      <c r="Q435" s="489">
        <f t="shared" si="119"/>
        <v>0</v>
      </c>
      <c r="R435" s="263">
        <f t="shared" si="122"/>
        <v>0</v>
      </c>
      <c r="S435" s="489">
        <f t="shared" si="120"/>
        <v>0</v>
      </c>
    </row>
    <row r="436" spans="1:79" ht="42">
      <c r="A436" s="440"/>
      <c r="B436" s="456" t="s">
        <v>70</v>
      </c>
      <c r="C436" s="376" t="s">
        <v>437</v>
      </c>
      <c r="D436" s="268">
        <v>65</v>
      </c>
      <c r="E436" s="309" t="s">
        <v>47</v>
      </c>
      <c r="F436" s="268">
        <v>51</v>
      </c>
      <c r="G436" s="492">
        <f t="shared" si="123"/>
        <v>51.641835</v>
      </c>
      <c r="H436" s="268">
        <f t="shared" si="124"/>
        <v>3356.7192749999999</v>
      </c>
      <c r="I436" s="268">
        <v>28</v>
      </c>
      <c r="J436" s="268">
        <f t="shared" si="125"/>
        <v>28.35238</v>
      </c>
      <c r="K436" s="268">
        <f t="shared" si="126"/>
        <v>1842.9047</v>
      </c>
      <c r="L436" s="261">
        <f>K436+H436</f>
        <v>5199.6239750000004</v>
      </c>
      <c r="M436" s="455"/>
      <c r="N436" s="242"/>
      <c r="O436" s="488">
        <v>1.2585000000000001E-2</v>
      </c>
      <c r="P436" s="263">
        <f t="shared" si="121"/>
        <v>51</v>
      </c>
      <c r="Q436" s="489">
        <f t="shared" si="119"/>
        <v>51.641835</v>
      </c>
      <c r="R436" s="263">
        <f t="shared" si="122"/>
        <v>28</v>
      </c>
      <c r="S436" s="489">
        <f t="shared" si="120"/>
        <v>28.35238</v>
      </c>
    </row>
    <row r="437" spans="1:79" ht="63">
      <c r="A437" s="440"/>
      <c r="B437" s="456" t="s">
        <v>71</v>
      </c>
      <c r="C437" s="376" t="s">
        <v>438</v>
      </c>
      <c r="D437" s="268">
        <v>196</v>
      </c>
      <c r="E437" s="309" t="s">
        <v>47</v>
      </c>
      <c r="F437" s="268">
        <v>51</v>
      </c>
      <c r="G437" s="492">
        <f t="shared" si="123"/>
        <v>51.641835</v>
      </c>
      <c r="H437" s="268">
        <f t="shared" si="124"/>
        <v>10121.799660000001</v>
      </c>
      <c r="I437" s="268">
        <v>28</v>
      </c>
      <c r="J437" s="268">
        <f t="shared" si="125"/>
        <v>28.35238</v>
      </c>
      <c r="K437" s="268">
        <f t="shared" si="126"/>
        <v>5557.0664800000004</v>
      </c>
      <c r="L437" s="261">
        <f>K437+H437</f>
        <v>15678.866140000002</v>
      </c>
      <c r="M437" s="455"/>
      <c r="N437" s="242"/>
      <c r="O437" s="488">
        <v>1.2585000000000001E-2</v>
      </c>
      <c r="P437" s="263">
        <f t="shared" si="121"/>
        <v>51</v>
      </c>
      <c r="Q437" s="489">
        <f t="shared" si="119"/>
        <v>51.641835</v>
      </c>
      <c r="R437" s="263">
        <f t="shared" si="122"/>
        <v>28</v>
      </c>
      <c r="S437" s="489">
        <f t="shared" si="120"/>
        <v>28.35238</v>
      </c>
    </row>
    <row r="438" spans="1:79">
      <c r="A438" s="440"/>
      <c r="B438" s="456" t="s">
        <v>72</v>
      </c>
      <c r="C438" s="457" t="s">
        <v>73</v>
      </c>
      <c r="D438" s="268">
        <v>408.52</v>
      </c>
      <c r="E438" s="309" t="s">
        <v>47</v>
      </c>
      <c r="F438" s="268">
        <v>58</v>
      </c>
      <c r="G438" s="492">
        <f t="shared" si="123"/>
        <v>58.729930000000003</v>
      </c>
      <c r="H438" s="268">
        <f t="shared" si="124"/>
        <v>23992.351003600001</v>
      </c>
      <c r="I438" s="268">
        <v>31</v>
      </c>
      <c r="J438" s="268">
        <f t="shared" si="125"/>
        <v>31.390135000000001</v>
      </c>
      <c r="K438" s="268">
        <f t="shared" si="126"/>
        <v>12823.497950200001</v>
      </c>
      <c r="L438" s="261">
        <f>K438+H438</f>
        <v>36815.848953799999</v>
      </c>
      <c r="M438" s="455"/>
      <c r="N438" s="242"/>
      <c r="O438" s="488">
        <v>1.2585000000000001E-2</v>
      </c>
      <c r="P438" s="263">
        <f t="shared" si="121"/>
        <v>58</v>
      </c>
      <c r="Q438" s="489">
        <f t="shared" si="119"/>
        <v>58.729930000000003</v>
      </c>
      <c r="R438" s="263">
        <f t="shared" si="122"/>
        <v>31</v>
      </c>
      <c r="S438" s="489">
        <f t="shared" si="120"/>
        <v>31.390135000000001</v>
      </c>
    </row>
    <row r="439" spans="1:79">
      <c r="A439" s="443"/>
      <c r="B439" s="453" t="s">
        <v>61</v>
      </c>
      <c r="C439" s="458"/>
      <c r="D439" s="286"/>
      <c r="E439" s="319"/>
      <c r="F439" s="261"/>
      <c r="G439" s="492">
        <f t="shared" si="123"/>
        <v>0</v>
      </c>
      <c r="H439" s="268">
        <f t="shared" si="124"/>
        <v>0</v>
      </c>
      <c r="I439" s="261"/>
      <c r="J439" s="268">
        <f t="shared" si="125"/>
        <v>0</v>
      </c>
      <c r="K439" s="268">
        <f t="shared" si="126"/>
        <v>0</v>
      </c>
      <c r="L439" s="261"/>
      <c r="M439" s="455"/>
      <c r="N439" s="242"/>
      <c r="O439" s="488">
        <v>1.2585000000000001E-2</v>
      </c>
      <c r="P439" s="263">
        <f t="shared" si="121"/>
        <v>0</v>
      </c>
      <c r="Q439" s="489">
        <f t="shared" si="119"/>
        <v>0</v>
      </c>
      <c r="R439" s="263">
        <f t="shared" si="122"/>
        <v>0</v>
      </c>
      <c r="S439" s="489">
        <f t="shared" si="120"/>
        <v>0</v>
      </c>
    </row>
    <row r="440" spans="1:79" ht="42">
      <c r="A440" s="440"/>
      <c r="B440" s="456" t="s">
        <v>70</v>
      </c>
      <c r="C440" s="376" t="s">
        <v>437</v>
      </c>
      <c r="D440" s="268">
        <v>593.38</v>
      </c>
      <c r="E440" s="309" t="s">
        <v>47</v>
      </c>
      <c r="F440" s="268">
        <v>51</v>
      </c>
      <c r="G440" s="492">
        <f t="shared" si="123"/>
        <v>51.641835</v>
      </c>
      <c r="H440" s="268">
        <f t="shared" si="124"/>
        <v>30643.232052300002</v>
      </c>
      <c r="I440" s="268">
        <v>28</v>
      </c>
      <c r="J440" s="268">
        <f t="shared" si="125"/>
        <v>28.35238</v>
      </c>
      <c r="K440" s="268">
        <f t="shared" si="126"/>
        <v>16823.735244399999</v>
      </c>
      <c r="L440" s="261">
        <f>K440+H440</f>
        <v>47466.967296700001</v>
      </c>
      <c r="M440" s="455"/>
      <c r="N440" s="242"/>
      <c r="O440" s="488">
        <v>1.2585000000000001E-2</v>
      </c>
      <c r="P440" s="263">
        <f t="shared" si="121"/>
        <v>51</v>
      </c>
      <c r="Q440" s="489">
        <f t="shared" si="119"/>
        <v>51.641835</v>
      </c>
      <c r="R440" s="263">
        <f t="shared" si="122"/>
        <v>28</v>
      </c>
      <c r="S440" s="489">
        <f t="shared" si="120"/>
        <v>28.35238</v>
      </c>
    </row>
    <row r="441" spans="1:79" ht="63">
      <c r="A441" s="440"/>
      <c r="B441" s="456" t="s">
        <v>71</v>
      </c>
      <c r="C441" s="376" t="s">
        <v>438</v>
      </c>
      <c r="D441" s="268">
        <v>175</v>
      </c>
      <c r="E441" s="309" t="s">
        <v>47</v>
      </c>
      <c r="F441" s="268">
        <v>51</v>
      </c>
      <c r="G441" s="492">
        <f t="shared" si="123"/>
        <v>51.641835</v>
      </c>
      <c r="H441" s="268">
        <f t="shared" si="124"/>
        <v>9037.3211250000004</v>
      </c>
      <c r="I441" s="268">
        <v>28</v>
      </c>
      <c r="J441" s="268">
        <f t="shared" si="125"/>
        <v>28.35238</v>
      </c>
      <c r="K441" s="268">
        <f t="shared" si="126"/>
        <v>4961.6665000000003</v>
      </c>
      <c r="L441" s="261">
        <f>K441+H441</f>
        <v>13998.987625000002</v>
      </c>
      <c r="M441" s="455"/>
      <c r="N441" s="242"/>
      <c r="O441" s="488">
        <v>1.2585000000000001E-2</v>
      </c>
      <c r="P441" s="263">
        <f t="shared" si="121"/>
        <v>51</v>
      </c>
      <c r="Q441" s="489">
        <f t="shared" si="119"/>
        <v>51.641835</v>
      </c>
      <c r="R441" s="263">
        <f t="shared" si="122"/>
        <v>28</v>
      </c>
      <c r="S441" s="489">
        <f t="shared" si="120"/>
        <v>28.35238</v>
      </c>
    </row>
    <row r="442" spans="1:79">
      <c r="A442" s="440"/>
      <c r="B442" s="456" t="s">
        <v>72</v>
      </c>
      <c r="C442" s="457" t="s">
        <v>73</v>
      </c>
      <c r="D442" s="268">
        <v>397.72</v>
      </c>
      <c r="E442" s="309" t="s">
        <v>47</v>
      </c>
      <c r="F442" s="268">
        <v>58</v>
      </c>
      <c r="G442" s="492">
        <f t="shared" si="123"/>
        <v>58.729930000000003</v>
      </c>
      <c r="H442" s="268">
        <f t="shared" si="124"/>
        <v>23358.067759600002</v>
      </c>
      <c r="I442" s="268">
        <v>31</v>
      </c>
      <c r="J442" s="268">
        <f t="shared" si="125"/>
        <v>31.390135000000001</v>
      </c>
      <c r="K442" s="268">
        <f t="shared" si="126"/>
        <v>12484.484492200001</v>
      </c>
      <c r="L442" s="261">
        <f>K442+H442</f>
        <v>35842.552251800007</v>
      </c>
      <c r="M442" s="455"/>
      <c r="N442" s="242"/>
      <c r="O442" s="488">
        <v>1.2585000000000001E-2</v>
      </c>
      <c r="P442" s="263">
        <f t="shared" si="121"/>
        <v>58</v>
      </c>
      <c r="Q442" s="489">
        <f t="shared" si="119"/>
        <v>58.729930000000003</v>
      </c>
      <c r="R442" s="263">
        <f t="shared" si="122"/>
        <v>31</v>
      </c>
      <c r="S442" s="489">
        <f t="shared" si="120"/>
        <v>31.390135000000001</v>
      </c>
    </row>
    <row r="443" spans="1:79">
      <c r="A443" s="443"/>
      <c r="B443" s="453" t="s">
        <v>62</v>
      </c>
      <c r="C443" s="458"/>
      <c r="D443" s="286"/>
      <c r="E443" s="319"/>
      <c r="F443" s="261"/>
      <c r="G443" s="492">
        <f t="shared" si="123"/>
        <v>0</v>
      </c>
      <c r="H443" s="268">
        <f t="shared" si="124"/>
        <v>0</v>
      </c>
      <c r="I443" s="261"/>
      <c r="J443" s="268">
        <f t="shared" si="125"/>
        <v>0</v>
      </c>
      <c r="K443" s="268">
        <f t="shared" si="126"/>
        <v>0</v>
      </c>
      <c r="L443" s="261"/>
      <c r="M443" s="455"/>
      <c r="N443" s="242"/>
      <c r="O443" s="488">
        <v>1.2585000000000001E-2</v>
      </c>
      <c r="P443" s="263">
        <f t="shared" si="121"/>
        <v>0</v>
      </c>
      <c r="Q443" s="489">
        <f t="shared" si="119"/>
        <v>0</v>
      </c>
      <c r="R443" s="263">
        <f t="shared" si="122"/>
        <v>0</v>
      </c>
      <c r="S443" s="489">
        <f t="shared" si="120"/>
        <v>0</v>
      </c>
    </row>
    <row r="444" spans="1:79" ht="42">
      <c r="A444" s="440"/>
      <c r="B444" s="456" t="s">
        <v>70</v>
      </c>
      <c r="C444" s="376" t="s">
        <v>437</v>
      </c>
      <c r="D444" s="268">
        <v>570.38</v>
      </c>
      <c r="E444" s="309" t="s">
        <v>47</v>
      </c>
      <c r="F444" s="268">
        <v>51</v>
      </c>
      <c r="G444" s="492">
        <f t="shared" si="123"/>
        <v>51.641835</v>
      </c>
      <c r="H444" s="268">
        <f t="shared" si="124"/>
        <v>29455.469847299999</v>
      </c>
      <c r="I444" s="268">
        <v>28</v>
      </c>
      <c r="J444" s="268">
        <f t="shared" si="125"/>
        <v>28.35238</v>
      </c>
      <c r="K444" s="268">
        <f t="shared" si="126"/>
        <v>16171.6305044</v>
      </c>
      <c r="L444" s="261">
        <f>K444+H444</f>
        <v>45627.100351699999</v>
      </c>
      <c r="M444" s="455"/>
      <c r="N444" s="242"/>
      <c r="O444" s="488">
        <v>1.2585000000000001E-2</v>
      </c>
      <c r="P444" s="263">
        <f t="shared" si="121"/>
        <v>51</v>
      </c>
      <c r="Q444" s="489">
        <f t="shared" si="119"/>
        <v>51.641835</v>
      </c>
      <c r="R444" s="263">
        <f t="shared" si="122"/>
        <v>28</v>
      </c>
      <c r="S444" s="489">
        <f t="shared" si="120"/>
        <v>28.35238</v>
      </c>
    </row>
    <row r="445" spans="1:79" ht="63">
      <c r="A445" s="440"/>
      <c r="B445" s="456" t="s">
        <v>71</v>
      </c>
      <c r="C445" s="376" t="s">
        <v>438</v>
      </c>
      <c r="D445" s="268">
        <v>168</v>
      </c>
      <c r="E445" s="309" t="s">
        <v>47</v>
      </c>
      <c r="F445" s="268">
        <v>51</v>
      </c>
      <c r="G445" s="492">
        <f t="shared" si="123"/>
        <v>51.641835</v>
      </c>
      <c r="H445" s="268">
        <f t="shared" si="124"/>
        <v>8675.8282799999997</v>
      </c>
      <c r="I445" s="268">
        <v>28</v>
      </c>
      <c r="J445" s="268">
        <f t="shared" si="125"/>
        <v>28.35238</v>
      </c>
      <c r="K445" s="268">
        <f t="shared" si="126"/>
        <v>4763.1998400000002</v>
      </c>
      <c r="L445" s="261">
        <f>K445+H445</f>
        <v>13439.028119999999</v>
      </c>
      <c r="M445" s="455"/>
      <c r="N445" s="242"/>
      <c r="O445" s="488">
        <v>1.2585000000000001E-2</v>
      </c>
      <c r="P445" s="263">
        <f t="shared" si="121"/>
        <v>51</v>
      </c>
      <c r="Q445" s="489">
        <f t="shared" si="119"/>
        <v>51.641835</v>
      </c>
      <c r="R445" s="263">
        <f t="shared" si="122"/>
        <v>28</v>
      </c>
      <c r="S445" s="489">
        <f t="shared" si="120"/>
        <v>28.35238</v>
      </c>
    </row>
    <row r="446" spans="1:79">
      <c r="A446" s="440"/>
      <c r="B446" s="456" t="s">
        <v>72</v>
      </c>
      <c r="C446" s="457" t="s">
        <v>73</v>
      </c>
      <c r="D446" s="268">
        <v>394.12</v>
      </c>
      <c r="E446" s="309" t="s">
        <v>47</v>
      </c>
      <c r="F446" s="268">
        <v>58</v>
      </c>
      <c r="G446" s="492">
        <f t="shared" si="123"/>
        <v>58.729930000000003</v>
      </c>
      <c r="H446" s="268">
        <f t="shared" si="124"/>
        <v>23146.6400116</v>
      </c>
      <c r="I446" s="268">
        <v>31</v>
      </c>
      <c r="J446" s="268">
        <f t="shared" si="125"/>
        <v>31.390135000000001</v>
      </c>
      <c r="K446" s="268">
        <f t="shared" si="126"/>
        <v>12371.480006200001</v>
      </c>
      <c r="L446" s="261">
        <f>K446+H446</f>
        <v>35518.1200178</v>
      </c>
      <c r="M446" s="455"/>
      <c r="N446" s="242"/>
      <c r="O446" s="488">
        <v>1.2585000000000001E-2</v>
      </c>
      <c r="P446" s="263">
        <f t="shared" si="121"/>
        <v>58</v>
      </c>
      <c r="Q446" s="489">
        <f t="shared" si="119"/>
        <v>58.729930000000003</v>
      </c>
      <c r="R446" s="263">
        <f t="shared" si="122"/>
        <v>31</v>
      </c>
      <c r="S446" s="489">
        <f t="shared" si="120"/>
        <v>31.390135000000001</v>
      </c>
    </row>
    <row r="447" spans="1:79">
      <c r="A447" s="449" t="s">
        <v>132</v>
      </c>
      <c r="B447" s="450" t="s">
        <v>133</v>
      </c>
      <c r="C447" s="451"/>
      <c r="D447" s="288"/>
      <c r="E447" s="459"/>
      <c r="F447" s="303"/>
      <c r="G447" s="492">
        <f t="shared" si="123"/>
        <v>0</v>
      </c>
      <c r="H447" s="268">
        <f t="shared" si="124"/>
        <v>0</v>
      </c>
      <c r="I447" s="303"/>
      <c r="J447" s="268">
        <f t="shared" si="125"/>
        <v>0</v>
      </c>
      <c r="K447" s="268">
        <f t="shared" si="126"/>
        <v>0</v>
      </c>
      <c r="L447" s="303"/>
      <c r="M447" s="452"/>
      <c r="N447" s="242"/>
      <c r="O447" s="488">
        <v>1.2585000000000001E-2</v>
      </c>
      <c r="P447" s="263">
        <f t="shared" si="121"/>
        <v>0</v>
      </c>
      <c r="Q447" s="489">
        <f t="shared" si="119"/>
        <v>0</v>
      </c>
      <c r="R447" s="263">
        <f t="shared" si="122"/>
        <v>0</v>
      </c>
      <c r="S447" s="489">
        <f t="shared" si="120"/>
        <v>0</v>
      </c>
    </row>
    <row r="448" spans="1:79" s="320" customFormat="1">
      <c r="A448" s="443"/>
      <c r="B448" s="453" t="s">
        <v>45</v>
      </c>
      <c r="C448" s="458"/>
      <c r="D448" s="268"/>
      <c r="E448" s="319"/>
      <c r="F448" s="261"/>
      <c r="G448" s="492">
        <f t="shared" si="123"/>
        <v>0</v>
      </c>
      <c r="H448" s="268">
        <f t="shared" si="124"/>
        <v>0</v>
      </c>
      <c r="I448" s="261"/>
      <c r="J448" s="268">
        <f t="shared" si="125"/>
        <v>0</v>
      </c>
      <c r="K448" s="268">
        <f t="shared" si="126"/>
        <v>0</v>
      </c>
      <c r="L448" s="261"/>
      <c r="M448" s="455"/>
      <c r="N448" s="242"/>
      <c r="O448" s="488">
        <v>1.2585000000000001E-2</v>
      </c>
      <c r="P448" s="263">
        <f t="shared" si="121"/>
        <v>0</v>
      </c>
      <c r="Q448" s="489">
        <f t="shared" si="119"/>
        <v>0</v>
      </c>
      <c r="R448" s="263">
        <f t="shared" si="122"/>
        <v>0</v>
      </c>
      <c r="S448" s="489">
        <f t="shared" si="120"/>
        <v>0</v>
      </c>
      <c r="T448" s="231"/>
      <c r="U448" s="231"/>
      <c r="V448" s="231"/>
      <c r="W448" s="231"/>
      <c r="X448" s="231"/>
      <c r="Y448" s="231"/>
      <c r="Z448" s="231"/>
      <c r="AA448" s="231"/>
      <c r="AB448" s="231"/>
      <c r="AC448" s="231"/>
      <c r="AD448" s="231"/>
      <c r="AE448" s="231"/>
      <c r="AF448" s="231"/>
      <c r="AG448" s="231"/>
      <c r="AH448" s="231"/>
      <c r="AI448" s="231"/>
      <c r="AJ448" s="231"/>
      <c r="AK448" s="231"/>
      <c r="AL448" s="231"/>
      <c r="AM448" s="231"/>
      <c r="AN448" s="231"/>
      <c r="AO448" s="231"/>
      <c r="AP448" s="231"/>
      <c r="AQ448" s="231"/>
      <c r="AR448" s="231"/>
      <c r="AS448" s="231"/>
      <c r="AT448" s="231"/>
      <c r="AU448" s="231"/>
      <c r="AV448" s="231"/>
      <c r="AW448" s="231"/>
      <c r="AX448" s="231"/>
      <c r="AY448" s="231"/>
      <c r="AZ448" s="231"/>
      <c r="BA448" s="231"/>
      <c r="BB448" s="231"/>
      <c r="BC448" s="231"/>
      <c r="BD448" s="231"/>
      <c r="BE448" s="231"/>
      <c r="BF448" s="231"/>
      <c r="BG448" s="231"/>
      <c r="BH448" s="231"/>
      <c r="BI448" s="231"/>
      <c r="BJ448" s="231"/>
      <c r="BK448" s="231"/>
      <c r="BL448" s="231"/>
      <c r="BM448" s="231"/>
      <c r="BN448" s="231"/>
      <c r="BO448" s="231"/>
      <c r="BP448" s="231"/>
      <c r="BQ448" s="231"/>
      <c r="BR448" s="231"/>
      <c r="BS448" s="231"/>
      <c r="BT448" s="231"/>
      <c r="BU448" s="231"/>
      <c r="BV448" s="231"/>
      <c r="BW448" s="231"/>
      <c r="BX448" s="231"/>
      <c r="BY448" s="231"/>
      <c r="BZ448" s="231"/>
      <c r="CA448" s="231"/>
    </row>
    <row r="449" spans="1:79" s="320" customFormat="1">
      <c r="A449" s="443"/>
      <c r="B449" s="456" t="s">
        <v>79</v>
      </c>
      <c r="C449" s="457" t="s">
        <v>128</v>
      </c>
      <c r="D449" s="268">
        <v>577.20000000000005</v>
      </c>
      <c r="E449" s="309" t="s">
        <v>47</v>
      </c>
      <c r="F449" s="268">
        <v>58</v>
      </c>
      <c r="G449" s="492">
        <f t="shared" si="123"/>
        <v>58.729930000000003</v>
      </c>
      <c r="H449" s="268">
        <f t="shared" si="124"/>
        <v>33898.915596000006</v>
      </c>
      <c r="I449" s="268">
        <v>31</v>
      </c>
      <c r="J449" s="268">
        <f t="shared" si="125"/>
        <v>31.390135000000001</v>
      </c>
      <c r="K449" s="268">
        <f t="shared" si="126"/>
        <v>18118.385922000001</v>
      </c>
      <c r="L449" s="268">
        <f>K449+H449</f>
        <v>52017.301518000007</v>
      </c>
      <c r="M449" s="319"/>
      <c r="N449" s="242"/>
      <c r="O449" s="488">
        <v>1.2585000000000001E-2</v>
      </c>
      <c r="P449" s="263">
        <f t="shared" si="121"/>
        <v>58</v>
      </c>
      <c r="Q449" s="489">
        <f t="shared" si="119"/>
        <v>58.729930000000003</v>
      </c>
      <c r="R449" s="263">
        <f t="shared" si="122"/>
        <v>31</v>
      </c>
      <c r="S449" s="489">
        <f t="shared" si="120"/>
        <v>31.390135000000001</v>
      </c>
      <c r="T449" s="231"/>
      <c r="U449" s="231"/>
      <c r="V449" s="231"/>
      <c r="W449" s="231"/>
      <c r="X449" s="231"/>
      <c r="Y449" s="231"/>
      <c r="Z449" s="231"/>
      <c r="AA449" s="231"/>
      <c r="AB449" s="231"/>
      <c r="AC449" s="231"/>
      <c r="AD449" s="231"/>
      <c r="AE449" s="231"/>
      <c r="AF449" s="231"/>
      <c r="AG449" s="231"/>
      <c r="AH449" s="231"/>
      <c r="AI449" s="231"/>
      <c r="AJ449" s="231"/>
      <c r="AK449" s="231"/>
      <c r="AL449" s="231"/>
      <c r="AM449" s="231"/>
      <c r="AN449" s="231"/>
      <c r="AO449" s="231"/>
      <c r="AP449" s="231"/>
      <c r="AQ449" s="231"/>
      <c r="AR449" s="231"/>
      <c r="AS449" s="231"/>
      <c r="AT449" s="231"/>
      <c r="AU449" s="231"/>
      <c r="AV449" s="231"/>
      <c r="AW449" s="231"/>
      <c r="AX449" s="231"/>
      <c r="AY449" s="231"/>
      <c r="AZ449" s="231"/>
      <c r="BA449" s="231"/>
      <c r="BB449" s="231"/>
      <c r="BC449" s="231"/>
      <c r="BD449" s="231"/>
      <c r="BE449" s="231"/>
      <c r="BF449" s="231"/>
      <c r="BG449" s="231"/>
      <c r="BH449" s="231"/>
      <c r="BI449" s="231"/>
      <c r="BJ449" s="231"/>
      <c r="BK449" s="231"/>
      <c r="BL449" s="231"/>
      <c r="BM449" s="231"/>
      <c r="BN449" s="231"/>
      <c r="BO449" s="231"/>
      <c r="BP449" s="231"/>
      <c r="BQ449" s="231"/>
      <c r="BR449" s="231"/>
      <c r="BS449" s="231"/>
      <c r="BT449" s="231"/>
      <c r="BU449" s="231"/>
      <c r="BV449" s="231"/>
      <c r="BW449" s="231"/>
      <c r="BX449" s="231"/>
      <c r="BY449" s="231"/>
      <c r="BZ449" s="231"/>
      <c r="CA449" s="231"/>
    </row>
    <row r="450" spans="1:79" s="320" customFormat="1">
      <c r="A450" s="443"/>
      <c r="B450" s="456" t="s">
        <v>80</v>
      </c>
      <c r="C450" s="457" t="s">
        <v>129</v>
      </c>
      <c r="D450" s="268">
        <v>753.72</v>
      </c>
      <c r="E450" s="309" t="s">
        <v>47</v>
      </c>
      <c r="F450" s="268">
        <v>51</v>
      </c>
      <c r="G450" s="492">
        <f t="shared" si="123"/>
        <v>51.641835</v>
      </c>
      <c r="H450" s="268">
        <f t="shared" si="124"/>
        <v>38923.4838762</v>
      </c>
      <c r="I450" s="268">
        <v>28</v>
      </c>
      <c r="J450" s="268">
        <f t="shared" si="125"/>
        <v>28.35238</v>
      </c>
      <c r="K450" s="268">
        <f t="shared" si="126"/>
        <v>21369.7558536</v>
      </c>
      <c r="L450" s="268">
        <f>K450+H450</f>
        <v>60293.2397298</v>
      </c>
      <c r="M450" s="319"/>
      <c r="N450" s="242"/>
      <c r="O450" s="488">
        <v>1.2585000000000001E-2</v>
      </c>
      <c r="P450" s="263">
        <f t="shared" si="121"/>
        <v>51</v>
      </c>
      <c r="Q450" s="489">
        <f t="shared" si="119"/>
        <v>51.641835</v>
      </c>
      <c r="R450" s="263">
        <f t="shared" si="122"/>
        <v>28</v>
      </c>
      <c r="S450" s="489">
        <f t="shared" si="120"/>
        <v>28.35238</v>
      </c>
      <c r="T450" s="231"/>
      <c r="U450" s="231"/>
      <c r="V450" s="231"/>
      <c r="W450" s="231"/>
      <c r="X450" s="231"/>
      <c r="Y450" s="231"/>
      <c r="Z450" s="231"/>
      <c r="AA450" s="231"/>
      <c r="AB450" s="231"/>
      <c r="AC450" s="231"/>
      <c r="AD450" s="231"/>
      <c r="AE450" s="231"/>
      <c r="AF450" s="231"/>
      <c r="AG450" s="231"/>
      <c r="AH450" s="231"/>
      <c r="AI450" s="231"/>
      <c r="AJ450" s="231"/>
      <c r="AK450" s="231"/>
      <c r="AL450" s="231"/>
      <c r="AM450" s="231"/>
      <c r="AN450" s="231"/>
      <c r="AO450" s="231"/>
      <c r="AP450" s="231"/>
      <c r="AQ450" s="231"/>
      <c r="AR450" s="231"/>
      <c r="AS450" s="231"/>
      <c r="AT450" s="231"/>
      <c r="AU450" s="231"/>
      <c r="AV450" s="231"/>
      <c r="AW450" s="231"/>
      <c r="AX450" s="231"/>
      <c r="AY450" s="231"/>
      <c r="AZ450" s="231"/>
      <c r="BA450" s="231"/>
      <c r="BB450" s="231"/>
      <c r="BC450" s="231"/>
      <c r="BD450" s="231"/>
      <c r="BE450" s="231"/>
      <c r="BF450" s="231"/>
      <c r="BG450" s="231"/>
      <c r="BH450" s="231"/>
      <c r="BI450" s="231"/>
      <c r="BJ450" s="231"/>
      <c r="BK450" s="231"/>
      <c r="BL450" s="231"/>
      <c r="BM450" s="231"/>
      <c r="BN450" s="231"/>
      <c r="BO450" s="231"/>
      <c r="BP450" s="231"/>
      <c r="BQ450" s="231"/>
      <c r="BR450" s="231"/>
      <c r="BS450" s="231"/>
      <c r="BT450" s="231"/>
      <c r="BU450" s="231"/>
      <c r="BV450" s="231"/>
      <c r="BW450" s="231"/>
      <c r="BX450" s="231"/>
      <c r="BY450" s="231"/>
      <c r="BZ450" s="231"/>
      <c r="CA450" s="231"/>
    </row>
    <row r="451" spans="1:79" s="320" customFormat="1">
      <c r="A451" s="443"/>
      <c r="B451" s="453" t="s">
        <v>56</v>
      </c>
      <c r="C451" s="458"/>
      <c r="D451" s="268"/>
      <c r="E451" s="319"/>
      <c r="F451" s="261"/>
      <c r="G451" s="492">
        <f t="shared" si="123"/>
        <v>0</v>
      </c>
      <c r="H451" s="268">
        <f t="shared" si="124"/>
        <v>0</v>
      </c>
      <c r="I451" s="261"/>
      <c r="J451" s="268">
        <f t="shared" si="125"/>
        <v>0</v>
      </c>
      <c r="K451" s="268">
        <f t="shared" si="126"/>
        <v>0</v>
      </c>
      <c r="L451" s="261"/>
      <c r="M451" s="455"/>
      <c r="N451" s="242"/>
      <c r="O451" s="488">
        <v>1.2585000000000001E-2</v>
      </c>
      <c r="P451" s="263">
        <f t="shared" si="121"/>
        <v>0</v>
      </c>
      <c r="Q451" s="489">
        <f t="shared" si="119"/>
        <v>0</v>
      </c>
      <c r="R451" s="263">
        <f t="shared" si="122"/>
        <v>0</v>
      </c>
      <c r="S451" s="489">
        <f t="shared" si="120"/>
        <v>0</v>
      </c>
      <c r="T451" s="231"/>
      <c r="U451" s="231"/>
      <c r="V451" s="231"/>
      <c r="W451" s="231"/>
      <c r="X451" s="231"/>
      <c r="Y451" s="231"/>
      <c r="Z451" s="231"/>
      <c r="AA451" s="231"/>
      <c r="AB451" s="231"/>
      <c r="AC451" s="231"/>
      <c r="AD451" s="231"/>
      <c r="AE451" s="231"/>
      <c r="AF451" s="231"/>
      <c r="AG451" s="231"/>
      <c r="AH451" s="231"/>
      <c r="AI451" s="231"/>
      <c r="AJ451" s="231"/>
      <c r="AK451" s="231"/>
      <c r="AL451" s="231"/>
      <c r="AM451" s="231"/>
      <c r="AN451" s="231"/>
      <c r="AO451" s="231"/>
      <c r="AP451" s="231"/>
      <c r="AQ451" s="231"/>
      <c r="AR451" s="231"/>
      <c r="AS451" s="231"/>
      <c r="AT451" s="231"/>
      <c r="AU451" s="231"/>
      <c r="AV451" s="231"/>
      <c r="AW451" s="231"/>
      <c r="AX451" s="231"/>
      <c r="AY451" s="231"/>
      <c r="AZ451" s="231"/>
      <c r="BA451" s="231"/>
      <c r="BB451" s="231"/>
      <c r="BC451" s="231"/>
      <c r="BD451" s="231"/>
      <c r="BE451" s="231"/>
      <c r="BF451" s="231"/>
      <c r="BG451" s="231"/>
      <c r="BH451" s="231"/>
      <c r="BI451" s="231"/>
      <c r="BJ451" s="231"/>
      <c r="BK451" s="231"/>
      <c r="BL451" s="231"/>
      <c r="BM451" s="231"/>
      <c r="BN451" s="231"/>
      <c r="BO451" s="231"/>
      <c r="BP451" s="231"/>
      <c r="BQ451" s="231"/>
      <c r="BR451" s="231"/>
      <c r="BS451" s="231"/>
      <c r="BT451" s="231"/>
      <c r="BU451" s="231"/>
      <c r="BV451" s="231"/>
      <c r="BW451" s="231"/>
      <c r="BX451" s="231"/>
      <c r="BY451" s="231"/>
      <c r="BZ451" s="231"/>
      <c r="CA451" s="231"/>
    </row>
    <row r="452" spans="1:79" s="320" customFormat="1">
      <c r="A452" s="443"/>
      <c r="B452" s="456" t="s">
        <v>79</v>
      </c>
      <c r="C452" s="457" t="s">
        <v>128</v>
      </c>
      <c r="D452" s="268">
        <v>605.4</v>
      </c>
      <c r="E452" s="309" t="s">
        <v>47</v>
      </c>
      <c r="F452" s="268">
        <v>58</v>
      </c>
      <c r="G452" s="492">
        <f t="shared" si="123"/>
        <v>58.729930000000003</v>
      </c>
      <c r="H452" s="268">
        <f t="shared" si="124"/>
        <v>35555.099622000002</v>
      </c>
      <c r="I452" s="268">
        <v>31</v>
      </c>
      <c r="J452" s="268">
        <f t="shared" si="125"/>
        <v>31.390135000000001</v>
      </c>
      <c r="K452" s="268">
        <f t="shared" si="126"/>
        <v>19003.587728999999</v>
      </c>
      <c r="L452" s="268">
        <f>K452+H452</f>
        <v>54558.687351</v>
      </c>
      <c r="M452" s="319"/>
      <c r="N452" s="242"/>
      <c r="O452" s="488">
        <v>1.2585000000000001E-2</v>
      </c>
      <c r="P452" s="263">
        <f t="shared" si="121"/>
        <v>58</v>
      </c>
      <c r="Q452" s="489">
        <f t="shared" si="119"/>
        <v>58.729930000000003</v>
      </c>
      <c r="R452" s="263">
        <f t="shared" si="122"/>
        <v>31</v>
      </c>
      <c r="S452" s="489">
        <f t="shared" si="120"/>
        <v>31.390135000000001</v>
      </c>
      <c r="T452" s="231"/>
      <c r="U452" s="231"/>
      <c r="V452" s="231"/>
      <c r="W452" s="231"/>
      <c r="X452" s="231"/>
      <c r="Y452" s="231"/>
      <c r="Z452" s="231"/>
      <c r="AA452" s="231"/>
      <c r="AB452" s="231"/>
      <c r="AC452" s="231"/>
      <c r="AD452" s="231"/>
      <c r="AE452" s="231"/>
      <c r="AF452" s="231"/>
      <c r="AG452" s="231"/>
      <c r="AH452" s="231"/>
      <c r="AI452" s="231"/>
      <c r="AJ452" s="231"/>
      <c r="AK452" s="231"/>
      <c r="AL452" s="231"/>
      <c r="AM452" s="231"/>
      <c r="AN452" s="231"/>
      <c r="AO452" s="231"/>
      <c r="AP452" s="231"/>
      <c r="AQ452" s="231"/>
      <c r="AR452" s="231"/>
      <c r="AS452" s="231"/>
      <c r="AT452" s="231"/>
      <c r="AU452" s="231"/>
      <c r="AV452" s="231"/>
      <c r="AW452" s="231"/>
      <c r="AX452" s="231"/>
      <c r="AY452" s="231"/>
      <c r="AZ452" s="231"/>
      <c r="BA452" s="231"/>
      <c r="BB452" s="231"/>
      <c r="BC452" s="231"/>
      <c r="BD452" s="231"/>
      <c r="BE452" s="231"/>
      <c r="BF452" s="231"/>
      <c r="BG452" s="231"/>
      <c r="BH452" s="231"/>
      <c r="BI452" s="231"/>
      <c r="BJ452" s="231"/>
      <c r="BK452" s="231"/>
      <c r="BL452" s="231"/>
      <c r="BM452" s="231"/>
      <c r="BN452" s="231"/>
      <c r="BO452" s="231"/>
      <c r="BP452" s="231"/>
      <c r="BQ452" s="231"/>
      <c r="BR452" s="231"/>
      <c r="BS452" s="231"/>
      <c r="BT452" s="231"/>
      <c r="BU452" s="231"/>
      <c r="BV452" s="231"/>
      <c r="BW452" s="231"/>
      <c r="BX452" s="231"/>
      <c r="BY452" s="231"/>
      <c r="BZ452" s="231"/>
      <c r="CA452" s="231"/>
    </row>
    <row r="453" spans="1:79" s="320" customFormat="1">
      <c r="A453" s="443"/>
      <c r="B453" s="456" t="s">
        <v>80</v>
      </c>
      <c r="C453" s="457" t="s">
        <v>129</v>
      </c>
      <c r="D453" s="268">
        <v>1841.85</v>
      </c>
      <c r="E453" s="309" t="s">
        <v>47</v>
      </c>
      <c r="F453" s="268">
        <v>51</v>
      </c>
      <c r="G453" s="492">
        <f t="shared" si="123"/>
        <v>51.641835</v>
      </c>
      <c r="H453" s="268">
        <f t="shared" si="124"/>
        <v>95116.51379474999</v>
      </c>
      <c r="I453" s="268">
        <v>28</v>
      </c>
      <c r="J453" s="268">
        <f t="shared" si="125"/>
        <v>28.35238</v>
      </c>
      <c r="K453" s="268">
        <f t="shared" si="126"/>
        <v>52220.831102999997</v>
      </c>
      <c r="L453" s="268">
        <f>K453+H453</f>
        <v>147337.34489774998</v>
      </c>
      <c r="M453" s="319"/>
      <c r="N453" s="242"/>
      <c r="O453" s="488">
        <v>1.2585000000000001E-2</v>
      </c>
      <c r="P453" s="263">
        <f t="shared" si="121"/>
        <v>51</v>
      </c>
      <c r="Q453" s="489">
        <f t="shared" si="119"/>
        <v>51.641835</v>
      </c>
      <c r="R453" s="263">
        <f t="shared" si="122"/>
        <v>28</v>
      </c>
      <c r="S453" s="489">
        <f t="shared" si="120"/>
        <v>28.35238</v>
      </c>
      <c r="T453" s="231"/>
      <c r="U453" s="231"/>
      <c r="V453" s="231"/>
      <c r="W453" s="231"/>
      <c r="X453" s="231"/>
      <c r="Y453" s="231"/>
      <c r="Z453" s="231"/>
      <c r="AA453" s="231"/>
      <c r="AB453" s="231"/>
      <c r="AC453" s="231"/>
      <c r="AD453" s="231"/>
      <c r="AE453" s="231"/>
      <c r="AF453" s="231"/>
      <c r="AG453" s="231"/>
      <c r="AH453" s="231"/>
      <c r="AI453" s="231"/>
      <c r="AJ453" s="231"/>
      <c r="AK453" s="231"/>
      <c r="AL453" s="231"/>
      <c r="AM453" s="231"/>
      <c r="AN453" s="231"/>
      <c r="AO453" s="231"/>
      <c r="AP453" s="231"/>
      <c r="AQ453" s="231"/>
      <c r="AR453" s="231"/>
      <c r="AS453" s="231"/>
      <c r="AT453" s="231"/>
      <c r="AU453" s="231"/>
      <c r="AV453" s="231"/>
      <c r="AW453" s="231"/>
      <c r="AX453" s="231"/>
      <c r="AY453" s="231"/>
      <c r="AZ453" s="231"/>
      <c r="BA453" s="231"/>
      <c r="BB453" s="231"/>
      <c r="BC453" s="231"/>
      <c r="BD453" s="231"/>
      <c r="BE453" s="231"/>
      <c r="BF453" s="231"/>
      <c r="BG453" s="231"/>
      <c r="BH453" s="231"/>
      <c r="BI453" s="231"/>
      <c r="BJ453" s="231"/>
      <c r="BK453" s="231"/>
      <c r="BL453" s="231"/>
      <c r="BM453" s="231"/>
      <c r="BN453" s="231"/>
      <c r="BO453" s="231"/>
      <c r="BP453" s="231"/>
      <c r="BQ453" s="231"/>
      <c r="BR453" s="231"/>
      <c r="BS453" s="231"/>
      <c r="BT453" s="231"/>
      <c r="BU453" s="231"/>
      <c r="BV453" s="231"/>
      <c r="BW453" s="231"/>
      <c r="BX453" s="231"/>
      <c r="BY453" s="231"/>
      <c r="BZ453" s="231"/>
      <c r="CA453" s="231"/>
    </row>
    <row r="454" spans="1:79" s="320" customFormat="1" ht="42">
      <c r="A454" s="443"/>
      <c r="B454" s="456" t="s">
        <v>81</v>
      </c>
      <c r="C454" s="444" t="s">
        <v>439</v>
      </c>
      <c r="D454" s="268">
        <v>10</v>
      </c>
      <c r="E454" s="309" t="s">
        <v>47</v>
      </c>
      <c r="F454" s="268">
        <v>51</v>
      </c>
      <c r="G454" s="492">
        <f t="shared" si="123"/>
        <v>51.641835</v>
      </c>
      <c r="H454" s="268">
        <f t="shared" si="124"/>
        <v>516.41835000000003</v>
      </c>
      <c r="I454" s="268">
        <v>28</v>
      </c>
      <c r="J454" s="268">
        <f t="shared" si="125"/>
        <v>28.35238</v>
      </c>
      <c r="K454" s="268">
        <f t="shared" si="126"/>
        <v>283.52379999999999</v>
      </c>
      <c r="L454" s="268">
        <f>K454+H454</f>
        <v>799.94215000000008</v>
      </c>
      <c r="M454" s="319"/>
      <c r="N454" s="242"/>
      <c r="O454" s="488">
        <v>1.2585000000000001E-2</v>
      </c>
      <c r="P454" s="263">
        <f t="shared" si="121"/>
        <v>51</v>
      </c>
      <c r="Q454" s="489">
        <f t="shared" si="119"/>
        <v>51.641835</v>
      </c>
      <c r="R454" s="263">
        <f t="shared" si="122"/>
        <v>28</v>
      </c>
      <c r="S454" s="489">
        <f t="shared" si="120"/>
        <v>28.35238</v>
      </c>
      <c r="T454" s="231"/>
      <c r="U454" s="231"/>
      <c r="V454" s="231"/>
      <c r="W454" s="231"/>
      <c r="X454" s="231"/>
      <c r="Y454" s="231"/>
      <c r="Z454" s="231"/>
      <c r="AA454" s="231"/>
      <c r="AB454" s="231"/>
      <c r="AC454" s="231"/>
      <c r="AD454" s="231"/>
      <c r="AE454" s="231"/>
      <c r="AF454" s="231"/>
      <c r="AG454" s="231"/>
      <c r="AH454" s="231"/>
      <c r="AI454" s="231"/>
      <c r="AJ454" s="231"/>
      <c r="AK454" s="231"/>
      <c r="AL454" s="231"/>
      <c r="AM454" s="231"/>
      <c r="AN454" s="231"/>
      <c r="AO454" s="231"/>
      <c r="AP454" s="231"/>
      <c r="AQ454" s="231"/>
      <c r="AR454" s="231"/>
      <c r="AS454" s="231"/>
      <c r="AT454" s="231"/>
      <c r="AU454" s="231"/>
      <c r="AV454" s="231"/>
      <c r="AW454" s="231"/>
      <c r="AX454" s="231"/>
      <c r="AY454" s="231"/>
      <c r="AZ454" s="231"/>
      <c r="BA454" s="231"/>
      <c r="BB454" s="231"/>
      <c r="BC454" s="231"/>
      <c r="BD454" s="231"/>
      <c r="BE454" s="231"/>
      <c r="BF454" s="231"/>
      <c r="BG454" s="231"/>
      <c r="BH454" s="231"/>
      <c r="BI454" s="231"/>
      <c r="BJ454" s="231"/>
      <c r="BK454" s="231"/>
      <c r="BL454" s="231"/>
      <c r="BM454" s="231"/>
      <c r="BN454" s="231"/>
      <c r="BO454" s="231"/>
      <c r="BP454" s="231"/>
      <c r="BQ454" s="231"/>
      <c r="BR454" s="231"/>
      <c r="BS454" s="231"/>
      <c r="BT454" s="231"/>
      <c r="BU454" s="231"/>
      <c r="BV454" s="231"/>
      <c r="BW454" s="231"/>
      <c r="BX454" s="231"/>
      <c r="BY454" s="231"/>
      <c r="BZ454" s="231"/>
      <c r="CA454" s="231"/>
    </row>
    <row r="455" spans="1:79" s="320" customFormat="1" ht="42">
      <c r="A455" s="443"/>
      <c r="B455" s="456" t="s">
        <v>258</v>
      </c>
      <c r="C455" s="444" t="s">
        <v>440</v>
      </c>
      <c r="D455" s="268">
        <v>235.66499999999999</v>
      </c>
      <c r="E455" s="309" t="s">
        <v>47</v>
      </c>
      <c r="F455" s="268">
        <v>58</v>
      </c>
      <c r="G455" s="492">
        <f t="shared" si="123"/>
        <v>58.729930000000003</v>
      </c>
      <c r="H455" s="268">
        <f t="shared" si="124"/>
        <v>13840.58895345</v>
      </c>
      <c r="I455" s="268">
        <v>31</v>
      </c>
      <c r="J455" s="268">
        <f t="shared" si="125"/>
        <v>31.390135000000001</v>
      </c>
      <c r="K455" s="268">
        <f t="shared" si="126"/>
        <v>7397.5561647750001</v>
      </c>
      <c r="L455" s="268">
        <f>K455+H455</f>
        <v>21238.145118225002</v>
      </c>
      <c r="M455" s="460"/>
      <c r="N455" s="242"/>
      <c r="O455" s="488">
        <v>1.2585000000000001E-2</v>
      </c>
      <c r="P455" s="263">
        <f t="shared" si="121"/>
        <v>58</v>
      </c>
      <c r="Q455" s="489">
        <f t="shared" si="119"/>
        <v>58.729930000000003</v>
      </c>
      <c r="R455" s="263">
        <f t="shared" si="122"/>
        <v>31</v>
      </c>
      <c r="S455" s="489">
        <f t="shared" si="120"/>
        <v>31.390135000000001</v>
      </c>
      <c r="T455" s="231"/>
      <c r="U455" s="231"/>
      <c r="V455" s="231"/>
      <c r="W455" s="231"/>
      <c r="X455" s="231"/>
      <c r="Y455" s="231"/>
      <c r="Z455" s="231"/>
      <c r="AA455" s="231"/>
      <c r="AB455" s="231"/>
      <c r="AC455" s="231"/>
      <c r="AD455" s="231"/>
      <c r="AE455" s="231"/>
      <c r="AF455" s="231"/>
      <c r="AG455" s="231"/>
      <c r="AH455" s="231"/>
      <c r="AI455" s="231"/>
      <c r="AJ455" s="231"/>
      <c r="AK455" s="231"/>
      <c r="AL455" s="231"/>
      <c r="AM455" s="231"/>
      <c r="AN455" s="231"/>
      <c r="AO455" s="231"/>
      <c r="AP455" s="231"/>
      <c r="AQ455" s="231"/>
      <c r="AR455" s="231"/>
      <c r="AS455" s="231"/>
      <c r="AT455" s="231"/>
      <c r="AU455" s="231"/>
      <c r="AV455" s="231"/>
      <c r="AW455" s="231"/>
      <c r="AX455" s="231"/>
      <c r="AY455" s="231"/>
      <c r="AZ455" s="231"/>
      <c r="BA455" s="231"/>
      <c r="BB455" s="231"/>
      <c r="BC455" s="231"/>
      <c r="BD455" s="231"/>
      <c r="BE455" s="231"/>
      <c r="BF455" s="231"/>
      <c r="BG455" s="231"/>
      <c r="BH455" s="231"/>
      <c r="BI455" s="231"/>
      <c r="BJ455" s="231"/>
      <c r="BK455" s="231"/>
      <c r="BL455" s="231"/>
      <c r="BM455" s="231"/>
      <c r="BN455" s="231"/>
      <c r="BO455" s="231"/>
      <c r="BP455" s="231"/>
      <c r="BQ455" s="231"/>
      <c r="BR455" s="231"/>
      <c r="BS455" s="231"/>
      <c r="BT455" s="231"/>
      <c r="BU455" s="231"/>
      <c r="BV455" s="231"/>
      <c r="BW455" s="231"/>
      <c r="BX455" s="231"/>
      <c r="BY455" s="231"/>
      <c r="BZ455" s="231"/>
      <c r="CA455" s="231"/>
    </row>
    <row r="456" spans="1:79" s="320" customFormat="1">
      <c r="A456" s="443"/>
      <c r="B456" s="453" t="s">
        <v>57</v>
      </c>
      <c r="C456" s="458"/>
      <c r="D456" s="268"/>
      <c r="E456" s="319"/>
      <c r="F456" s="261"/>
      <c r="G456" s="492">
        <f t="shared" si="123"/>
        <v>0</v>
      </c>
      <c r="H456" s="268">
        <f t="shared" si="124"/>
        <v>0</v>
      </c>
      <c r="I456" s="261"/>
      <c r="J456" s="268">
        <f t="shared" si="125"/>
        <v>0</v>
      </c>
      <c r="K456" s="268">
        <f t="shared" si="126"/>
        <v>0</v>
      </c>
      <c r="L456" s="261"/>
      <c r="M456" s="455"/>
      <c r="N456" s="242"/>
      <c r="O456" s="488">
        <v>1.2585000000000001E-2</v>
      </c>
      <c r="P456" s="263">
        <f t="shared" si="121"/>
        <v>0</v>
      </c>
      <c r="Q456" s="489">
        <f t="shared" si="119"/>
        <v>0</v>
      </c>
      <c r="R456" s="263">
        <f t="shared" si="122"/>
        <v>0</v>
      </c>
      <c r="S456" s="489">
        <f t="shared" si="120"/>
        <v>0</v>
      </c>
      <c r="T456" s="231"/>
      <c r="U456" s="231"/>
      <c r="V456" s="231"/>
      <c r="W456" s="231"/>
      <c r="X456" s="231"/>
      <c r="Y456" s="231"/>
      <c r="Z456" s="231"/>
      <c r="AA456" s="231"/>
      <c r="AB456" s="231"/>
      <c r="AC456" s="231"/>
      <c r="AD456" s="231"/>
      <c r="AE456" s="231"/>
      <c r="AF456" s="231"/>
      <c r="AG456" s="231"/>
      <c r="AH456" s="231"/>
      <c r="AI456" s="231"/>
      <c r="AJ456" s="231"/>
      <c r="AK456" s="231"/>
      <c r="AL456" s="231"/>
      <c r="AM456" s="231"/>
      <c r="AN456" s="231"/>
      <c r="AO456" s="231"/>
      <c r="AP456" s="231"/>
      <c r="AQ456" s="231"/>
      <c r="AR456" s="231"/>
      <c r="AS456" s="231"/>
      <c r="AT456" s="231"/>
      <c r="AU456" s="231"/>
      <c r="AV456" s="231"/>
      <c r="AW456" s="231"/>
      <c r="AX456" s="231"/>
      <c r="AY456" s="231"/>
      <c r="AZ456" s="231"/>
      <c r="BA456" s="231"/>
      <c r="BB456" s="231"/>
      <c r="BC456" s="231"/>
      <c r="BD456" s="231"/>
      <c r="BE456" s="231"/>
      <c r="BF456" s="231"/>
      <c r="BG456" s="231"/>
      <c r="BH456" s="231"/>
      <c r="BI456" s="231"/>
      <c r="BJ456" s="231"/>
      <c r="BK456" s="231"/>
      <c r="BL456" s="231"/>
      <c r="BM456" s="231"/>
      <c r="BN456" s="231"/>
      <c r="BO456" s="231"/>
      <c r="BP456" s="231"/>
      <c r="BQ456" s="231"/>
      <c r="BR456" s="231"/>
      <c r="BS456" s="231"/>
      <c r="BT456" s="231"/>
      <c r="BU456" s="231"/>
      <c r="BV456" s="231"/>
      <c r="BW456" s="231"/>
      <c r="BX456" s="231"/>
      <c r="BY456" s="231"/>
      <c r="BZ456" s="231"/>
      <c r="CA456" s="231"/>
    </row>
    <row r="457" spans="1:79" s="320" customFormat="1">
      <c r="A457" s="443"/>
      <c r="B457" s="456" t="s">
        <v>79</v>
      </c>
      <c r="C457" s="457" t="s">
        <v>128</v>
      </c>
      <c r="D457" s="268">
        <v>605.4</v>
      </c>
      <c r="E457" s="309" t="s">
        <v>47</v>
      </c>
      <c r="F457" s="268">
        <v>58</v>
      </c>
      <c r="G457" s="492">
        <f t="shared" si="123"/>
        <v>58.729930000000003</v>
      </c>
      <c r="H457" s="268">
        <f t="shared" si="124"/>
        <v>35555.099622000002</v>
      </c>
      <c r="I457" s="268">
        <v>31</v>
      </c>
      <c r="J457" s="268">
        <f t="shared" si="125"/>
        <v>31.390135000000001</v>
      </c>
      <c r="K457" s="268">
        <f t="shared" si="126"/>
        <v>19003.587728999999</v>
      </c>
      <c r="L457" s="268">
        <f>K457+H457</f>
        <v>54558.687351</v>
      </c>
      <c r="M457" s="319"/>
      <c r="N457" s="242"/>
      <c r="O457" s="488">
        <v>1.2585000000000001E-2</v>
      </c>
      <c r="P457" s="263">
        <f t="shared" si="121"/>
        <v>58</v>
      </c>
      <c r="Q457" s="489">
        <f t="shared" si="119"/>
        <v>58.729930000000003</v>
      </c>
      <c r="R457" s="263">
        <f t="shared" si="122"/>
        <v>31</v>
      </c>
      <c r="S457" s="489">
        <f t="shared" si="120"/>
        <v>31.390135000000001</v>
      </c>
      <c r="T457" s="231"/>
      <c r="U457" s="231"/>
      <c r="V457" s="231"/>
      <c r="W457" s="231"/>
      <c r="X457" s="231"/>
      <c r="Y457" s="231"/>
      <c r="Z457" s="231"/>
      <c r="AA457" s="231"/>
      <c r="AB457" s="231"/>
      <c r="AC457" s="231"/>
      <c r="AD457" s="231"/>
      <c r="AE457" s="231"/>
      <c r="AF457" s="231"/>
      <c r="AG457" s="231"/>
      <c r="AH457" s="231"/>
      <c r="AI457" s="231"/>
      <c r="AJ457" s="231"/>
      <c r="AK457" s="231"/>
      <c r="AL457" s="231"/>
      <c r="AM457" s="231"/>
      <c r="AN457" s="231"/>
      <c r="AO457" s="231"/>
      <c r="AP457" s="231"/>
      <c r="AQ457" s="231"/>
      <c r="AR457" s="231"/>
      <c r="AS457" s="231"/>
      <c r="AT457" s="231"/>
      <c r="AU457" s="231"/>
      <c r="AV457" s="231"/>
      <c r="AW457" s="231"/>
      <c r="AX457" s="231"/>
      <c r="AY457" s="231"/>
      <c r="AZ457" s="231"/>
      <c r="BA457" s="231"/>
      <c r="BB457" s="231"/>
      <c r="BC457" s="231"/>
      <c r="BD457" s="231"/>
      <c r="BE457" s="231"/>
      <c r="BF457" s="231"/>
      <c r="BG457" s="231"/>
      <c r="BH457" s="231"/>
      <c r="BI457" s="231"/>
      <c r="BJ457" s="231"/>
      <c r="BK457" s="231"/>
      <c r="BL457" s="231"/>
      <c r="BM457" s="231"/>
      <c r="BN457" s="231"/>
      <c r="BO457" s="231"/>
      <c r="BP457" s="231"/>
      <c r="BQ457" s="231"/>
      <c r="BR457" s="231"/>
      <c r="BS457" s="231"/>
      <c r="BT457" s="231"/>
      <c r="BU457" s="231"/>
      <c r="BV457" s="231"/>
      <c r="BW457" s="231"/>
      <c r="BX457" s="231"/>
      <c r="BY457" s="231"/>
      <c r="BZ457" s="231"/>
      <c r="CA457" s="231"/>
    </row>
    <row r="458" spans="1:79" s="320" customFormat="1">
      <c r="A458" s="443"/>
      <c r="B458" s="456" t="s">
        <v>80</v>
      </c>
      <c r="C458" s="457" t="s">
        <v>129</v>
      </c>
      <c r="D458" s="268">
        <v>1841.85</v>
      </c>
      <c r="E458" s="309" t="s">
        <v>47</v>
      </c>
      <c r="F458" s="268">
        <v>51</v>
      </c>
      <c r="G458" s="492">
        <f t="shared" si="123"/>
        <v>51.641835</v>
      </c>
      <c r="H458" s="268">
        <f t="shared" si="124"/>
        <v>95116.51379474999</v>
      </c>
      <c r="I458" s="268">
        <v>28</v>
      </c>
      <c r="J458" s="268">
        <f t="shared" si="125"/>
        <v>28.35238</v>
      </c>
      <c r="K458" s="268">
        <f t="shared" si="126"/>
        <v>52220.831102999997</v>
      </c>
      <c r="L458" s="268">
        <f>K458+H458</f>
        <v>147337.34489774998</v>
      </c>
      <c r="M458" s="319"/>
      <c r="N458" s="242"/>
      <c r="O458" s="488">
        <v>1.2585000000000001E-2</v>
      </c>
      <c r="P458" s="263">
        <f t="shared" si="121"/>
        <v>51</v>
      </c>
      <c r="Q458" s="489">
        <f t="shared" si="119"/>
        <v>51.641835</v>
      </c>
      <c r="R458" s="263">
        <f t="shared" si="122"/>
        <v>28</v>
      </c>
      <c r="S458" s="489">
        <f t="shared" si="120"/>
        <v>28.35238</v>
      </c>
      <c r="T458" s="231"/>
      <c r="U458" s="231"/>
      <c r="V458" s="231"/>
      <c r="W458" s="231"/>
      <c r="X458" s="231"/>
      <c r="Y458" s="231"/>
      <c r="Z458" s="231"/>
      <c r="AA458" s="231"/>
      <c r="AB458" s="231"/>
      <c r="AC458" s="231"/>
      <c r="AD458" s="231"/>
      <c r="AE458" s="231"/>
      <c r="AF458" s="231"/>
      <c r="AG458" s="231"/>
      <c r="AH458" s="231"/>
      <c r="AI458" s="231"/>
      <c r="AJ458" s="231"/>
      <c r="AK458" s="231"/>
      <c r="AL458" s="231"/>
      <c r="AM458" s="231"/>
      <c r="AN458" s="231"/>
      <c r="AO458" s="231"/>
      <c r="AP458" s="231"/>
      <c r="AQ458" s="231"/>
      <c r="AR458" s="231"/>
      <c r="AS458" s="231"/>
      <c r="AT458" s="231"/>
      <c r="AU458" s="231"/>
      <c r="AV458" s="231"/>
      <c r="AW458" s="231"/>
      <c r="AX458" s="231"/>
      <c r="AY458" s="231"/>
      <c r="AZ458" s="231"/>
      <c r="BA458" s="231"/>
      <c r="BB458" s="231"/>
      <c r="BC458" s="231"/>
      <c r="BD458" s="231"/>
      <c r="BE458" s="231"/>
      <c r="BF458" s="231"/>
      <c r="BG458" s="231"/>
      <c r="BH458" s="231"/>
      <c r="BI458" s="231"/>
      <c r="BJ458" s="231"/>
      <c r="BK458" s="231"/>
      <c r="BL458" s="231"/>
      <c r="BM458" s="231"/>
      <c r="BN458" s="231"/>
      <c r="BO458" s="231"/>
      <c r="BP458" s="231"/>
      <c r="BQ458" s="231"/>
      <c r="BR458" s="231"/>
      <c r="BS458" s="231"/>
      <c r="BT458" s="231"/>
      <c r="BU458" s="231"/>
      <c r="BV458" s="231"/>
      <c r="BW458" s="231"/>
      <c r="BX458" s="231"/>
      <c r="BY458" s="231"/>
      <c r="BZ458" s="231"/>
      <c r="CA458" s="231"/>
    </row>
    <row r="459" spans="1:79" s="320" customFormat="1" ht="42">
      <c r="A459" s="443"/>
      <c r="B459" s="456" t="s">
        <v>81</v>
      </c>
      <c r="C459" s="444" t="s">
        <v>439</v>
      </c>
      <c r="D459" s="268">
        <v>20</v>
      </c>
      <c r="E459" s="309" t="s">
        <v>47</v>
      </c>
      <c r="F459" s="268">
        <v>51</v>
      </c>
      <c r="G459" s="492">
        <f t="shared" si="123"/>
        <v>51.641835</v>
      </c>
      <c r="H459" s="268">
        <f t="shared" si="124"/>
        <v>1032.8367000000001</v>
      </c>
      <c r="I459" s="268">
        <v>28</v>
      </c>
      <c r="J459" s="268">
        <f t="shared" si="125"/>
        <v>28.35238</v>
      </c>
      <c r="K459" s="268">
        <f t="shared" si="126"/>
        <v>567.04759999999999</v>
      </c>
      <c r="L459" s="268">
        <f>K459+H459</f>
        <v>1599.8843000000002</v>
      </c>
      <c r="M459" s="319"/>
      <c r="N459" s="242"/>
      <c r="O459" s="488">
        <v>1.2585000000000001E-2</v>
      </c>
      <c r="P459" s="263">
        <f t="shared" si="121"/>
        <v>51</v>
      </c>
      <c r="Q459" s="489">
        <f t="shared" si="119"/>
        <v>51.641835</v>
      </c>
      <c r="R459" s="263">
        <f t="shared" si="122"/>
        <v>28</v>
      </c>
      <c r="S459" s="489">
        <f t="shared" si="120"/>
        <v>28.35238</v>
      </c>
      <c r="T459" s="231"/>
      <c r="U459" s="231"/>
      <c r="V459" s="231"/>
      <c r="W459" s="231"/>
      <c r="X459" s="231"/>
      <c r="Y459" s="231"/>
      <c r="Z459" s="231"/>
      <c r="AA459" s="231"/>
      <c r="AB459" s="231"/>
      <c r="AC459" s="231"/>
      <c r="AD459" s="231"/>
      <c r="AE459" s="231"/>
      <c r="AF459" s="231"/>
      <c r="AG459" s="231"/>
      <c r="AH459" s="231"/>
      <c r="AI459" s="231"/>
      <c r="AJ459" s="231"/>
      <c r="AK459" s="231"/>
      <c r="AL459" s="231"/>
      <c r="AM459" s="231"/>
      <c r="AN459" s="231"/>
      <c r="AO459" s="231"/>
      <c r="AP459" s="231"/>
      <c r="AQ459" s="231"/>
      <c r="AR459" s="231"/>
      <c r="AS459" s="231"/>
      <c r="AT459" s="231"/>
      <c r="AU459" s="231"/>
      <c r="AV459" s="231"/>
      <c r="AW459" s="231"/>
      <c r="AX459" s="231"/>
      <c r="AY459" s="231"/>
      <c r="AZ459" s="231"/>
      <c r="BA459" s="231"/>
      <c r="BB459" s="231"/>
      <c r="BC459" s="231"/>
      <c r="BD459" s="231"/>
      <c r="BE459" s="231"/>
      <c r="BF459" s="231"/>
      <c r="BG459" s="231"/>
      <c r="BH459" s="231"/>
      <c r="BI459" s="231"/>
      <c r="BJ459" s="231"/>
      <c r="BK459" s="231"/>
      <c r="BL459" s="231"/>
      <c r="BM459" s="231"/>
      <c r="BN459" s="231"/>
      <c r="BO459" s="231"/>
      <c r="BP459" s="231"/>
      <c r="BQ459" s="231"/>
      <c r="BR459" s="231"/>
      <c r="BS459" s="231"/>
      <c r="BT459" s="231"/>
      <c r="BU459" s="231"/>
      <c r="BV459" s="231"/>
      <c r="BW459" s="231"/>
      <c r="BX459" s="231"/>
      <c r="BY459" s="231"/>
      <c r="BZ459" s="231"/>
      <c r="CA459" s="231"/>
    </row>
    <row r="460" spans="1:79" s="320" customFormat="1" ht="42">
      <c r="A460" s="443"/>
      <c r="B460" s="456" t="s">
        <v>258</v>
      </c>
      <c r="C460" s="444" t="s">
        <v>440</v>
      </c>
      <c r="D460" s="268">
        <v>159.744</v>
      </c>
      <c r="E460" s="309" t="s">
        <v>47</v>
      </c>
      <c r="F460" s="268">
        <v>58</v>
      </c>
      <c r="G460" s="492">
        <f t="shared" si="123"/>
        <v>58.729930000000003</v>
      </c>
      <c r="H460" s="268">
        <f t="shared" si="124"/>
        <v>9381.7539379200007</v>
      </c>
      <c r="I460" s="268">
        <v>31</v>
      </c>
      <c r="J460" s="268">
        <f t="shared" si="125"/>
        <v>31.390135000000001</v>
      </c>
      <c r="K460" s="268">
        <f t="shared" si="126"/>
        <v>5014.38572544</v>
      </c>
      <c r="L460" s="268">
        <f>K460+H460</f>
        <v>14396.139663360002</v>
      </c>
      <c r="M460" s="460"/>
      <c r="N460" s="242"/>
      <c r="O460" s="488">
        <v>1.2585000000000001E-2</v>
      </c>
      <c r="P460" s="263">
        <f t="shared" si="121"/>
        <v>58</v>
      </c>
      <c r="Q460" s="489">
        <f t="shared" si="119"/>
        <v>58.729930000000003</v>
      </c>
      <c r="R460" s="263">
        <f t="shared" si="122"/>
        <v>31</v>
      </c>
      <c r="S460" s="489">
        <f t="shared" si="120"/>
        <v>31.390135000000001</v>
      </c>
      <c r="T460" s="231"/>
      <c r="U460" s="231"/>
      <c r="V460" s="231"/>
      <c r="W460" s="231"/>
      <c r="X460" s="231"/>
      <c r="Y460" s="231"/>
      <c r="Z460" s="231"/>
      <c r="AA460" s="231"/>
      <c r="AB460" s="231"/>
      <c r="AC460" s="231"/>
      <c r="AD460" s="231"/>
      <c r="AE460" s="231"/>
      <c r="AF460" s="231"/>
      <c r="AG460" s="231"/>
      <c r="AH460" s="231"/>
      <c r="AI460" s="231"/>
      <c r="AJ460" s="231"/>
      <c r="AK460" s="231"/>
      <c r="AL460" s="231"/>
      <c r="AM460" s="231"/>
      <c r="AN460" s="231"/>
      <c r="AO460" s="231"/>
      <c r="AP460" s="231"/>
      <c r="AQ460" s="231"/>
      <c r="AR460" s="231"/>
      <c r="AS460" s="231"/>
      <c r="AT460" s="231"/>
      <c r="AU460" s="231"/>
      <c r="AV460" s="231"/>
      <c r="AW460" s="231"/>
      <c r="AX460" s="231"/>
      <c r="AY460" s="231"/>
      <c r="AZ460" s="231"/>
      <c r="BA460" s="231"/>
      <c r="BB460" s="231"/>
      <c r="BC460" s="231"/>
      <c r="BD460" s="231"/>
      <c r="BE460" s="231"/>
      <c r="BF460" s="231"/>
      <c r="BG460" s="231"/>
      <c r="BH460" s="231"/>
      <c r="BI460" s="231"/>
      <c r="BJ460" s="231"/>
      <c r="BK460" s="231"/>
      <c r="BL460" s="231"/>
      <c r="BM460" s="231"/>
      <c r="BN460" s="231"/>
      <c r="BO460" s="231"/>
      <c r="BP460" s="231"/>
      <c r="BQ460" s="231"/>
      <c r="BR460" s="231"/>
      <c r="BS460" s="231"/>
      <c r="BT460" s="231"/>
      <c r="BU460" s="231"/>
      <c r="BV460" s="231"/>
      <c r="BW460" s="231"/>
      <c r="BX460" s="231"/>
      <c r="BY460" s="231"/>
      <c r="BZ460" s="231"/>
      <c r="CA460" s="231"/>
    </row>
    <row r="461" spans="1:79" s="320" customFormat="1">
      <c r="A461" s="443"/>
      <c r="B461" s="453" t="s">
        <v>58</v>
      </c>
      <c r="C461" s="458"/>
      <c r="D461" s="268"/>
      <c r="E461" s="319"/>
      <c r="F461" s="261"/>
      <c r="G461" s="492">
        <f t="shared" si="123"/>
        <v>0</v>
      </c>
      <c r="H461" s="268">
        <f t="shared" si="124"/>
        <v>0</v>
      </c>
      <c r="I461" s="261"/>
      <c r="J461" s="268">
        <f t="shared" si="125"/>
        <v>0</v>
      </c>
      <c r="K461" s="268">
        <f t="shared" si="126"/>
        <v>0</v>
      </c>
      <c r="L461" s="261"/>
      <c r="M461" s="455"/>
      <c r="N461" s="242"/>
      <c r="O461" s="488">
        <v>1.2585000000000001E-2</v>
      </c>
      <c r="P461" s="263">
        <f t="shared" si="121"/>
        <v>0</v>
      </c>
      <c r="Q461" s="489">
        <f t="shared" si="119"/>
        <v>0</v>
      </c>
      <c r="R461" s="263">
        <f t="shared" si="122"/>
        <v>0</v>
      </c>
      <c r="S461" s="489">
        <f t="shared" si="120"/>
        <v>0</v>
      </c>
      <c r="T461" s="231"/>
      <c r="U461" s="231"/>
      <c r="V461" s="231"/>
      <c r="W461" s="231"/>
      <c r="X461" s="231"/>
      <c r="Y461" s="231"/>
      <c r="Z461" s="231"/>
      <c r="AA461" s="231"/>
      <c r="AB461" s="231"/>
      <c r="AC461" s="231"/>
      <c r="AD461" s="231"/>
      <c r="AE461" s="231"/>
      <c r="AF461" s="231"/>
      <c r="AG461" s="231"/>
      <c r="AH461" s="231"/>
      <c r="AI461" s="231"/>
      <c r="AJ461" s="231"/>
      <c r="AK461" s="231"/>
      <c r="AL461" s="231"/>
      <c r="AM461" s="231"/>
      <c r="AN461" s="231"/>
      <c r="AO461" s="231"/>
      <c r="AP461" s="231"/>
      <c r="AQ461" s="231"/>
      <c r="AR461" s="231"/>
      <c r="AS461" s="231"/>
      <c r="AT461" s="231"/>
      <c r="AU461" s="231"/>
      <c r="AV461" s="231"/>
      <c r="AW461" s="231"/>
      <c r="AX461" s="231"/>
      <c r="AY461" s="231"/>
      <c r="AZ461" s="231"/>
      <c r="BA461" s="231"/>
      <c r="BB461" s="231"/>
      <c r="BC461" s="231"/>
      <c r="BD461" s="231"/>
      <c r="BE461" s="231"/>
      <c r="BF461" s="231"/>
      <c r="BG461" s="231"/>
      <c r="BH461" s="231"/>
      <c r="BI461" s="231"/>
      <c r="BJ461" s="231"/>
      <c r="BK461" s="231"/>
      <c r="BL461" s="231"/>
      <c r="BM461" s="231"/>
      <c r="BN461" s="231"/>
      <c r="BO461" s="231"/>
      <c r="BP461" s="231"/>
      <c r="BQ461" s="231"/>
      <c r="BR461" s="231"/>
      <c r="BS461" s="231"/>
      <c r="BT461" s="231"/>
      <c r="BU461" s="231"/>
      <c r="BV461" s="231"/>
      <c r="BW461" s="231"/>
      <c r="BX461" s="231"/>
      <c r="BY461" s="231"/>
      <c r="BZ461" s="231"/>
      <c r="CA461" s="231"/>
    </row>
    <row r="462" spans="1:79" s="320" customFormat="1">
      <c r="A462" s="443"/>
      <c r="B462" s="456" t="s">
        <v>79</v>
      </c>
      <c r="C462" s="457" t="s">
        <v>128</v>
      </c>
      <c r="D462" s="268">
        <v>605.4</v>
      </c>
      <c r="E462" s="309" t="s">
        <v>47</v>
      </c>
      <c r="F462" s="268">
        <v>58</v>
      </c>
      <c r="G462" s="492">
        <f t="shared" si="123"/>
        <v>58.729930000000003</v>
      </c>
      <c r="H462" s="268">
        <f t="shared" si="124"/>
        <v>35555.099622000002</v>
      </c>
      <c r="I462" s="268">
        <v>31</v>
      </c>
      <c r="J462" s="268">
        <f t="shared" si="125"/>
        <v>31.390135000000001</v>
      </c>
      <c r="K462" s="268">
        <f t="shared" si="126"/>
        <v>19003.587728999999</v>
      </c>
      <c r="L462" s="268">
        <f>K462+H462</f>
        <v>54558.687351</v>
      </c>
      <c r="M462" s="319"/>
      <c r="N462" s="242"/>
      <c r="O462" s="488">
        <v>1.2585000000000001E-2</v>
      </c>
      <c r="P462" s="263">
        <f t="shared" si="121"/>
        <v>58</v>
      </c>
      <c r="Q462" s="489">
        <f t="shared" si="119"/>
        <v>58.729930000000003</v>
      </c>
      <c r="R462" s="263">
        <f t="shared" si="122"/>
        <v>31</v>
      </c>
      <c r="S462" s="489">
        <f t="shared" si="120"/>
        <v>31.390135000000001</v>
      </c>
      <c r="T462" s="231"/>
      <c r="U462" s="231"/>
      <c r="V462" s="231"/>
      <c r="W462" s="231"/>
      <c r="X462" s="231"/>
      <c r="Y462" s="231"/>
      <c r="Z462" s="231"/>
      <c r="AA462" s="231"/>
      <c r="AB462" s="231"/>
      <c r="AC462" s="231"/>
      <c r="AD462" s="231"/>
      <c r="AE462" s="231"/>
      <c r="AF462" s="231"/>
      <c r="AG462" s="231"/>
      <c r="AH462" s="231"/>
      <c r="AI462" s="231"/>
      <c r="AJ462" s="231"/>
      <c r="AK462" s="231"/>
      <c r="AL462" s="231"/>
      <c r="AM462" s="231"/>
      <c r="AN462" s="231"/>
      <c r="AO462" s="231"/>
      <c r="AP462" s="231"/>
      <c r="AQ462" s="231"/>
      <c r="AR462" s="231"/>
      <c r="AS462" s="231"/>
      <c r="AT462" s="231"/>
      <c r="AU462" s="231"/>
      <c r="AV462" s="231"/>
      <c r="AW462" s="231"/>
      <c r="AX462" s="231"/>
      <c r="AY462" s="231"/>
      <c r="AZ462" s="231"/>
      <c r="BA462" s="231"/>
      <c r="BB462" s="231"/>
      <c r="BC462" s="231"/>
      <c r="BD462" s="231"/>
      <c r="BE462" s="231"/>
      <c r="BF462" s="231"/>
      <c r="BG462" s="231"/>
      <c r="BH462" s="231"/>
      <c r="BI462" s="231"/>
      <c r="BJ462" s="231"/>
      <c r="BK462" s="231"/>
      <c r="BL462" s="231"/>
      <c r="BM462" s="231"/>
      <c r="BN462" s="231"/>
      <c r="BO462" s="231"/>
      <c r="BP462" s="231"/>
      <c r="BQ462" s="231"/>
      <c r="BR462" s="231"/>
      <c r="BS462" s="231"/>
      <c r="BT462" s="231"/>
      <c r="BU462" s="231"/>
      <c r="BV462" s="231"/>
      <c r="BW462" s="231"/>
      <c r="BX462" s="231"/>
      <c r="BY462" s="231"/>
      <c r="BZ462" s="231"/>
      <c r="CA462" s="231"/>
    </row>
    <row r="463" spans="1:79" s="320" customFormat="1">
      <c r="A463" s="443"/>
      <c r="B463" s="456" t="s">
        <v>80</v>
      </c>
      <c r="C463" s="457" t="s">
        <v>129</v>
      </c>
      <c r="D463" s="268">
        <v>1841.85</v>
      </c>
      <c r="E463" s="309" t="s">
        <v>47</v>
      </c>
      <c r="F463" s="268">
        <v>51</v>
      </c>
      <c r="G463" s="492">
        <f t="shared" si="123"/>
        <v>51.641835</v>
      </c>
      <c r="H463" s="268">
        <f t="shared" si="124"/>
        <v>95116.51379474999</v>
      </c>
      <c r="I463" s="268">
        <v>28</v>
      </c>
      <c r="J463" s="268">
        <f t="shared" si="125"/>
        <v>28.35238</v>
      </c>
      <c r="K463" s="268">
        <f t="shared" si="126"/>
        <v>52220.831102999997</v>
      </c>
      <c r="L463" s="268">
        <f>K463+H463</f>
        <v>147337.34489774998</v>
      </c>
      <c r="M463" s="319"/>
      <c r="N463" s="242"/>
      <c r="O463" s="488">
        <v>1.2585000000000001E-2</v>
      </c>
      <c r="P463" s="263">
        <f t="shared" si="121"/>
        <v>51</v>
      </c>
      <c r="Q463" s="489">
        <f t="shared" si="119"/>
        <v>51.641835</v>
      </c>
      <c r="R463" s="263">
        <f t="shared" si="122"/>
        <v>28</v>
      </c>
      <c r="S463" s="489">
        <f t="shared" si="120"/>
        <v>28.35238</v>
      </c>
      <c r="T463" s="231"/>
      <c r="U463" s="231"/>
      <c r="V463" s="231"/>
      <c r="W463" s="231"/>
      <c r="X463" s="231"/>
      <c r="Y463" s="231"/>
      <c r="Z463" s="231"/>
      <c r="AA463" s="231"/>
      <c r="AB463" s="231"/>
      <c r="AC463" s="231"/>
      <c r="AD463" s="231"/>
      <c r="AE463" s="231"/>
      <c r="AF463" s="231"/>
      <c r="AG463" s="231"/>
      <c r="AH463" s="231"/>
      <c r="AI463" s="231"/>
      <c r="AJ463" s="231"/>
      <c r="AK463" s="231"/>
      <c r="AL463" s="231"/>
      <c r="AM463" s="231"/>
      <c r="AN463" s="231"/>
      <c r="AO463" s="231"/>
      <c r="AP463" s="231"/>
      <c r="AQ463" s="231"/>
      <c r="AR463" s="231"/>
      <c r="AS463" s="231"/>
      <c r="AT463" s="231"/>
      <c r="AU463" s="231"/>
      <c r="AV463" s="231"/>
      <c r="AW463" s="231"/>
      <c r="AX463" s="231"/>
      <c r="AY463" s="231"/>
      <c r="AZ463" s="231"/>
      <c r="BA463" s="231"/>
      <c r="BB463" s="231"/>
      <c r="BC463" s="231"/>
      <c r="BD463" s="231"/>
      <c r="BE463" s="231"/>
      <c r="BF463" s="231"/>
      <c r="BG463" s="231"/>
      <c r="BH463" s="231"/>
      <c r="BI463" s="231"/>
      <c r="BJ463" s="231"/>
      <c r="BK463" s="231"/>
      <c r="BL463" s="231"/>
      <c r="BM463" s="231"/>
      <c r="BN463" s="231"/>
      <c r="BO463" s="231"/>
      <c r="BP463" s="231"/>
      <c r="BQ463" s="231"/>
      <c r="BR463" s="231"/>
      <c r="BS463" s="231"/>
      <c r="BT463" s="231"/>
      <c r="BU463" s="231"/>
      <c r="BV463" s="231"/>
      <c r="BW463" s="231"/>
      <c r="BX463" s="231"/>
      <c r="BY463" s="231"/>
      <c r="BZ463" s="231"/>
      <c r="CA463" s="231"/>
    </row>
    <row r="464" spans="1:79" s="320" customFormat="1" ht="42">
      <c r="A464" s="443"/>
      <c r="B464" s="456" t="s">
        <v>81</v>
      </c>
      <c r="C464" s="444" t="s">
        <v>439</v>
      </c>
      <c r="D464" s="268">
        <v>20</v>
      </c>
      <c r="E464" s="309" t="s">
        <v>47</v>
      </c>
      <c r="F464" s="268">
        <v>51</v>
      </c>
      <c r="G464" s="492">
        <f t="shared" si="123"/>
        <v>51.641835</v>
      </c>
      <c r="H464" s="268">
        <f t="shared" si="124"/>
        <v>1032.8367000000001</v>
      </c>
      <c r="I464" s="268">
        <v>28</v>
      </c>
      <c r="J464" s="268">
        <f t="shared" si="125"/>
        <v>28.35238</v>
      </c>
      <c r="K464" s="268">
        <f t="shared" si="126"/>
        <v>567.04759999999999</v>
      </c>
      <c r="L464" s="268">
        <f>K464+H464</f>
        <v>1599.8843000000002</v>
      </c>
      <c r="M464" s="319"/>
      <c r="N464" s="242"/>
      <c r="O464" s="488">
        <v>1.2585000000000001E-2</v>
      </c>
      <c r="P464" s="263">
        <f t="shared" si="121"/>
        <v>51</v>
      </c>
      <c r="Q464" s="489">
        <f t="shared" si="119"/>
        <v>51.641835</v>
      </c>
      <c r="R464" s="263">
        <f t="shared" si="122"/>
        <v>28</v>
      </c>
      <c r="S464" s="489">
        <f t="shared" si="120"/>
        <v>28.35238</v>
      </c>
      <c r="T464" s="231"/>
      <c r="U464" s="231"/>
      <c r="V464" s="231"/>
      <c r="W464" s="231"/>
      <c r="X464" s="231"/>
      <c r="Y464" s="231"/>
      <c r="Z464" s="231"/>
      <c r="AA464" s="231"/>
      <c r="AB464" s="231"/>
      <c r="AC464" s="231"/>
      <c r="AD464" s="231"/>
      <c r="AE464" s="231"/>
      <c r="AF464" s="231"/>
      <c r="AG464" s="231"/>
      <c r="AH464" s="231"/>
      <c r="AI464" s="231"/>
      <c r="AJ464" s="231"/>
      <c r="AK464" s="231"/>
      <c r="AL464" s="231"/>
      <c r="AM464" s="231"/>
      <c r="AN464" s="231"/>
      <c r="AO464" s="231"/>
      <c r="AP464" s="231"/>
      <c r="AQ464" s="231"/>
      <c r="AR464" s="231"/>
      <c r="AS464" s="231"/>
      <c r="AT464" s="231"/>
      <c r="AU464" s="231"/>
      <c r="AV464" s="231"/>
      <c r="AW464" s="231"/>
      <c r="AX464" s="231"/>
      <c r="AY464" s="231"/>
      <c r="AZ464" s="231"/>
      <c r="BA464" s="231"/>
      <c r="BB464" s="231"/>
      <c r="BC464" s="231"/>
      <c r="BD464" s="231"/>
      <c r="BE464" s="231"/>
      <c r="BF464" s="231"/>
      <c r="BG464" s="231"/>
      <c r="BH464" s="231"/>
      <c r="BI464" s="231"/>
      <c r="BJ464" s="231"/>
      <c r="BK464" s="231"/>
      <c r="BL464" s="231"/>
      <c r="BM464" s="231"/>
      <c r="BN464" s="231"/>
      <c r="BO464" s="231"/>
      <c r="BP464" s="231"/>
      <c r="BQ464" s="231"/>
      <c r="BR464" s="231"/>
      <c r="BS464" s="231"/>
      <c r="BT464" s="231"/>
      <c r="BU464" s="231"/>
      <c r="BV464" s="231"/>
      <c r="BW464" s="231"/>
      <c r="BX464" s="231"/>
      <c r="BY464" s="231"/>
      <c r="BZ464" s="231"/>
      <c r="CA464" s="231"/>
    </row>
    <row r="465" spans="1:79" s="320" customFormat="1" ht="42">
      <c r="A465" s="443"/>
      <c r="B465" s="456" t="s">
        <v>258</v>
      </c>
      <c r="C465" s="444" t="s">
        <v>440</v>
      </c>
      <c r="D465" s="268">
        <v>159.744</v>
      </c>
      <c r="E465" s="309" t="s">
        <v>47</v>
      </c>
      <c r="F465" s="268">
        <v>58</v>
      </c>
      <c r="G465" s="492">
        <f t="shared" si="123"/>
        <v>58.729930000000003</v>
      </c>
      <c r="H465" s="268">
        <f t="shared" si="124"/>
        <v>9381.7539379200007</v>
      </c>
      <c r="I465" s="268">
        <v>31</v>
      </c>
      <c r="J465" s="268">
        <f t="shared" si="125"/>
        <v>31.390135000000001</v>
      </c>
      <c r="K465" s="268">
        <f t="shared" si="126"/>
        <v>5014.38572544</v>
      </c>
      <c r="L465" s="268">
        <f>K465+H465</f>
        <v>14396.139663360002</v>
      </c>
      <c r="M465" s="460"/>
      <c r="N465" s="242"/>
      <c r="O465" s="488">
        <v>1.2585000000000001E-2</v>
      </c>
      <c r="P465" s="263">
        <f t="shared" si="121"/>
        <v>58</v>
      </c>
      <c r="Q465" s="489">
        <f t="shared" si="119"/>
        <v>58.729930000000003</v>
      </c>
      <c r="R465" s="263">
        <f t="shared" si="122"/>
        <v>31</v>
      </c>
      <c r="S465" s="489">
        <f t="shared" si="120"/>
        <v>31.390135000000001</v>
      </c>
      <c r="T465" s="231"/>
      <c r="U465" s="231"/>
      <c r="V465" s="231"/>
      <c r="W465" s="231"/>
      <c r="X465" s="231"/>
      <c r="Y465" s="231"/>
      <c r="Z465" s="231"/>
      <c r="AA465" s="231"/>
      <c r="AB465" s="231"/>
      <c r="AC465" s="231"/>
      <c r="AD465" s="231"/>
      <c r="AE465" s="231"/>
      <c r="AF465" s="231"/>
      <c r="AG465" s="231"/>
      <c r="AH465" s="231"/>
      <c r="AI465" s="231"/>
      <c r="AJ465" s="231"/>
      <c r="AK465" s="231"/>
      <c r="AL465" s="231"/>
      <c r="AM465" s="231"/>
      <c r="AN465" s="231"/>
      <c r="AO465" s="231"/>
      <c r="AP465" s="231"/>
      <c r="AQ465" s="231"/>
      <c r="AR465" s="231"/>
      <c r="AS465" s="231"/>
      <c r="AT465" s="231"/>
      <c r="AU465" s="231"/>
      <c r="AV465" s="231"/>
      <c r="AW465" s="231"/>
      <c r="AX465" s="231"/>
      <c r="AY465" s="231"/>
      <c r="AZ465" s="231"/>
      <c r="BA465" s="231"/>
      <c r="BB465" s="231"/>
      <c r="BC465" s="231"/>
      <c r="BD465" s="231"/>
      <c r="BE465" s="231"/>
      <c r="BF465" s="231"/>
      <c r="BG465" s="231"/>
      <c r="BH465" s="231"/>
      <c r="BI465" s="231"/>
      <c r="BJ465" s="231"/>
      <c r="BK465" s="231"/>
      <c r="BL465" s="231"/>
      <c r="BM465" s="231"/>
      <c r="BN465" s="231"/>
      <c r="BO465" s="231"/>
      <c r="BP465" s="231"/>
      <c r="BQ465" s="231"/>
      <c r="BR465" s="231"/>
      <c r="BS465" s="231"/>
      <c r="BT465" s="231"/>
      <c r="BU465" s="231"/>
      <c r="BV465" s="231"/>
      <c r="BW465" s="231"/>
      <c r="BX465" s="231"/>
      <c r="BY465" s="231"/>
      <c r="BZ465" s="231"/>
      <c r="CA465" s="231"/>
    </row>
    <row r="466" spans="1:79" s="320" customFormat="1">
      <c r="A466" s="443"/>
      <c r="B466" s="453" t="s">
        <v>59</v>
      </c>
      <c r="C466" s="458"/>
      <c r="D466" s="268"/>
      <c r="E466" s="319"/>
      <c r="F466" s="261"/>
      <c r="G466" s="492">
        <f t="shared" si="123"/>
        <v>0</v>
      </c>
      <c r="H466" s="268">
        <f t="shared" si="124"/>
        <v>0</v>
      </c>
      <c r="I466" s="261"/>
      <c r="J466" s="268">
        <f t="shared" si="125"/>
        <v>0</v>
      </c>
      <c r="K466" s="268">
        <f t="shared" si="126"/>
        <v>0</v>
      </c>
      <c r="L466" s="261"/>
      <c r="M466" s="455"/>
      <c r="N466" s="242"/>
      <c r="O466" s="488">
        <v>1.2585000000000001E-2</v>
      </c>
      <c r="P466" s="263">
        <f t="shared" si="121"/>
        <v>0</v>
      </c>
      <c r="Q466" s="489">
        <f t="shared" si="119"/>
        <v>0</v>
      </c>
      <c r="R466" s="263">
        <f t="shared" si="122"/>
        <v>0</v>
      </c>
      <c r="S466" s="489">
        <f t="shared" si="120"/>
        <v>0</v>
      </c>
      <c r="T466" s="231"/>
      <c r="U466" s="231"/>
      <c r="V466" s="231"/>
      <c r="W466" s="231"/>
      <c r="X466" s="231"/>
      <c r="Y466" s="231"/>
      <c r="Z466" s="231"/>
      <c r="AA466" s="231"/>
      <c r="AB466" s="231"/>
      <c r="AC466" s="231"/>
      <c r="AD466" s="231"/>
      <c r="AE466" s="231"/>
      <c r="AF466" s="231"/>
      <c r="AG466" s="231"/>
      <c r="AH466" s="231"/>
      <c r="AI466" s="231"/>
      <c r="AJ466" s="231"/>
      <c r="AK466" s="231"/>
      <c r="AL466" s="231"/>
      <c r="AM466" s="231"/>
      <c r="AN466" s="231"/>
      <c r="AO466" s="231"/>
      <c r="AP466" s="231"/>
      <c r="AQ466" s="231"/>
      <c r="AR466" s="231"/>
      <c r="AS466" s="231"/>
      <c r="AT466" s="231"/>
      <c r="AU466" s="231"/>
      <c r="AV466" s="231"/>
      <c r="AW466" s="231"/>
      <c r="AX466" s="231"/>
      <c r="AY466" s="231"/>
      <c r="AZ466" s="231"/>
      <c r="BA466" s="231"/>
      <c r="BB466" s="231"/>
      <c r="BC466" s="231"/>
      <c r="BD466" s="231"/>
      <c r="BE466" s="231"/>
      <c r="BF466" s="231"/>
      <c r="BG466" s="231"/>
      <c r="BH466" s="231"/>
      <c r="BI466" s="231"/>
      <c r="BJ466" s="231"/>
      <c r="BK466" s="231"/>
      <c r="BL466" s="231"/>
      <c r="BM466" s="231"/>
      <c r="BN466" s="231"/>
      <c r="BO466" s="231"/>
      <c r="BP466" s="231"/>
      <c r="BQ466" s="231"/>
      <c r="BR466" s="231"/>
      <c r="BS466" s="231"/>
      <c r="BT466" s="231"/>
      <c r="BU466" s="231"/>
      <c r="BV466" s="231"/>
      <c r="BW466" s="231"/>
      <c r="BX466" s="231"/>
      <c r="BY466" s="231"/>
      <c r="BZ466" s="231"/>
      <c r="CA466" s="231"/>
    </row>
    <row r="467" spans="1:79" s="320" customFormat="1">
      <c r="A467" s="443"/>
      <c r="B467" s="456" t="s">
        <v>79</v>
      </c>
      <c r="C467" s="457" t="s">
        <v>128</v>
      </c>
      <c r="D467" s="268">
        <v>605.4</v>
      </c>
      <c r="E467" s="309" t="s">
        <v>47</v>
      </c>
      <c r="F467" s="268">
        <v>58</v>
      </c>
      <c r="G467" s="492">
        <f t="shared" si="123"/>
        <v>58.729930000000003</v>
      </c>
      <c r="H467" s="268">
        <f t="shared" si="124"/>
        <v>35555.099622000002</v>
      </c>
      <c r="I467" s="268">
        <v>31</v>
      </c>
      <c r="J467" s="268">
        <f t="shared" si="125"/>
        <v>31.390135000000001</v>
      </c>
      <c r="K467" s="268">
        <f t="shared" si="126"/>
        <v>19003.587728999999</v>
      </c>
      <c r="L467" s="268">
        <f>K467+H467</f>
        <v>54558.687351</v>
      </c>
      <c r="M467" s="319"/>
      <c r="N467" s="242"/>
      <c r="O467" s="488">
        <v>1.2585000000000001E-2</v>
      </c>
      <c r="P467" s="263">
        <f t="shared" si="121"/>
        <v>58</v>
      </c>
      <c r="Q467" s="489">
        <f t="shared" si="119"/>
        <v>58.729930000000003</v>
      </c>
      <c r="R467" s="263">
        <f t="shared" si="122"/>
        <v>31</v>
      </c>
      <c r="S467" s="489">
        <f t="shared" si="120"/>
        <v>31.390135000000001</v>
      </c>
      <c r="T467" s="231"/>
      <c r="U467" s="231"/>
      <c r="V467" s="231"/>
      <c r="W467" s="231"/>
      <c r="X467" s="231"/>
      <c r="Y467" s="231"/>
      <c r="Z467" s="231"/>
      <c r="AA467" s="231"/>
      <c r="AB467" s="231"/>
      <c r="AC467" s="231"/>
      <c r="AD467" s="231"/>
      <c r="AE467" s="231"/>
      <c r="AF467" s="231"/>
      <c r="AG467" s="231"/>
      <c r="AH467" s="231"/>
      <c r="AI467" s="231"/>
      <c r="AJ467" s="231"/>
      <c r="AK467" s="231"/>
      <c r="AL467" s="231"/>
      <c r="AM467" s="231"/>
      <c r="AN467" s="231"/>
      <c r="AO467" s="231"/>
      <c r="AP467" s="231"/>
      <c r="AQ467" s="231"/>
      <c r="AR467" s="231"/>
      <c r="AS467" s="231"/>
      <c r="AT467" s="231"/>
      <c r="AU467" s="231"/>
      <c r="AV467" s="231"/>
      <c r="AW467" s="231"/>
      <c r="AX467" s="231"/>
      <c r="AY467" s="231"/>
      <c r="AZ467" s="231"/>
      <c r="BA467" s="231"/>
      <c r="BB467" s="231"/>
      <c r="BC467" s="231"/>
      <c r="BD467" s="231"/>
      <c r="BE467" s="231"/>
      <c r="BF467" s="231"/>
      <c r="BG467" s="231"/>
      <c r="BH467" s="231"/>
      <c r="BI467" s="231"/>
      <c r="BJ467" s="231"/>
      <c r="BK467" s="231"/>
      <c r="BL467" s="231"/>
      <c r="BM467" s="231"/>
      <c r="BN467" s="231"/>
      <c r="BO467" s="231"/>
      <c r="BP467" s="231"/>
      <c r="BQ467" s="231"/>
      <c r="BR467" s="231"/>
      <c r="BS467" s="231"/>
      <c r="BT467" s="231"/>
      <c r="BU467" s="231"/>
      <c r="BV467" s="231"/>
      <c r="BW467" s="231"/>
      <c r="BX467" s="231"/>
      <c r="BY467" s="231"/>
      <c r="BZ467" s="231"/>
      <c r="CA467" s="231"/>
    </row>
    <row r="468" spans="1:79" s="320" customFormat="1">
      <c r="A468" s="443"/>
      <c r="B468" s="456" t="s">
        <v>80</v>
      </c>
      <c r="C468" s="457" t="s">
        <v>129</v>
      </c>
      <c r="D468" s="268">
        <v>1841.85</v>
      </c>
      <c r="E468" s="309" t="s">
        <v>47</v>
      </c>
      <c r="F468" s="268">
        <v>51</v>
      </c>
      <c r="G468" s="492">
        <f t="shared" si="123"/>
        <v>51.641835</v>
      </c>
      <c r="H468" s="268">
        <f t="shared" si="124"/>
        <v>95116.51379474999</v>
      </c>
      <c r="I468" s="268">
        <v>28</v>
      </c>
      <c r="J468" s="268">
        <f t="shared" si="125"/>
        <v>28.35238</v>
      </c>
      <c r="K468" s="268">
        <f t="shared" si="126"/>
        <v>52220.831102999997</v>
      </c>
      <c r="L468" s="268">
        <f>K468+H468</f>
        <v>147337.34489774998</v>
      </c>
      <c r="M468" s="319"/>
      <c r="N468" s="242"/>
      <c r="O468" s="488">
        <v>1.2585000000000001E-2</v>
      </c>
      <c r="P468" s="263">
        <f t="shared" si="121"/>
        <v>51</v>
      </c>
      <c r="Q468" s="489">
        <f t="shared" si="119"/>
        <v>51.641835</v>
      </c>
      <c r="R468" s="263">
        <f t="shared" si="122"/>
        <v>28</v>
      </c>
      <c r="S468" s="489">
        <f t="shared" si="120"/>
        <v>28.35238</v>
      </c>
      <c r="T468" s="231"/>
      <c r="U468" s="231"/>
      <c r="V468" s="231"/>
      <c r="W468" s="231"/>
      <c r="X468" s="231"/>
      <c r="Y468" s="231"/>
      <c r="Z468" s="231"/>
      <c r="AA468" s="231"/>
      <c r="AB468" s="231"/>
      <c r="AC468" s="231"/>
      <c r="AD468" s="231"/>
      <c r="AE468" s="231"/>
      <c r="AF468" s="231"/>
      <c r="AG468" s="231"/>
      <c r="AH468" s="231"/>
      <c r="AI468" s="231"/>
      <c r="AJ468" s="231"/>
      <c r="AK468" s="231"/>
      <c r="AL468" s="231"/>
      <c r="AM468" s="231"/>
      <c r="AN468" s="231"/>
      <c r="AO468" s="231"/>
      <c r="AP468" s="231"/>
      <c r="AQ468" s="231"/>
      <c r="AR468" s="231"/>
      <c r="AS468" s="231"/>
      <c r="AT468" s="231"/>
      <c r="AU468" s="231"/>
      <c r="AV468" s="231"/>
      <c r="AW468" s="231"/>
      <c r="AX468" s="231"/>
      <c r="AY468" s="231"/>
      <c r="AZ468" s="231"/>
      <c r="BA468" s="231"/>
      <c r="BB468" s="231"/>
      <c r="BC468" s="231"/>
      <c r="BD468" s="231"/>
      <c r="BE468" s="231"/>
      <c r="BF468" s="231"/>
      <c r="BG468" s="231"/>
      <c r="BH468" s="231"/>
      <c r="BI468" s="231"/>
      <c r="BJ468" s="231"/>
      <c r="BK468" s="231"/>
      <c r="BL468" s="231"/>
      <c r="BM468" s="231"/>
      <c r="BN468" s="231"/>
      <c r="BO468" s="231"/>
      <c r="BP468" s="231"/>
      <c r="BQ468" s="231"/>
      <c r="BR468" s="231"/>
      <c r="BS468" s="231"/>
      <c r="BT468" s="231"/>
      <c r="BU468" s="231"/>
      <c r="BV468" s="231"/>
      <c r="BW468" s="231"/>
      <c r="BX468" s="231"/>
      <c r="BY468" s="231"/>
      <c r="BZ468" s="231"/>
      <c r="CA468" s="231"/>
    </row>
    <row r="469" spans="1:79" s="320" customFormat="1" ht="42">
      <c r="A469" s="443"/>
      <c r="B469" s="456" t="s">
        <v>81</v>
      </c>
      <c r="C469" s="444" t="s">
        <v>439</v>
      </c>
      <c r="D469" s="268">
        <v>20</v>
      </c>
      <c r="E469" s="309" t="s">
        <v>47</v>
      </c>
      <c r="F469" s="268">
        <v>51</v>
      </c>
      <c r="G469" s="492">
        <f t="shared" si="123"/>
        <v>51.641835</v>
      </c>
      <c r="H469" s="268">
        <f t="shared" si="124"/>
        <v>1032.8367000000001</v>
      </c>
      <c r="I469" s="268">
        <v>28</v>
      </c>
      <c r="J469" s="268">
        <f t="shared" si="125"/>
        <v>28.35238</v>
      </c>
      <c r="K469" s="268">
        <f t="shared" si="126"/>
        <v>567.04759999999999</v>
      </c>
      <c r="L469" s="268">
        <f>K469+H469</f>
        <v>1599.8843000000002</v>
      </c>
      <c r="M469" s="319"/>
      <c r="N469" s="242"/>
      <c r="O469" s="488">
        <v>1.2585000000000001E-2</v>
      </c>
      <c r="P469" s="263">
        <f t="shared" si="121"/>
        <v>51</v>
      </c>
      <c r="Q469" s="489">
        <f t="shared" si="119"/>
        <v>51.641835</v>
      </c>
      <c r="R469" s="263">
        <f t="shared" si="122"/>
        <v>28</v>
      </c>
      <c r="S469" s="489">
        <f t="shared" si="120"/>
        <v>28.35238</v>
      </c>
      <c r="T469" s="231"/>
      <c r="U469" s="231"/>
      <c r="V469" s="231"/>
      <c r="W469" s="231"/>
      <c r="X469" s="231"/>
      <c r="Y469" s="231"/>
      <c r="Z469" s="231"/>
      <c r="AA469" s="231"/>
      <c r="AB469" s="231"/>
      <c r="AC469" s="231"/>
      <c r="AD469" s="231"/>
      <c r="AE469" s="231"/>
      <c r="AF469" s="231"/>
      <c r="AG469" s="231"/>
      <c r="AH469" s="231"/>
      <c r="AI469" s="231"/>
      <c r="AJ469" s="231"/>
      <c r="AK469" s="231"/>
      <c r="AL469" s="231"/>
      <c r="AM469" s="231"/>
      <c r="AN469" s="231"/>
      <c r="AO469" s="231"/>
      <c r="AP469" s="231"/>
      <c r="AQ469" s="231"/>
      <c r="AR469" s="231"/>
      <c r="AS469" s="231"/>
      <c r="AT469" s="231"/>
      <c r="AU469" s="231"/>
      <c r="AV469" s="231"/>
      <c r="AW469" s="231"/>
      <c r="AX469" s="231"/>
      <c r="AY469" s="231"/>
      <c r="AZ469" s="231"/>
      <c r="BA469" s="231"/>
      <c r="BB469" s="231"/>
      <c r="BC469" s="231"/>
      <c r="BD469" s="231"/>
      <c r="BE469" s="231"/>
      <c r="BF469" s="231"/>
      <c r="BG469" s="231"/>
      <c r="BH469" s="231"/>
      <c r="BI469" s="231"/>
      <c r="BJ469" s="231"/>
      <c r="BK469" s="231"/>
      <c r="BL469" s="231"/>
      <c r="BM469" s="231"/>
      <c r="BN469" s="231"/>
      <c r="BO469" s="231"/>
      <c r="BP469" s="231"/>
      <c r="BQ469" s="231"/>
      <c r="BR469" s="231"/>
      <c r="BS469" s="231"/>
      <c r="BT469" s="231"/>
      <c r="BU469" s="231"/>
      <c r="BV469" s="231"/>
      <c r="BW469" s="231"/>
      <c r="BX469" s="231"/>
      <c r="BY469" s="231"/>
      <c r="BZ469" s="231"/>
      <c r="CA469" s="231"/>
    </row>
    <row r="470" spans="1:79" s="320" customFormat="1" ht="42">
      <c r="A470" s="443"/>
      <c r="B470" s="456" t="s">
        <v>258</v>
      </c>
      <c r="C470" s="444" t="s">
        <v>440</v>
      </c>
      <c r="D470" s="268">
        <v>159.744</v>
      </c>
      <c r="E470" s="309" t="s">
        <v>47</v>
      </c>
      <c r="F470" s="268">
        <v>58</v>
      </c>
      <c r="G470" s="492">
        <f t="shared" si="123"/>
        <v>58.729930000000003</v>
      </c>
      <c r="H470" s="268">
        <f t="shared" si="124"/>
        <v>9381.7539379200007</v>
      </c>
      <c r="I470" s="268">
        <v>31</v>
      </c>
      <c r="J470" s="268">
        <f t="shared" si="125"/>
        <v>31.390135000000001</v>
      </c>
      <c r="K470" s="268">
        <f t="shared" si="126"/>
        <v>5014.38572544</v>
      </c>
      <c r="L470" s="268">
        <f>K470+H470</f>
        <v>14396.139663360002</v>
      </c>
      <c r="M470" s="460"/>
      <c r="N470" s="242"/>
      <c r="O470" s="488">
        <v>1.2585000000000001E-2</v>
      </c>
      <c r="P470" s="263">
        <f t="shared" si="121"/>
        <v>58</v>
      </c>
      <c r="Q470" s="489">
        <f t="shared" si="119"/>
        <v>58.729930000000003</v>
      </c>
      <c r="R470" s="263">
        <f t="shared" si="122"/>
        <v>31</v>
      </c>
      <c r="S470" s="489">
        <f t="shared" si="120"/>
        <v>31.390135000000001</v>
      </c>
      <c r="T470" s="231"/>
      <c r="U470" s="231"/>
      <c r="V470" s="231"/>
      <c r="W470" s="231"/>
      <c r="X470" s="231"/>
      <c r="Y470" s="231"/>
      <c r="Z470" s="231"/>
      <c r="AA470" s="231"/>
      <c r="AB470" s="231"/>
      <c r="AC470" s="231"/>
      <c r="AD470" s="231"/>
      <c r="AE470" s="231"/>
      <c r="AF470" s="231"/>
      <c r="AG470" s="231"/>
      <c r="AH470" s="231"/>
      <c r="AI470" s="231"/>
      <c r="AJ470" s="231"/>
      <c r="AK470" s="231"/>
      <c r="AL470" s="231"/>
      <c r="AM470" s="231"/>
      <c r="AN470" s="231"/>
      <c r="AO470" s="231"/>
      <c r="AP470" s="231"/>
      <c r="AQ470" s="231"/>
      <c r="AR470" s="231"/>
      <c r="AS470" s="231"/>
      <c r="AT470" s="231"/>
      <c r="AU470" s="231"/>
      <c r="AV470" s="231"/>
      <c r="AW470" s="231"/>
      <c r="AX470" s="231"/>
      <c r="AY470" s="231"/>
      <c r="AZ470" s="231"/>
      <c r="BA470" s="231"/>
      <c r="BB470" s="231"/>
      <c r="BC470" s="231"/>
      <c r="BD470" s="231"/>
      <c r="BE470" s="231"/>
      <c r="BF470" s="231"/>
      <c r="BG470" s="231"/>
      <c r="BH470" s="231"/>
      <c r="BI470" s="231"/>
      <c r="BJ470" s="231"/>
      <c r="BK470" s="231"/>
      <c r="BL470" s="231"/>
      <c r="BM470" s="231"/>
      <c r="BN470" s="231"/>
      <c r="BO470" s="231"/>
      <c r="BP470" s="231"/>
      <c r="BQ470" s="231"/>
      <c r="BR470" s="231"/>
      <c r="BS470" s="231"/>
      <c r="BT470" s="231"/>
      <c r="BU470" s="231"/>
      <c r="BV470" s="231"/>
      <c r="BW470" s="231"/>
      <c r="BX470" s="231"/>
      <c r="BY470" s="231"/>
      <c r="BZ470" s="231"/>
      <c r="CA470" s="231"/>
    </row>
    <row r="471" spans="1:79" s="320" customFormat="1">
      <c r="A471" s="443"/>
      <c r="B471" s="453" t="s">
        <v>60</v>
      </c>
      <c r="C471" s="458"/>
      <c r="D471" s="268"/>
      <c r="E471" s="319"/>
      <c r="F471" s="261"/>
      <c r="G471" s="492">
        <f t="shared" si="123"/>
        <v>0</v>
      </c>
      <c r="H471" s="268">
        <f t="shared" si="124"/>
        <v>0</v>
      </c>
      <c r="I471" s="261"/>
      <c r="J471" s="268">
        <f t="shared" si="125"/>
        <v>0</v>
      </c>
      <c r="K471" s="268">
        <f t="shared" si="126"/>
        <v>0</v>
      </c>
      <c r="L471" s="261"/>
      <c r="M471" s="455"/>
      <c r="N471" s="242"/>
      <c r="O471" s="488">
        <v>1.2585000000000001E-2</v>
      </c>
      <c r="P471" s="263">
        <f t="shared" si="121"/>
        <v>0</v>
      </c>
      <c r="Q471" s="489">
        <f t="shared" si="119"/>
        <v>0</v>
      </c>
      <c r="R471" s="263">
        <f t="shared" si="122"/>
        <v>0</v>
      </c>
      <c r="S471" s="489">
        <f t="shared" si="120"/>
        <v>0</v>
      </c>
      <c r="T471" s="231"/>
      <c r="U471" s="231"/>
      <c r="V471" s="231"/>
      <c r="W471" s="231"/>
      <c r="X471" s="231"/>
      <c r="Y471" s="231"/>
      <c r="Z471" s="231"/>
      <c r="AA471" s="231"/>
      <c r="AB471" s="231"/>
      <c r="AC471" s="231"/>
      <c r="AD471" s="231"/>
      <c r="AE471" s="231"/>
      <c r="AF471" s="231"/>
      <c r="AG471" s="231"/>
      <c r="AH471" s="231"/>
      <c r="AI471" s="231"/>
      <c r="AJ471" s="231"/>
      <c r="AK471" s="231"/>
      <c r="AL471" s="231"/>
      <c r="AM471" s="231"/>
      <c r="AN471" s="231"/>
      <c r="AO471" s="231"/>
      <c r="AP471" s="231"/>
      <c r="AQ471" s="231"/>
      <c r="AR471" s="231"/>
      <c r="AS471" s="231"/>
      <c r="AT471" s="231"/>
      <c r="AU471" s="231"/>
      <c r="AV471" s="231"/>
      <c r="AW471" s="231"/>
      <c r="AX471" s="231"/>
      <c r="AY471" s="231"/>
      <c r="AZ471" s="231"/>
      <c r="BA471" s="231"/>
      <c r="BB471" s="231"/>
      <c r="BC471" s="231"/>
      <c r="BD471" s="231"/>
      <c r="BE471" s="231"/>
      <c r="BF471" s="231"/>
      <c r="BG471" s="231"/>
      <c r="BH471" s="231"/>
      <c r="BI471" s="231"/>
      <c r="BJ471" s="231"/>
      <c r="BK471" s="231"/>
      <c r="BL471" s="231"/>
      <c r="BM471" s="231"/>
      <c r="BN471" s="231"/>
      <c r="BO471" s="231"/>
      <c r="BP471" s="231"/>
      <c r="BQ471" s="231"/>
      <c r="BR471" s="231"/>
      <c r="BS471" s="231"/>
      <c r="BT471" s="231"/>
      <c r="BU471" s="231"/>
      <c r="BV471" s="231"/>
      <c r="BW471" s="231"/>
      <c r="BX471" s="231"/>
      <c r="BY471" s="231"/>
      <c r="BZ471" s="231"/>
      <c r="CA471" s="231"/>
    </row>
    <row r="472" spans="1:79" s="320" customFormat="1">
      <c r="A472" s="443"/>
      <c r="B472" s="456" t="s">
        <v>79</v>
      </c>
      <c r="C472" s="457" t="s">
        <v>128</v>
      </c>
      <c r="D472" s="268">
        <v>605.4</v>
      </c>
      <c r="E472" s="309" t="s">
        <v>47</v>
      </c>
      <c r="F472" s="268">
        <v>58</v>
      </c>
      <c r="G472" s="492">
        <f t="shared" si="123"/>
        <v>58.729930000000003</v>
      </c>
      <c r="H472" s="268">
        <f t="shared" si="124"/>
        <v>35555.099622000002</v>
      </c>
      <c r="I472" s="268">
        <v>31</v>
      </c>
      <c r="J472" s="268">
        <f t="shared" si="125"/>
        <v>31.390135000000001</v>
      </c>
      <c r="K472" s="268">
        <f t="shared" si="126"/>
        <v>19003.587728999999</v>
      </c>
      <c r="L472" s="268">
        <f>K472+H472</f>
        <v>54558.687351</v>
      </c>
      <c r="M472" s="319"/>
      <c r="N472" s="242"/>
      <c r="O472" s="488">
        <v>1.2585000000000001E-2</v>
      </c>
      <c r="P472" s="263">
        <f t="shared" si="121"/>
        <v>58</v>
      </c>
      <c r="Q472" s="489">
        <f t="shared" si="119"/>
        <v>58.729930000000003</v>
      </c>
      <c r="R472" s="263">
        <f t="shared" si="122"/>
        <v>31</v>
      </c>
      <c r="S472" s="489">
        <f t="shared" si="120"/>
        <v>31.390135000000001</v>
      </c>
      <c r="T472" s="231"/>
      <c r="U472" s="231"/>
      <c r="V472" s="231"/>
      <c r="W472" s="231"/>
      <c r="X472" s="231"/>
      <c r="Y472" s="231"/>
      <c r="Z472" s="231"/>
      <c r="AA472" s="231"/>
      <c r="AB472" s="231"/>
      <c r="AC472" s="231"/>
      <c r="AD472" s="231"/>
      <c r="AE472" s="231"/>
      <c r="AF472" s="231"/>
      <c r="AG472" s="231"/>
      <c r="AH472" s="231"/>
      <c r="AI472" s="231"/>
      <c r="AJ472" s="231"/>
      <c r="AK472" s="231"/>
      <c r="AL472" s="231"/>
      <c r="AM472" s="231"/>
      <c r="AN472" s="231"/>
      <c r="AO472" s="231"/>
      <c r="AP472" s="231"/>
      <c r="AQ472" s="231"/>
      <c r="AR472" s="231"/>
      <c r="AS472" s="231"/>
      <c r="AT472" s="231"/>
      <c r="AU472" s="231"/>
      <c r="AV472" s="231"/>
      <c r="AW472" s="231"/>
      <c r="AX472" s="231"/>
      <c r="AY472" s="231"/>
      <c r="AZ472" s="231"/>
      <c r="BA472" s="231"/>
      <c r="BB472" s="231"/>
      <c r="BC472" s="231"/>
      <c r="BD472" s="231"/>
      <c r="BE472" s="231"/>
      <c r="BF472" s="231"/>
      <c r="BG472" s="231"/>
      <c r="BH472" s="231"/>
      <c r="BI472" s="231"/>
      <c r="BJ472" s="231"/>
      <c r="BK472" s="231"/>
      <c r="BL472" s="231"/>
      <c r="BM472" s="231"/>
      <c r="BN472" s="231"/>
      <c r="BO472" s="231"/>
      <c r="BP472" s="231"/>
      <c r="BQ472" s="231"/>
      <c r="BR472" s="231"/>
      <c r="BS472" s="231"/>
      <c r="BT472" s="231"/>
      <c r="BU472" s="231"/>
      <c r="BV472" s="231"/>
      <c r="BW472" s="231"/>
      <c r="BX472" s="231"/>
      <c r="BY472" s="231"/>
      <c r="BZ472" s="231"/>
      <c r="CA472" s="231"/>
    </row>
    <row r="473" spans="1:79" s="320" customFormat="1">
      <c r="A473" s="443"/>
      <c r="B473" s="456" t="s">
        <v>80</v>
      </c>
      <c r="C473" s="457" t="s">
        <v>129</v>
      </c>
      <c r="D473" s="268">
        <v>1841.85</v>
      </c>
      <c r="E473" s="309" t="s">
        <v>47</v>
      </c>
      <c r="F473" s="268">
        <v>51</v>
      </c>
      <c r="G473" s="492">
        <f t="shared" si="123"/>
        <v>51.641835</v>
      </c>
      <c r="H473" s="268">
        <f t="shared" si="124"/>
        <v>95116.51379474999</v>
      </c>
      <c r="I473" s="268">
        <v>28</v>
      </c>
      <c r="J473" s="268">
        <f t="shared" si="125"/>
        <v>28.35238</v>
      </c>
      <c r="K473" s="268">
        <f t="shared" si="126"/>
        <v>52220.831102999997</v>
      </c>
      <c r="L473" s="268">
        <f>K473+H473</f>
        <v>147337.34489774998</v>
      </c>
      <c r="M473" s="319"/>
      <c r="N473" s="242"/>
      <c r="O473" s="488">
        <v>1.2585000000000001E-2</v>
      </c>
      <c r="P473" s="263">
        <f t="shared" si="121"/>
        <v>51</v>
      </c>
      <c r="Q473" s="489">
        <f t="shared" si="119"/>
        <v>51.641835</v>
      </c>
      <c r="R473" s="263">
        <f t="shared" si="122"/>
        <v>28</v>
      </c>
      <c r="S473" s="489">
        <f t="shared" si="120"/>
        <v>28.35238</v>
      </c>
      <c r="T473" s="231"/>
      <c r="U473" s="231"/>
      <c r="V473" s="231"/>
      <c r="W473" s="231"/>
      <c r="X473" s="231"/>
      <c r="Y473" s="231"/>
      <c r="Z473" s="231"/>
      <c r="AA473" s="231"/>
      <c r="AB473" s="231"/>
      <c r="AC473" s="231"/>
      <c r="AD473" s="231"/>
      <c r="AE473" s="231"/>
      <c r="AF473" s="231"/>
      <c r="AG473" s="231"/>
      <c r="AH473" s="231"/>
      <c r="AI473" s="231"/>
      <c r="AJ473" s="231"/>
      <c r="AK473" s="231"/>
      <c r="AL473" s="231"/>
      <c r="AM473" s="231"/>
      <c r="AN473" s="231"/>
      <c r="AO473" s="231"/>
      <c r="AP473" s="231"/>
      <c r="AQ473" s="231"/>
      <c r="AR473" s="231"/>
      <c r="AS473" s="231"/>
      <c r="AT473" s="231"/>
      <c r="AU473" s="231"/>
      <c r="AV473" s="231"/>
      <c r="AW473" s="231"/>
      <c r="AX473" s="231"/>
      <c r="AY473" s="231"/>
      <c r="AZ473" s="231"/>
      <c r="BA473" s="231"/>
      <c r="BB473" s="231"/>
      <c r="BC473" s="231"/>
      <c r="BD473" s="231"/>
      <c r="BE473" s="231"/>
      <c r="BF473" s="231"/>
      <c r="BG473" s="231"/>
      <c r="BH473" s="231"/>
      <c r="BI473" s="231"/>
      <c r="BJ473" s="231"/>
      <c r="BK473" s="231"/>
      <c r="BL473" s="231"/>
      <c r="BM473" s="231"/>
      <c r="BN473" s="231"/>
      <c r="BO473" s="231"/>
      <c r="BP473" s="231"/>
      <c r="BQ473" s="231"/>
      <c r="BR473" s="231"/>
      <c r="BS473" s="231"/>
      <c r="BT473" s="231"/>
      <c r="BU473" s="231"/>
      <c r="BV473" s="231"/>
      <c r="BW473" s="231"/>
      <c r="BX473" s="231"/>
      <c r="BY473" s="231"/>
      <c r="BZ473" s="231"/>
      <c r="CA473" s="231"/>
    </row>
    <row r="474" spans="1:79" s="320" customFormat="1" ht="42">
      <c r="A474" s="443"/>
      <c r="B474" s="456" t="s">
        <v>81</v>
      </c>
      <c r="C474" s="444" t="s">
        <v>439</v>
      </c>
      <c r="D474" s="268">
        <v>20</v>
      </c>
      <c r="E474" s="309" t="s">
        <v>47</v>
      </c>
      <c r="F474" s="268">
        <v>51</v>
      </c>
      <c r="G474" s="492">
        <f t="shared" si="123"/>
        <v>51.641835</v>
      </c>
      <c r="H474" s="268">
        <f t="shared" si="124"/>
        <v>1032.8367000000001</v>
      </c>
      <c r="I474" s="268">
        <v>28</v>
      </c>
      <c r="J474" s="268">
        <f t="shared" si="125"/>
        <v>28.35238</v>
      </c>
      <c r="K474" s="268">
        <f t="shared" si="126"/>
        <v>567.04759999999999</v>
      </c>
      <c r="L474" s="268">
        <f>K474+H474</f>
        <v>1599.8843000000002</v>
      </c>
      <c r="M474" s="319"/>
      <c r="N474" s="242"/>
      <c r="O474" s="488">
        <v>1.2585000000000001E-2</v>
      </c>
      <c r="P474" s="263">
        <f t="shared" si="121"/>
        <v>51</v>
      </c>
      <c r="Q474" s="489">
        <f t="shared" si="119"/>
        <v>51.641835</v>
      </c>
      <c r="R474" s="263">
        <f t="shared" si="122"/>
        <v>28</v>
      </c>
      <c r="S474" s="489">
        <f t="shared" si="120"/>
        <v>28.35238</v>
      </c>
      <c r="T474" s="231"/>
      <c r="U474" s="231"/>
      <c r="V474" s="231"/>
      <c r="W474" s="231"/>
      <c r="X474" s="231"/>
      <c r="Y474" s="231"/>
      <c r="Z474" s="231"/>
      <c r="AA474" s="231"/>
      <c r="AB474" s="231"/>
      <c r="AC474" s="231"/>
      <c r="AD474" s="231"/>
      <c r="AE474" s="231"/>
      <c r="AF474" s="231"/>
      <c r="AG474" s="231"/>
      <c r="AH474" s="231"/>
      <c r="AI474" s="231"/>
      <c r="AJ474" s="231"/>
      <c r="AK474" s="231"/>
      <c r="AL474" s="231"/>
      <c r="AM474" s="231"/>
      <c r="AN474" s="231"/>
      <c r="AO474" s="231"/>
      <c r="AP474" s="231"/>
      <c r="AQ474" s="231"/>
      <c r="AR474" s="231"/>
      <c r="AS474" s="231"/>
      <c r="AT474" s="231"/>
      <c r="AU474" s="231"/>
      <c r="AV474" s="231"/>
      <c r="AW474" s="231"/>
      <c r="AX474" s="231"/>
      <c r="AY474" s="231"/>
      <c r="AZ474" s="231"/>
      <c r="BA474" s="231"/>
      <c r="BB474" s="231"/>
      <c r="BC474" s="231"/>
      <c r="BD474" s="231"/>
      <c r="BE474" s="231"/>
      <c r="BF474" s="231"/>
      <c r="BG474" s="231"/>
      <c r="BH474" s="231"/>
      <c r="BI474" s="231"/>
      <c r="BJ474" s="231"/>
      <c r="BK474" s="231"/>
      <c r="BL474" s="231"/>
      <c r="BM474" s="231"/>
      <c r="BN474" s="231"/>
      <c r="BO474" s="231"/>
      <c r="BP474" s="231"/>
      <c r="BQ474" s="231"/>
      <c r="BR474" s="231"/>
      <c r="BS474" s="231"/>
      <c r="BT474" s="231"/>
      <c r="BU474" s="231"/>
      <c r="BV474" s="231"/>
      <c r="BW474" s="231"/>
      <c r="BX474" s="231"/>
      <c r="BY474" s="231"/>
      <c r="BZ474" s="231"/>
      <c r="CA474" s="231"/>
    </row>
    <row r="475" spans="1:79" s="320" customFormat="1" ht="42">
      <c r="A475" s="443"/>
      <c r="B475" s="456" t="s">
        <v>258</v>
      </c>
      <c r="C475" s="444" t="s">
        <v>440</v>
      </c>
      <c r="D475" s="268">
        <v>159.744</v>
      </c>
      <c r="E475" s="309" t="s">
        <v>47</v>
      </c>
      <c r="F475" s="268">
        <v>58</v>
      </c>
      <c r="G475" s="492">
        <f t="shared" si="123"/>
        <v>58.729930000000003</v>
      </c>
      <c r="H475" s="268">
        <f t="shared" si="124"/>
        <v>9381.7539379200007</v>
      </c>
      <c r="I475" s="268">
        <v>31</v>
      </c>
      <c r="J475" s="268">
        <f t="shared" si="125"/>
        <v>31.390135000000001</v>
      </c>
      <c r="K475" s="268">
        <f t="shared" si="126"/>
        <v>5014.38572544</v>
      </c>
      <c r="L475" s="268">
        <f>K475+H475</f>
        <v>14396.139663360002</v>
      </c>
      <c r="M475" s="460"/>
      <c r="N475" s="242"/>
      <c r="O475" s="488">
        <v>1.2585000000000001E-2</v>
      </c>
      <c r="P475" s="263">
        <f t="shared" si="121"/>
        <v>58</v>
      </c>
      <c r="Q475" s="489">
        <f t="shared" si="119"/>
        <v>58.729930000000003</v>
      </c>
      <c r="R475" s="263">
        <f t="shared" si="122"/>
        <v>31</v>
      </c>
      <c r="S475" s="489">
        <f t="shared" si="120"/>
        <v>31.390135000000001</v>
      </c>
      <c r="T475" s="231"/>
      <c r="U475" s="231"/>
      <c r="V475" s="231"/>
      <c r="W475" s="231"/>
      <c r="X475" s="231"/>
      <c r="Y475" s="231"/>
      <c r="Z475" s="231"/>
      <c r="AA475" s="231"/>
      <c r="AB475" s="231"/>
      <c r="AC475" s="231"/>
      <c r="AD475" s="231"/>
      <c r="AE475" s="231"/>
      <c r="AF475" s="231"/>
      <c r="AG475" s="231"/>
      <c r="AH475" s="231"/>
      <c r="AI475" s="231"/>
      <c r="AJ475" s="231"/>
      <c r="AK475" s="231"/>
      <c r="AL475" s="231"/>
      <c r="AM475" s="231"/>
      <c r="AN475" s="231"/>
      <c r="AO475" s="231"/>
      <c r="AP475" s="231"/>
      <c r="AQ475" s="231"/>
      <c r="AR475" s="231"/>
      <c r="AS475" s="231"/>
      <c r="AT475" s="231"/>
      <c r="AU475" s="231"/>
      <c r="AV475" s="231"/>
      <c r="AW475" s="231"/>
      <c r="AX475" s="231"/>
      <c r="AY475" s="231"/>
      <c r="AZ475" s="231"/>
      <c r="BA475" s="231"/>
      <c r="BB475" s="231"/>
      <c r="BC475" s="231"/>
      <c r="BD475" s="231"/>
      <c r="BE475" s="231"/>
      <c r="BF475" s="231"/>
      <c r="BG475" s="231"/>
      <c r="BH475" s="231"/>
      <c r="BI475" s="231"/>
      <c r="BJ475" s="231"/>
      <c r="BK475" s="231"/>
      <c r="BL475" s="231"/>
      <c r="BM475" s="231"/>
      <c r="BN475" s="231"/>
      <c r="BO475" s="231"/>
      <c r="BP475" s="231"/>
      <c r="BQ475" s="231"/>
      <c r="BR475" s="231"/>
      <c r="BS475" s="231"/>
      <c r="BT475" s="231"/>
      <c r="BU475" s="231"/>
      <c r="BV475" s="231"/>
      <c r="BW475" s="231"/>
      <c r="BX475" s="231"/>
      <c r="BY475" s="231"/>
      <c r="BZ475" s="231"/>
      <c r="CA475" s="231"/>
    </row>
    <row r="476" spans="1:79" s="320" customFormat="1">
      <c r="A476" s="443"/>
      <c r="B476" s="453" t="s">
        <v>61</v>
      </c>
      <c r="C476" s="458"/>
      <c r="D476" s="268"/>
      <c r="E476" s="319"/>
      <c r="F476" s="261"/>
      <c r="G476" s="492">
        <f t="shared" si="123"/>
        <v>0</v>
      </c>
      <c r="H476" s="268">
        <f t="shared" si="124"/>
        <v>0</v>
      </c>
      <c r="I476" s="261"/>
      <c r="J476" s="268">
        <f t="shared" si="125"/>
        <v>0</v>
      </c>
      <c r="K476" s="268">
        <f t="shared" si="126"/>
        <v>0</v>
      </c>
      <c r="L476" s="261"/>
      <c r="M476" s="455"/>
      <c r="N476" s="242"/>
      <c r="O476" s="488">
        <v>1.2585000000000001E-2</v>
      </c>
      <c r="P476" s="263">
        <f t="shared" si="121"/>
        <v>0</v>
      </c>
      <c r="Q476" s="489">
        <f t="shared" si="119"/>
        <v>0</v>
      </c>
      <c r="R476" s="263">
        <f t="shared" si="122"/>
        <v>0</v>
      </c>
      <c r="S476" s="489">
        <f t="shared" si="120"/>
        <v>0</v>
      </c>
      <c r="T476" s="231"/>
      <c r="U476" s="231"/>
      <c r="V476" s="231"/>
      <c r="W476" s="231"/>
      <c r="X476" s="231"/>
      <c r="Y476" s="231"/>
      <c r="Z476" s="231"/>
      <c r="AA476" s="231"/>
      <c r="AB476" s="231"/>
      <c r="AC476" s="231"/>
      <c r="AD476" s="231"/>
      <c r="AE476" s="231"/>
      <c r="AF476" s="231"/>
      <c r="AG476" s="231"/>
      <c r="AH476" s="231"/>
      <c r="AI476" s="231"/>
      <c r="AJ476" s="231"/>
      <c r="AK476" s="231"/>
      <c r="AL476" s="231"/>
      <c r="AM476" s="231"/>
      <c r="AN476" s="231"/>
      <c r="AO476" s="231"/>
      <c r="AP476" s="231"/>
      <c r="AQ476" s="231"/>
      <c r="AR476" s="231"/>
      <c r="AS476" s="231"/>
      <c r="AT476" s="231"/>
      <c r="AU476" s="231"/>
      <c r="AV476" s="231"/>
      <c r="AW476" s="231"/>
      <c r="AX476" s="231"/>
      <c r="AY476" s="231"/>
      <c r="AZ476" s="231"/>
      <c r="BA476" s="231"/>
      <c r="BB476" s="231"/>
      <c r="BC476" s="231"/>
      <c r="BD476" s="231"/>
      <c r="BE476" s="231"/>
      <c r="BF476" s="231"/>
      <c r="BG476" s="231"/>
      <c r="BH476" s="231"/>
      <c r="BI476" s="231"/>
      <c r="BJ476" s="231"/>
      <c r="BK476" s="231"/>
      <c r="BL476" s="231"/>
      <c r="BM476" s="231"/>
      <c r="BN476" s="231"/>
      <c r="BO476" s="231"/>
      <c r="BP476" s="231"/>
      <c r="BQ476" s="231"/>
      <c r="BR476" s="231"/>
      <c r="BS476" s="231"/>
      <c r="BT476" s="231"/>
      <c r="BU476" s="231"/>
      <c r="BV476" s="231"/>
      <c r="BW476" s="231"/>
      <c r="BX476" s="231"/>
      <c r="BY476" s="231"/>
      <c r="BZ476" s="231"/>
      <c r="CA476" s="231"/>
    </row>
    <row r="477" spans="1:79" s="320" customFormat="1">
      <c r="A477" s="443"/>
      <c r="B477" s="456" t="s">
        <v>79</v>
      </c>
      <c r="C477" s="457" t="s">
        <v>128</v>
      </c>
      <c r="D477" s="268">
        <v>569.9</v>
      </c>
      <c r="E477" s="309" t="s">
        <v>47</v>
      </c>
      <c r="F477" s="268">
        <v>58</v>
      </c>
      <c r="G477" s="492">
        <f t="shared" si="123"/>
        <v>58.729930000000003</v>
      </c>
      <c r="H477" s="268">
        <f t="shared" si="124"/>
        <v>33470.187106999998</v>
      </c>
      <c r="I477" s="268">
        <v>31</v>
      </c>
      <c r="J477" s="268">
        <f t="shared" si="125"/>
        <v>31.390135000000001</v>
      </c>
      <c r="K477" s="268">
        <f t="shared" si="126"/>
        <v>17889.237936500002</v>
      </c>
      <c r="L477" s="268">
        <f>K477+H477</f>
        <v>51359.425043499999</v>
      </c>
      <c r="M477" s="319"/>
      <c r="N477" s="242"/>
      <c r="O477" s="488">
        <v>1.2585000000000001E-2</v>
      </c>
      <c r="P477" s="263">
        <f t="shared" si="121"/>
        <v>58</v>
      </c>
      <c r="Q477" s="489">
        <f t="shared" ref="Q477:Q540" si="127">O477*P477+P477</f>
        <v>58.729930000000003</v>
      </c>
      <c r="R477" s="263">
        <f t="shared" si="122"/>
        <v>31</v>
      </c>
      <c r="S477" s="489">
        <f t="shared" ref="S477:S540" si="128">R477*O477+R477</f>
        <v>31.390135000000001</v>
      </c>
      <c r="T477" s="231"/>
      <c r="U477" s="231"/>
      <c r="V477" s="231"/>
      <c r="W477" s="231"/>
      <c r="X477" s="231"/>
      <c r="Y477" s="231"/>
      <c r="Z477" s="231"/>
      <c r="AA477" s="231"/>
      <c r="AB477" s="231"/>
      <c r="AC477" s="231"/>
      <c r="AD477" s="231"/>
      <c r="AE477" s="231"/>
      <c r="AF477" s="231"/>
      <c r="AG477" s="231"/>
      <c r="AH477" s="231"/>
      <c r="AI477" s="231"/>
      <c r="AJ477" s="231"/>
      <c r="AK477" s="231"/>
      <c r="AL477" s="231"/>
      <c r="AM477" s="231"/>
      <c r="AN477" s="231"/>
      <c r="AO477" s="231"/>
      <c r="AP477" s="231"/>
      <c r="AQ477" s="231"/>
      <c r="AR477" s="231"/>
      <c r="AS477" s="231"/>
      <c r="AT477" s="231"/>
      <c r="AU477" s="231"/>
      <c r="AV477" s="231"/>
      <c r="AW477" s="231"/>
      <c r="AX477" s="231"/>
      <c r="AY477" s="231"/>
      <c r="AZ477" s="231"/>
      <c r="BA477" s="231"/>
      <c r="BB477" s="231"/>
      <c r="BC477" s="231"/>
      <c r="BD477" s="231"/>
      <c r="BE477" s="231"/>
      <c r="BF477" s="231"/>
      <c r="BG477" s="231"/>
      <c r="BH477" s="231"/>
      <c r="BI477" s="231"/>
      <c r="BJ477" s="231"/>
      <c r="BK477" s="231"/>
      <c r="BL477" s="231"/>
      <c r="BM477" s="231"/>
      <c r="BN477" s="231"/>
      <c r="BO477" s="231"/>
      <c r="BP477" s="231"/>
      <c r="BQ477" s="231"/>
      <c r="BR477" s="231"/>
      <c r="BS477" s="231"/>
      <c r="BT477" s="231"/>
      <c r="BU477" s="231"/>
      <c r="BV477" s="231"/>
      <c r="BW477" s="231"/>
      <c r="BX477" s="231"/>
      <c r="BY477" s="231"/>
      <c r="BZ477" s="231"/>
      <c r="CA477" s="231"/>
    </row>
    <row r="478" spans="1:79" s="320" customFormat="1">
      <c r="A478" s="443"/>
      <c r="B478" s="456" t="s">
        <v>80</v>
      </c>
      <c r="C478" s="457" t="s">
        <v>129</v>
      </c>
      <c r="D478" s="268">
        <v>1654.15</v>
      </c>
      <c r="E478" s="309" t="s">
        <v>47</v>
      </c>
      <c r="F478" s="268">
        <v>51</v>
      </c>
      <c r="G478" s="492">
        <f t="shared" si="123"/>
        <v>51.641835</v>
      </c>
      <c r="H478" s="268">
        <f t="shared" si="124"/>
        <v>85423.341365250002</v>
      </c>
      <c r="I478" s="268">
        <v>28</v>
      </c>
      <c r="J478" s="268">
        <f t="shared" si="125"/>
        <v>28.35238</v>
      </c>
      <c r="K478" s="268">
        <f t="shared" si="126"/>
        <v>46899.089377000004</v>
      </c>
      <c r="L478" s="268">
        <f>K478+H478</f>
        <v>132322.43074225</v>
      </c>
      <c r="M478" s="319"/>
      <c r="N478" s="242"/>
      <c r="O478" s="488">
        <v>1.2585000000000001E-2</v>
      </c>
      <c r="P478" s="263">
        <f t="shared" ref="P478:P541" si="129">F478</f>
        <v>51</v>
      </c>
      <c r="Q478" s="489">
        <f t="shared" si="127"/>
        <v>51.641835</v>
      </c>
      <c r="R478" s="263">
        <f t="shared" ref="R478:R541" si="130">I478</f>
        <v>28</v>
      </c>
      <c r="S478" s="489">
        <f t="shared" si="128"/>
        <v>28.35238</v>
      </c>
      <c r="T478" s="231"/>
      <c r="U478" s="231"/>
      <c r="V478" s="231"/>
      <c r="W478" s="231"/>
      <c r="X478" s="231"/>
      <c r="Y478" s="231"/>
      <c r="Z478" s="231"/>
      <c r="AA478" s="231"/>
      <c r="AB478" s="231"/>
      <c r="AC478" s="231"/>
      <c r="AD478" s="231"/>
      <c r="AE478" s="231"/>
      <c r="AF478" s="231"/>
      <c r="AG478" s="231"/>
      <c r="AH478" s="231"/>
      <c r="AI478" s="231"/>
      <c r="AJ478" s="231"/>
      <c r="AK478" s="231"/>
      <c r="AL478" s="231"/>
      <c r="AM478" s="231"/>
      <c r="AN478" s="231"/>
      <c r="AO478" s="231"/>
      <c r="AP478" s="231"/>
      <c r="AQ478" s="231"/>
      <c r="AR478" s="231"/>
      <c r="AS478" s="231"/>
      <c r="AT478" s="231"/>
      <c r="AU478" s="231"/>
      <c r="AV478" s="231"/>
      <c r="AW478" s="231"/>
      <c r="AX478" s="231"/>
      <c r="AY478" s="231"/>
      <c r="AZ478" s="231"/>
      <c r="BA478" s="231"/>
      <c r="BB478" s="231"/>
      <c r="BC478" s="231"/>
      <c r="BD478" s="231"/>
      <c r="BE478" s="231"/>
      <c r="BF478" s="231"/>
      <c r="BG478" s="231"/>
      <c r="BH478" s="231"/>
      <c r="BI478" s="231"/>
      <c r="BJ478" s="231"/>
      <c r="BK478" s="231"/>
      <c r="BL478" s="231"/>
      <c r="BM478" s="231"/>
      <c r="BN478" s="231"/>
      <c r="BO478" s="231"/>
      <c r="BP478" s="231"/>
      <c r="BQ478" s="231"/>
      <c r="BR478" s="231"/>
      <c r="BS478" s="231"/>
      <c r="BT478" s="231"/>
      <c r="BU478" s="231"/>
      <c r="BV478" s="231"/>
      <c r="BW478" s="231"/>
      <c r="BX478" s="231"/>
      <c r="BY478" s="231"/>
      <c r="BZ478" s="231"/>
      <c r="CA478" s="231"/>
    </row>
    <row r="479" spans="1:79" s="320" customFormat="1" ht="42">
      <c r="A479" s="443"/>
      <c r="B479" s="456" t="s">
        <v>81</v>
      </c>
      <c r="C479" s="444" t="s">
        <v>439</v>
      </c>
      <c r="D479" s="268">
        <v>10</v>
      </c>
      <c r="E479" s="309" t="s">
        <v>47</v>
      </c>
      <c r="F479" s="268">
        <v>51</v>
      </c>
      <c r="G479" s="492">
        <f t="shared" si="123"/>
        <v>51.641835</v>
      </c>
      <c r="H479" s="268">
        <f t="shared" si="124"/>
        <v>516.41835000000003</v>
      </c>
      <c r="I479" s="268">
        <v>28</v>
      </c>
      <c r="J479" s="268">
        <f t="shared" si="125"/>
        <v>28.35238</v>
      </c>
      <c r="K479" s="268">
        <f t="shared" si="126"/>
        <v>283.52379999999999</v>
      </c>
      <c r="L479" s="268">
        <f>K479+H479</f>
        <v>799.94215000000008</v>
      </c>
      <c r="M479" s="319"/>
      <c r="N479" s="242"/>
      <c r="O479" s="488">
        <v>1.2585000000000001E-2</v>
      </c>
      <c r="P479" s="263">
        <f t="shared" si="129"/>
        <v>51</v>
      </c>
      <c r="Q479" s="489">
        <f t="shared" si="127"/>
        <v>51.641835</v>
      </c>
      <c r="R479" s="263">
        <f t="shared" si="130"/>
        <v>28</v>
      </c>
      <c r="S479" s="489">
        <f t="shared" si="128"/>
        <v>28.35238</v>
      </c>
      <c r="T479" s="231"/>
      <c r="U479" s="231"/>
      <c r="V479" s="231"/>
      <c r="W479" s="231"/>
      <c r="X479" s="231"/>
      <c r="Y479" s="231"/>
      <c r="Z479" s="231"/>
      <c r="AA479" s="231"/>
      <c r="AB479" s="231"/>
      <c r="AC479" s="231"/>
      <c r="AD479" s="231"/>
      <c r="AE479" s="231"/>
      <c r="AF479" s="231"/>
      <c r="AG479" s="231"/>
      <c r="AH479" s="231"/>
      <c r="AI479" s="231"/>
      <c r="AJ479" s="231"/>
      <c r="AK479" s="231"/>
      <c r="AL479" s="231"/>
      <c r="AM479" s="231"/>
      <c r="AN479" s="231"/>
      <c r="AO479" s="231"/>
      <c r="AP479" s="231"/>
      <c r="AQ479" s="231"/>
      <c r="AR479" s="231"/>
      <c r="AS479" s="231"/>
      <c r="AT479" s="231"/>
      <c r="AU479" s="231"/>
      <c r="AV479" s="231"/>
      <c r="AW479" s="231"/>
      <c r="AX479" s="231"/>
      <c r="AY479" s="231"/>
      <c r="AZ479" s="231"/>
      <c r="BA479" s="231"/>
      <c r="BB479" s="231"/>
      <c r="BC479" s="231"/>
      <c r="BD479" s="231"/>
      <c r="BE479" s="231"/>
      <c r="BF479" s="231"/>
      <c r="BG479" s="231"/>
      <c r="BH479" s="231"/>
      <c r="BI479" s="231"/>
      <c r="BJ479" s="231"/>
      <c r="BK479" s="231"/>
      <c r="BL479" s="231"/>
      <c r="BM479" s="231"/>
      <c r="BN479" s="231"/>
      <c r="BO479" s="231"/>
      <c r="BP479" s="231"/>
      <c r="BQ479" s="231"/>
      <c r="BR479" s="231"/>
      <c r="BS479" s="231"/>
      <c r="BT479" s="231"/>
      <c r="BU479" s="231"/>
      <c r="BV479" s="231"/>
      <c r="BW479" s="231"/>
      <c r="BX479" s="231"/>
      <c r="BY479" s="231"/>
      <c r="BZ479" s="231"/>
      <c r="CA479" s="231"/>
    </row>
    <row r="480" spans="1:79" s="320" customFormat="1" ht="42">
      <c r="A480" s="443"/>
      <c r="B480" s="456" t="s">
        <v>258</v>
      </c>
      <c r="C480" s="444" t="s">
        <v>440</v>
      </c>
      <c r="D480" s="268">
        <v>142.55250000000001</v>
      </c>
      <c r="E480" s="309" t="s">
        <v>47</v>
      </c>
      <c r="F480" s="268">
        <v>58</v>
      </c>
      <c r="G480" s="492">
        <f t="shared" ref="G480:G487" si="131">Q480</f>
        <v>58.729930000000003</v>
      </c>
      <c r="H480" s="268">
        <f t="shared" ref="H480:H487" si="132">G480*D480</f>
        <v>8372.0983463250013</v>
      </c>
      <c r="I480" s="268">
        <v>31</v>
      </c>
      <c r="J480" s="268">
        <f t="shared" ref="J480:J487" si="133">S480</f>
        <v>31.390135000000001</v>
      </c>
      <c r="K480" s="268">
        <f t="shared" ref="K480:K487" si="134">J480*D480</f>
        <v>4474.7422195875006</v>
      </c>
      <c r="L480" s="268">
        <f>K480+H480</f>
        <v>12846.840565912502</v>
      </c>
      <c r="M480" s="460"/>
      <c r="N480" s="242"/>
      <c r="O480" s="488">
        <v>1.2585000000000001E-2</v>
      </c>
      <c r="P480" s="263">
        <f t="shared" si="129"/>
        <v>58</v>
      </c>
      <c r="Q480" s="489">
        <f t="shared" si="127"/>
        <v>58.729930000000003</v>
      </c>
      <c r="R480" s="263">
        <f t="shared" si="130"/>
        <v>31</v>
      </c>
      <c r="S480" s="489">
        <f t="shared" si="128"/>
        <v>31.390135000000001</v>
      </c>
      <c r="T480" s="231"/>
      <c r="U480" s="231"/>
      <c r="V480" s="231"/>
      <c r="W480" s="231"/>
      <c r="X480" s="231"/>
      <c r="Y480" s="231"/>
      <c r="Z480" s="231"/>
      <c r="AA480" s="231"/>
      <c r="AB480" s="231"/>
      <c r="AC480" s="231"/>
      <c r="AD480" s="231"/>
      <c r="AE480" s="231"/>
      <c r="AF480" s="231"/>
      <c r="AG480" s="231"/>
      <c r="AH480" s="231"/>
      <c r="AI480" s="231"/>
      <c r="AJ480" s="231"/>
      <c r="AK480" s="231"/>
      <c r="AL480" s="231"/>
      <c r="AM480" s="231"/>
      <c r="AN480" s="231"/>
      <c r="AO480" s="231"/>
      <c r="AP480" s="231"/>
      <c r="AQ480" s="231"/>
      <c r="AR480" s="231"/>
      <c r="AS480" s="231"/>
      <c r="AT480" s="231"/>
      <c r="AU480" s="231"/>
      <c r="AV480" s="231"/>
      <c r="AW480" s="231"/>
      <c r="AX480" s="231"/>
      <c r="AY480" s="231"/>
      <c r="AZ480" s="231"/>
      <c r="BA480" s="231"/>
      <c r="BB480" s="231"/>
      <c r="BC480" s="231"/>
      <c r="BD480" s="231"/>
      <c r="BE480" s="231"/>
      <c r="BF480" s="231"/>
      <c r="BG480" s="231"/>
      <c r="BH480" s="231"/>
      <c r="BI480" s="231"/>
      <c r="BJ480" s="231"/>
      <c r="BK480" s="231"/>
      <c r="BL480" s="231"/>
      <c r="BM480" s="231"/>
      <c r="BN480" s="231"/>
      <c r="BO480" s="231"/>
      <c r="BP480" s="231"/>
      <c r="BQ480" s="231"/>
      <c r="BR480" s="231"/>
      <c r="BS480" s="231"/>
      <c r="BT480" s="231"/>
      <c r="BU480" s="231"/>
      <c r="BV480" s="231"/>
      <c r="BW480" s="231"/>
      <c r="BX480" s="231"/>
      <c r="BY480" s="231"/>
      <c r="BZ480" s="231"/>
      <c r="CA480" s="231"/>
    </row>
    <row r="481" spans="1:79" s="320" customFormat="1">
      <c r="A481" s="443"/>
      <c r="B481" s="453" t="s">
        <v>62</v>
      </c>
      <c r="C481" s="458"/>
      <c r="D481" s="268"/>
      <c r="E481" s="319"/>
      <c r="F481" s="261"/>
      <c r="G481" s="492">
        <f t="shared" si="131"/>
        <v>0</v>
      </c>
      <c r="H481" s="268">
        <f t="shared" si="132"/>
        <v>0</v>
      </c>
      <c r="I481" s="261"/>
      <c r="J481" s="268">
        <f t="shared" si="133"/>
        <v>0</v>
      </c>
      <c r="K481" s="268">
        <f t="shared" si="134"/>
        <v>0</v>
      </c>
      <c r="L481" s="261"/>
      <c r="M481" s="455"/>
      <c r="N481" s="242"/>
      <c r="O481" s="488">
        <v>1.2585000000000001E-2</v>
      </c>
      <c r="P481" s="263">
        <f t="shared" si="129"/>
        <v>0</v>
      </c>
      <c r="Q481" s="489">
        <f t="shared" si="127"/>
        <v>0</v>
      </c>
      <c r="R481" s="263">
        <f t="shared" si="130"/>
        <v>0</v>
      </c>
      <c r="S481" s="489">
        <f t="shared" si="128"/>
        <v>0</v>
      </c>
      <c r="T481" s="231"/>
      <c r="U481" s="231"/>
      <c r="V481" s="231"/>
      <c r="W481" s="231"/>
      <c r="X481" s="231"/>
      <c r="Y481" s="231"/>
      <c r="Z481" s="231"/>
      <c r="AA481" s="231"/>
      <c r="AB481" s="231"/>
      <c r="AC481" s="231"/>
      <c r="AD481" s="231"/>
      <c r="AE481" s="231"/>
      <c r="AF481" s="231"/>
      <c r="AG481" s="231"/>
      <c r="AH481" s="231"/>
      <c r="AI481" s="231"/>
      <c r="AJ481" s="231"/>
      <c r="AK481" s="231"/>
      <c r="AL481" s="231"/>
      <c r="AM481" s="231"/>
      <c r="AN481" s="231"/>
      <c r="AO481" s="231"/>
      <c r="AP481" s="231"/>
      <c r="AQ481" s="231"/>
      <c r="AR481" s="231"/>
      <c r="AS481" s="231"/>
      <c r="AT481" s="231"/>
      <c r="AU481" s="231"/>
      <c r="AV481" s="231"/>
      <c r="AW481" s="231"/>
      <c r="AX481" s="231"/>
      <c r="AY481" s="231"/>
      <c r="AZ481" s="231"/>
      <c r="BA481" s="231"/>
      <c r="BB481" s="231"/>
      <c r="BC481" s="231"/>
      <c r="BD481" s="231"/>
      <c r="BE481" s="231"/>
      <c r="BF481" s="231"/>
      <c r="BG481" s="231"/>
      <c r="BH481" s="231"/>
      <c r="BI481" s="231"/>
      <c r="BJ481" s="231"/>
      <c r="BK481" s="231"/>
      <c r="BL481" s="231"/>
      <c r="BM481" s="231"/>
      <c r="BN481" s="231"/>
      <c r="BO481" s="231"/>
      <c r="BP481" s="231"/>
      <c r="BQ481" s="231"/>
      <c r="BR481" s="231"/>
      <c r="BS481" s="231"/>
      <c r="BT481" s="231"/>
      <c r="BU481" s="231"/>
      <c r="BV481" s="231"/>
      <c r="BW481" s="231"/>
      <c r="BX481" s="231"/>
      <c r="BY481" s="231"/>
      <c r="BZ481" s="231"/>
      <c r="CA481" s="231"/>
    </row>
    <row r="482" spans="1:79" s="320" customFormat="1">
      <c r="A482" s="443"/>
      <c r="B482" s="456" t="s">
        <v>79</v>
      </c>
      <c r="C482" s="457" t="s">
        <v>128</v>
      </c>
      <c r="D482" s="268">
        <v>54.9</v>
      </c>
      <c r="E482" s="309" t="s">
        <v>47</v>
      </c>
      <c r="F482" s="268">
        <v>58</v>
      </c>
      <c r="G482" s="492">
        <f t="shared" si="131"/>
        <v>58.729930000000003</v>
      </c>
      <c r="H482" s="268">
        <f t="shared" si="132"/>
        <v>3224.2731570000001</v>
      </c>
      <c r="I482" s="268">
        <v>31</v>
      </c>
      <c r="J482" s="268">
        <f t="shared" si="133"/>
        <v>31.390135000000001</v>
      </c>
      <c r="K482" s="268">
        <f t="shared" si="134"/>
        <v>1723.3184114999999</v>
      </c>
      <c r="L482" s="268">
        <f>K482+H482</f>
        <v>4947.5915685</v>
      </c>
      <c r="M482" s="319"/>
      <c r="N482" s="242"/>
      <c r="O482" s="488">
        <v>1.2585000000000001E-2</v>
      </c>
      <c r="P482" s="263">
        <f t="shared" si="129"/>
        <v>58</v>
      </c>
      <c r="Q482" s="489">
        <f t="shared" si="127"/>
        <v>58.729930000000003</v>
      </c>
      <c r="R482" s="263">
        <f t="shared" si="130"/>
        <v>31</v>
      </c>
      <c r="S482" s="489">
        <f t="shared" si="128"/>
        <v>31.390135000000001</v>
      </c>
      <c r="T482" s="231"/>
      <c r="U482" s="231"/>
      <c r="V482" s="231"/>
      <c r="W482" s="231"/>
      <c r="X482" s="231"/>
      <c r="Y482" s="231"/>
      <c r="Z482" s="231"/>
      <c r="AA482" s="231"/>
      <c r="AB482" s="231"/>
      <c r="AC482" s="231"/>
      <c r="AD482" s="231"/>
      <c r="AE482" s="231"/>
      <c r="AF482" s="231"/>
      <c r="AG482" s="231"/>
      <c r="AH482" s="231"/>
      <c r="AI482" s="231"/>
      <c r="AJ482" s="231"/>
      <c r="AK482" s="231"/>
      <c r="AL482" s="231"/>
      <c r="AM482" s="231"/>
      <c r="AN482" s="231"/>
      <c r="AO482" s="231"/>
      <c r="AP482" s="231"/>
      <c r="AQ482" s="231"/>
      <c r="AR482" s="231"/>
      <c r="AS482" s="231"/>
      <c r="AT482" s="231"/>
      <c r="AU482" s="231"/>
      <c r="AV482" s="231"/>
      <c r="AW482" s="231"/>
      <c r="AX482" s="231"/>
      <c r="AY482" s="231"/>
      <c r="AZ482" s="231"/>
      <c r="BA482" s="231"/>
      <c r="BB482" s="231"/>
      <c r="BC482" s="231"/>
      <c r="BD482" s="231"/>
      <c r="BE482" s="231"/>
      <c r="BF482" s="231"/>
      <c r="BG482" s="231"/>
      <c r="BH482" s="231"/>
      <c r="BI482" s="231"/>
      <c r="BJ482" s="231"/>
      <c r="BK482" s="231"/>
      <c r="BL482" s="231"/>
      <c r="BM482" s="231"/>
      <c r="BN482" s="231"/>
      <c r="BO482" s="231"/>
      <c r="BP482" s="231"/>
      <c r="BQ482" s="231"/>
      <c r="BR482" s="231"/>
      <c r="BS482" s="231"/>
      <c r="BT482" s="231"/>
      <c r="BU482" s="231"/>
      <c r="BV482" s="231"/>
      <c r="BW482" s="231"/>
      <c r="BX482" s="231"/>
      <c r="BY482" s="231"/>
      <c r="BZ482" s="231"/>
      <c r="CA482" s="231"/>
    </row>
    <row r="483" spans="1:79" s="320" customFormat="1">
      <c r="A483" s="443"/>
      <c r="B483" s="456" t="s">
        <v>80</v>
      </c>
      <c r="C483" s="457" t="s">
        <v>129</v>
      </c>
      <c r="D483" s="268">
        <v>1594.5</v>
      </c>
      <c r="E483" s="309" t="s">
        <v>47</v>
      </c>
      <c r="F483" s="268">
        <v>51</v>
      </c>
      <c r="G483" s="492">
        <f t="shared" si="131"/>
        <v>51.641835</v>
      </c>
      <c r="H483" s="268">
        <f t="shared" si="132"/>
        <v>82342.905907499997</v>
      </c>
      <c r="I483" s="268">
        <v>28</v>
      </c>
      <c r="J483" s="268">
        <f t="shared" si="133"/>
        <v>28.35238</v>
      </c>
      <c r="K483" s="268">
        <f t="shared" si="134"/>
        <v>45207.869910000001</v>
      </c>
      <c r="L483" s="268">
        <f>K483+H483</f>
        <v>127550.77581749999</v>
      </c>
      <c r="M483" s="319"/>
      <c r="N483" s="242"/>
      <c r="O483" s="488">
        <v>1.2585000000000001E-2</v>
      </c>
      <c r="P483" s="263">
        <f t="shared" si="129"/>
        <v>51</v>
      </c>
      <c r="Q483" s="489">
        <f t="shared" si="127"/>
        <v>51.641835</v>
      </c>
      <c r="R483" s="263">
        <f t="shared" si="130"/>
        <v>28</v>
      </c>
      <c r="S483" s="489">
        <f t="shared" si="128"/>
        <v>28.35238</v>
      </c>
      <c r="T483" s="231"/>
      <c r="U483" s="231"/>
      <c r="V483" s="231"/>
      <c r="W483" s="231"/>
      <c r="X483" s="231"/>
      <c r="Y483" s="231"/>
      <c r="Z483" s="231"/>
      <c r="AA483" s="231"/>
      <c r="AB483" s="231"/>
      <c r="AC483" s="231"/>
      <c r="AD483" s="231"/>
      <c r="AE483" s="231"/>
      <c r="AF483" s="231"/>
      <c r="AG483" s="231"/>
      <c r="AH483" s="231"/>
      <c r="AI483" s="231"/>
      <c r="AJ483" s="231"/>
      <c r="AK483" s="231"/>
      <c r="AL483" s="231"/>
      <c r="AM483" s="231"/>
      <c r="AN483" s="231"/>
      <c r="AO483" s="231"/>
      <c r="AP483" s="231"/>
      <c r="AQ483" s="231"/>
      <c r="AR483" s="231"/>
      <c r="AS483" s="231"/>
      <c r="AT483" s="231"/>
      <c r="AU483" s="231"/>
      <c r="AV483" s="231"/>
      <c r="AW483" s="231"/>
      <c r="AX483" s="231"/>
      <c r="AY483" s="231"/>
      <c r="AZ483" s="231"/>
      <c r="BA483" s="231"/>
      <c r="BB483" s="231"/>
      <c r="BC483" s="231"/>
      <c r="BD483" s="231"/>
      <c r="BE483" s="231"/>
      <c r="BF483" s="231"/>
      <c r="BG483" s="231"/>
      <c r="BH483" s="231"/>
      <c r="BI483" s="231"/>
      <c r="BJ483" s="231"/>
      <c r="BK483" s="231"/>
      <c r="BL483" s="231"/>
      <c r="BM483" s="231"/>
      <c r="BN483" s="231"/>
      <c r="BO483" s="231"/>
      <c r="BP483" s="231"/>
      <c r="BQ483" s="231"/>
      <c r="BR483" s="231"/>
      <c r="BS483" s="231"/>
      <c r="BT483" s="231"/>
      <c r="BU483" s="231"/>
      <c r="BV483" s="231"/>
      <c r="BW483" s="231"/>
      <c r="BX483" s="231"/>
      <c r="BY483" s="231"/>
      <c r="BZ483" s="231"/>
      <c r="CA483" s="231"/>
    </row>
    <row r="484" spans="1:79" s="320" customFormat="1" ht="42">
      <c r="A484" s="443"/>
      <c r="B484" s="456" t="s">
        <v>81</v>
      </c>
      <c r="C484" s="444" t="s">
        <v>439</v>
      </c>
      <c r="D484" s="268">
        <v>10</v>
      </c>
      <c r="E484" s="309" t="s">
        <v>47</v>
      </c>
      <c r="F484" s="268">
        <v>51</v>
      </c>
      <c r="G484" s="492">
        <f t="shared" si="131"/>
        <v>51.641835</v>
      </c>
      <c r="H484" s="268">
        <f t="shared" si="132"/>
        <v>516.41835000000003</v>
      </c>
      <c r="I484" s="268">
        <v>28</v>
      </c>
      <c r="J484" s="268">
        <f t="shared" si="133"/>
        <v>28.35238</v>
      </c>
      <c r="K484" s="268">
        <f t="shared" si="134"/>
        <v>283.52379999999999</v>
      </c>
      <c r="L484" s="268">
        <f>K484+H484</f>
        <v>799.94215000000008</v>
      </c>
      <c r="M484" s="319"/>
      <c r="N484" s="242"/>
      <c r="O484" s="488">
        <v>1.2585000000000001E-2</v>
      </c>
      <c r="P484" s="263">
        <f t="shared" si="129"/>
        <v>51</v>
      </c>
      <c r="Q484" s="489">
        <f t="shared" si="127"/>
        <v>51.641835</v>
      </c>
      <c r="R484" s="263">
        <f t="shared" si="130"/>
        <v>28</v>
      </c>
      <c r="S484" s="489">
        <f t="shared" si="128"/>
        <v>28.35238</v>
      </c>
      <c r="T484" s="231"/>
      <c r="U484" s="231"/>
      <c r="V484" s="231"/>
      <c r="W484" s="231"/>
      <c r="X484" s="231"/>
      <c r="Y484" s="231"/>
      <c r="Z484" s="231"/>
      <c r="AA484" s="231"/>
      <c r="AB484" s="231"/>
      <c r="AC484" s="231"/>
      <c r="AD484" s="231"/>
      <c r="AE484" s="231"/>
      <c r="AF484" s="231"/>
      <c r="AG484" s="231"/>
      <c r="AH484" s="231"/>
      <c r="AI484" s="231"/>
      <c r="AJ484" s="231"/>
      <c r="AK484" s="231"/>
      <c r="AL484" s="231"/>
      <c r="AM484" s="231"/>
      <c r="AN484" s="231"/>
      <c r="AO484" s="231"/>
      <c r="AP484" s="231"/>
      <c r="AQ484" s="231"/>
      <c r="AR484" s="231"/>
      <c r="AS484" s="231"/>
      <c r="AT484" s="231"/>
      <c r="AU484" s="231"/>
      <c r="AV484" s="231"/>
      <c r="AW484" s="231"/>
      <c r="AX484" s="231"/>
      <c r="AY484" s="231"/>
      <c r="AZ484" s="231"/>
      <c r="BA484" s="231"/>
      <c r="BB484" s="231"/>
      <c r="BC484" s="231"/>
      <c r="BD484" s="231"/>
      <c r="BE484" s="231"/>
      <c r="BF484" s="231"/>
      <c r="BG484" s="231"/>
      <c r="BH484" s="231"/>
      <c r="BI484" s="231"/>
      <c r="BJ484" s="231"/>
      <c r="BK484" s="231"/>
      <c r="BL484" s="231"/>
      <c r="BM484" s="231"/>
      <c r="BN484" s="231"/>
      <c r="BO484" s="231"/>
      <c r="BP484" s="231"/>
      <c r="BQ484" s="231"/>
      <c r="BR484" s="231"/>
      <c r="BS484" s="231"/>
      <c r="BT484" s="231"/>
      <c r="BU484" s="231"/>
      <c r="BV484" s="231"/>
      <c r="BW484" s="231"/>
      <c r="BX484" s="231"/>
      <c r="BY484" s="231"/>
      <c r="BZ484" s="231"/>
      <c r="CA484" s="231"/>
    </row>
    <row r="485" spans="1:79" s="320" customFormat="1" ht="42">
      <c r="A485" s="443"/>
      <c r="B485" s="456" t="s">
        <v>258</v>
      </c>
      <c r="C485" s="444" t="s">
        <v>440</v>
      </c>
      <c r="D485" s="268">
        <v>137.5575</v>
      </c>
      <c r="E485" s="309" t="s">
        <v>47</v>
      </c>
      <c r="F485" s="268">
        <v>58</v>
      </c>
      <c r="G485" s="492">
        <f t="shared" si="131"/>
        <v>58.729930000000003</v>
      </c>
      <c r="H485" s="268">
        <f t="shared" si="132"/>
        <v>8078.7423459750007</v>
      </c>
      <c r="I485" s="268">
        <v>31</v>
      </c>
      <c r="J485" s="268">
        <f t="shared" si="133"/>
        <v>31.390135000000001</v>
      </c>
      <c r="K485" s="268">
        <f t="shared" si="134"/>
        <v>4317.9484952624998</v>
      </c>
      <c r="L485" s="268">
        <f>K485+H485</f>
        <v>12396.690841237501</v>
      </c>
      <c r="M485" s="460"/>
      <c r="N485" s="242"/>
      <c r="O485" s="488">
        <v>1.2585000000000001E-2</v>
      </c>
      <c r="P485" s="263">
        <f t="shared" si="129"/>
        <v>58</v>
      </c>
      <c r="Q485" s="489">
        <f t="shared" si="127"/>
        <v>58.729930000000003</v>
      </c>
      <c r="R485" s="263">
        <f t="shared" si="130"/>
        <v>31</v>
      </c>
      <c r="S485" s="489">
        <f t="shared" si="128"/>
        <v>31.390135000000001</v>
      </c>
      <c r="T485" s="231"/>
      <c r="U485" s="231"/>
      <c r="V485" s="231"/>
      <c r="W485" s="231"/>
      <c r="X485" s="231"/>
      <c r="Y485" s="231"/>
      <c r="Z485" s="231"/>
      <c r="AA485" s="231"/>
      <c r="AB485" s="231"/>
      <c r="AC485" s="231"/>
      <c r="AD485" s="231"/>
      <c r="AE485" s="231"/>
      <c r="AF485" s="231"/>
      <c r="AG485" s="231"/>
      <c r="AH485" s="231"/>
      <c r="AI485" s="231"/>
      <c r="AJ485" s="231"/>
      <c r="AK485" s="231"/>
      <c r="AL485" s="231"/>
      <c r="AM485" s="231"/>
      <c r="AN485" s="231"/>
      <c r="AO485" s="231"/>
      <c r="AP485" s="231"/>
      <c r="AQ485" s="231"/>
      <c r="AR485" s="231"/>
      <c r="AS485" s="231"/>
      <c r="AT485" s="231"/>
      <c r="AU485" s="231"/>
      <c r="AV485" s="231"/>
      <c r="AW485" s="231"/>
      <c r="AX485" s="231"/>
      <c r="AY485" s="231"/>
      <c r="AZ485" s="231"/>
      <c r="BA485" s="231"/>
      <c r="BB485" s="231"/>
      <c r="BC485" s="231"/>
      <c r="BD485" s="231"/>
      <c r="BE485" s="231"/>
      <c r="BF485" s="231"/>
      <c r="BG485" s="231"/>
      <c r="BH485" s="231"/>
      <c r="BI485" s="231"/>
      <c r="BJ485" s="231"/>
      <c r="BK485" s="231"/>
      <c r="BL485" s="231"/>
      <c r="BM485" s="231"/>
      <c r="BN485" s="231"/>
      <c r="BO485" s="231"/>
      <c r="BP485" s="231"/>
      <c r="BQ485" s="231"/>
      <c r="BR485" s="231"/>
      <c r="BS485" s="231"/>
      <c r="BT485" s="231"/>
      <c r="BU485" s="231"/>
      <c r="BV485" s="231"/>
      <c r="BW485" s="231"/>
      <c r="BX485" s="231"/>
      <c r="BY485" s="231"/>
      <c r="BZ485" s="231"/>
      <c r="CA485" s="231"/>
    </row>
    <row r="486" spans="1:79" s="320" customFormat="1">
      <c r="A486" s="443"/>
      <c r="B486" s="453" t="s">
        <v>63</v>
      </c>
      <c r="C486" s="458"/>
      <c r="D486" s="268"/>
      <c r="E486" s="319"/>
      <c r="F486" s="261"/>
      <c r="G486" s="492">
        <f t="shared" si="131"/>
        <v>0</v>
      </c>
      <c r="H486" s="268">
        <f t="shared" si="132"/>
        <v>0</v>
      </c>
      <c r="I486" s="261"/>
      <c r="J486" s="268">
        <f t="shared" si="133"/>
        <v>0</v>
      </c>
      <c r="K486" s="268">
        <f t="shared" si="134"/>
        <v>0</v>
      </c>
      <c r="L486" s="261"/>
      <c r="M486" s="455"/>
      <c r="N486" s="242"/>
      <c r="O486" s="488">
        <v>1.2585000000000001E-2</v>
      </c>
      <c r="P486" s="263">
        <f t="shared" si="129"/>
        <v>0</v>
      </c>
      <c r="Q486" s="489">
        <f t="shared" si="127"/>
        <v>0</v>
      </c>
      <c r="R486" s="263">
        <f t="shared" si="130"/>
        <v>0</v>
      </c>
      <c r="S486" s="489">
        <f t="shared" si="128"/>
        <v>0</v>
      </c>
      <c r="T486" s="231"/>
      <c r="U486" s="231"/>
      <c r="V486" s="231"/>
      <c r="W486" s="231"/>
      <c r="X486" s="231"/>
      <c r="Y486" s="231"/>
      <c r="Z486" s="231"/>
      <c r="AA486" s="231"/>
      <c r="AB486" s="231"/>
      <c r="AC486" s="231"/>
      <c r="AD486" s="231"/>
      <c r="AE486" s="231"/>
      <c r="AF486" s="231"/>
      <c r="AG486" s="231"/>
      <c r="AH486" s="231"/>
      <c r="AI486" s="231"/>
      <c r="AJ486" s="231"/>
      <c r="AK486" s="231"/>
      <c r="AL486" s="231"/>
      <c r="AM486" s="231"/>
      <c r="AN486" s="231"/>
      <c r="AO486" s="231"/>
      <c r="AP486" s="231"/>
      <c r="AQ486" s="231"/>
      <c r="AR486" s="231"/>
      <c r="AS486" s="231"/>
      <c r="AT486" s="231"/>
      <c r="AU486" s="231"/>
      <c r="AV486" s="231"/>
      <c r="AW486" s="231"/>
      <c r="AX486" s="231"/>
      <c r="AY486" s="231"/>
      <c r="AZ486" s="231"/>
      <c r="BA486" s="231"/>
      <c r="BB486" s="231"/>
      <c r="BC486" s="231"/>
      <c r="BD486" s="231"/>
      <c r="BE486" s="231"/>
      <c r="BF486" s="231"/>
      <c r="BG486" s="231"/>
      <c r="BH486" s="231"/>
      <c r="BI486" s="231"/>
      <c r="BJ486" s="231"/>
      <c r="BK486" s="231"/>
      <c r="BL486" s="231"/>
      <c r="BM486" s="231"/>
      <c r="BN486" s="231"/>
      <c r="BO486" s="231"/>
      <c r="BP486" s="231"/>
      <c r="BQ486" s="231"/>
      <c r="BR486" s="231"/>
      <c r="BS486" s="231"/>
      <c r="BT486" s="231"/>
      <c r="BU486" s="231"/>
      <c r="BV486" s="231"/>
      <c r="BW486" s="231"/>
      <c r="BX486" s="231"/>
      <c r="BY486" s="231"/>
      <c r="BZ486" s="231"/>
      <c r="CA486" s="231"/>
    </row>
    <row r="487" spans="1:79" s="320" customFormat="1">
      <c r="A487" s="443"/>
      <c r="B487" s="456" t="s">
        <v>79</v>
      </c>
      <c r="C487" s="457" t="s">
        <v>128</v>
      </c>
      <c r="D487" s="268">
        <v>100</v>
      </c>
      <c r="E487" s="309" t="s">
        <v>47</v>
      </c>
      <c r="F487" s="268">
        <v>58</v>
      </c>
      <c r="G487" s="492">
        <f t="shared" si="131"/>
        <v>58.729930000000003</v>
      </c>
      <c r="H487" s="268">
        <f t="shared" si="132"/>
        <v>5872.9930000000004</v>
      </c>
      <c r="I487" s="268">
        <v>31</v>
      </c>
      <c r="J487" s="268">
        <f t="shared" si="133"/>
        <v>31.390135000000001</v>
      </c>
      <c r="K487" s="268">
        <f t="shared" si="134"/>
        <v>3139.0135</v>
      </c>
      <c r="L487" s="268">
        <f>K487+H487</f>
        <v>9012.0064999999995</v>
      </c>
      <c r="M487" s="319"/>
      <c r="N487" s="242"/>
      <c r="O487" s="488">
        <v>1.2585000000000001E-2</v>
      </c>
      <c r="P487" s="263">
        <f t="shared" si="129"/>
        <v>58</v>
      </c>
      <c r="Q487" s="489">
        <f t="shared" si="127"/>
        <v>58.729930000000003</v>
      </c>
      <c r="R487" s="263">
        <f t="shared" si="130"/>
        <v>31</v>
      </c>
      <c r="S487" s="489">
        <f t="shared" si="128"/>
        <v>31.390135000000001</v>
      </c>
      <c r="T487" s="231"/>
      <c r="U487" s="231"/>
      <c r="V487" s="231"/>
      <c r="W487" s="231"/>
      <c r="X487" s="231"/>
      <c r="Y487" s="231"/>
      <c r="Z487" s="231"/>
      <c r="AA487" s="231"/>
      <c r="AB487" s="231"/>
      <c r="AC487" s="231"/>
      <c r="AD487" s="231"/>
      <c r="AE487" s="231"/>
      <c r="AF487" s="231"/>
      <c r="AG487" s="231"/>
      <c r="AH487" s="231"/>
      <c r="AI487" s="231"/>
      <c r="AJ487" s="231"/>
      <c r="AK487" s="231"/>
      <c r="AL487" s="231"/>
      <c r="AM487" s="231"/>
      <c r="AN487" s="231"/>
      <c r="AO487" s="231"/>
      <c r="AP487" s="231"/>
      <c r="AQ487" s="231"/>
      <c r="AR487" s="231"/>
      <c r="AS487" s="231"/>
      <c r="AT487" s="231"/>
      <c r="AU487" s="231"/>
      <c r="AV487" s="231"/>
      <c r="AW487" s="231"/>
      <c r="AX487" s="231"/>
      <c r="AY487" s="231"/>
      <c r="AZ487" s="231"/>
      <c r="BA487" s="231"/>
      <c r="BB487" s="231"/>
      <c r="BC487" s="231"/>
      <c r="BD487" s="231"/>
      <c r="BE487" s="231"/>
      <c r="BF487" s="231"/>
      <c r="BG487" s="231"/>
      <c r="BH487" s="231"/>
      <c r="BI487" s="231"/>
      <c r="BJ487" s="231"/>
      <c r="BK487" s="231"/>
      <c r="BL487" s="231"/>
      <c r="BM487" s="231"/>
      <c r="BN487" s="231"/>
      <c r="BO487" s="231"/>
      <c r="BP487" s="231"/>
      <c r="BQ487" s="231"/>
      <c r="BR487" s="231"/>
      <c r="BS487" s="231"/>
      <c r="BT487" s="231"/>
      <c r="BU487" s="231"/>
      <c r="BV487" s="231"/>
      <c r="BW487" s="231"/>
      <c r="BX487" s="231"/>
      <c r="BY487" s="231"/>
      <c r="BZ487" s="231"/>
      <c r="CA487" s="231"/>
    </row>
    <row r="488" spans="1:79">
      <c r="A488" s="461"/>
      <c r="B488" s="461"/>
      <c r="C488" s="462"/>
      <c r="D488" s="323"/>
      <c r="E488" s="463"/>
      <c r="F488" s="316"/>
      <c r="G488" s="316"/>
      <c r="H488" s="316"/>
      <c r="I488" s="316"/>
      <c r="J488" s="316"/>
      <c r="K488" s="316"/>
      <c r="L488" s="316"/>
      <c r="M488" s="464"/>
      <c r="N488" s="242"/>
      <c r="O488" s="488">
        <v>1.2585000000000001E-2</v>
      </c>
      <c r="P488" s="263">
        <f t="shared" si="129"/>
        <v>0</v>
      </c>
      <c r="Q488" s="489">
        <f t="shared" si="127"/>
        <v>0</v>
      </c>
      <c r="R488" s="263">
        <f t="shared" si="130"/>
        <v>0</v>
      </c>
      <c r="S488" s="489">
        <f t="shared" si="128"/>
        <v>0</v>
      </c>
    </row>
    <row r="489" spans="1:79" s="275" customFormat="1">
      <c r="A489" s="291"/>
      <c r="B489" s="291"/>
      <c r="C489" s="292" t="s">
        <v>84</v>
      </c>
      <c r="D489" s="270"/>
      <c r="E489" s="293"/>
      <c r="F489" s="271"/>
      <c r="G489" s="517"/>
      <c r="H489" s="272">
        <f>SUM(H413:H488)</f>
        <v>1393014.6507230802</v>
      </c>
      <c r="I489" s="272"/>
      <c r="J489" s="517"/>
      <c r="K489" s="272">
        <f>SUM(K413:K488)</f>
        <v>757011.75690703501</v>
      </c>
      <c r="L489" s="272">
        <f>SUM(L413:L488)</f>
        <v>2150026.4076301162</v>
      </c>
      <c r="M489" s="294"/>
      <c r="N489" s="295"/>
      <c r="O489" s="488">
        <v>1.2585000000000001E-2</v>
      </c>
      <c r="P489" s="263">
        <f t="shared" si="129"/>
        <v>0</v>
      </c>
      <c r="Q489" s="489">
        <f t="shared" si="127"/>
        <v>0</v>
      </c>
      <c r="R489" s="263">
        <f t="shared" si="130"/>
        <v>0</v>
      </c>
      <c r="S489" s="489">
        <f t="shared" si="128"/>
        <v>0</v>
      </c>
      <c r="T489" s="231"/>
      <c r="U489" s="231"/>
      <c r="V489" s="231"/>
      <c r="W489" s="231"/>
      <c r="X489" s="231"/>
      <c r="Y489" s="231"/>
      <c r="Z489" s="231"/>
      <c r="AA489" s="231"/>
      <c r="AB489" s="231"/>
      <c r="AC489" s="231"/>
      <c r="AD489" s="231"/>
      <c r="AE489" s="231"/>
      <c r="AF489" s="231"/>
      <c r="AG489" s="231"/>
      <c r="AH489" s="231"/>
      <c r="AI489" s="231"/>
      <c r="AJ489" s="231"/>
      <c r="AK489" s="231"/>
      <c r="AL489" s="231"/>
      <c r="AM489" s="231"/>
      <c r="AN489" s="231"/>
      <c r="AO489" s="231"/>
      <c r="AP489" s="231"/>
      <c r="AQ489" s="231"/>
      <c r="AR489" s="231"/>
      <c r="AS489" s="231"/>
      <c r="AT489" s="231"/>
      <c r="AU489" s="231"/>
      <c r="AV489" s="231"/>
      <c r="AW489" s="231"/>
      <c r="AX489" s="231"/>
      <c r="AY489" s="231"/>
      <c r="AZ489" s="231"/>
      <c r="BA489" s="231"/>
      <c r="BB489" s="231"/>
      <c r="BC489" s="231"/>
      <c r="BD489" s="231"/>
      <c r="BE489" s="231"/>
      <c r="BF489" s="231"/>
      <c r="BG489" s="231"/>
      <c r="BH489" s="231"/>
      <c r="BI489" s="231"/>
      <c r="BJ489" s="231"/>
      <c r="BK489" s="231"/>
      <c r="BL489" s="231"/>
      <c r="BM489" s="231"/>
      <c r="BN489" s="231"/>
      <c r="BO489" s="231"/>
      <c r="BP489" s="231"/>
      <c r="BQ489" s="231"/>
      <c r="BR489" s="231"/>
      <c r="BS489" s="231"/>
      <c r="BT489" s="231"/>
      <c r="BU489" s="231"/>
      <c r="BV489" s="231"/>
      <c r="BW489" s="231"/>
      <c r="BX489" s="231"/>
      <c r="BY489" s="231"/>
      <c r="BZ489" s="231"/>
      <c r="CA489" s="231"/>
    </row>
    <row r="490" spans="1:79" s="375" customFormat="1">
      <c r="A490" s="392">
        <v>2.9</v>
      </c>
      <c r="B490" s="393" t="s">
        <v>112</v>
      </c>
      <c r="C490" s="394"/>
      <c r="D490" s="298"/>
      <c r="E490" s="279"/>
      <c r="F490" s="281"/>
      <c r="G490" s="281"/>
      <c r="H490" s="281"/>
      <c r="I490" s="281"/>
      <c r="J490" s="281"/>
      <c r="K490" s="281"/>
      <c r="L490" s="281"/>
      <c r="M490" s="395"/>
      <c r="N490" s="242"/>
      <c r="O490" s="488">
        <v>1.2585000000000001E-2</v>
      </c>
      <c r="P490" s="263">
        <f t="shared" si="129"/>
        <v>0</v>
      </c>
      <c r="Q490" s="489">
        <f t="shared" si="127"/>
        <v>0</v>
      </c>
      <c r="R490" s="263">
        <f t="shared" si="130"/>
        <v>0</v>
      </c>
      <c r="S490" s="489">
        <f t="shared" si="128"/>
        <v>0</v>
      </c>
    </row>
    <row r="491" spans="1:79" s="375" customFormat="1">
      <c r="A491" s="396" t="s">
        <v>226</v>
      </c>
      <c r="B491" s="397" t="s">
        <v>225</v>
      </c>
      <c r="C491" s="398"/>
      <c r="D491" s="492"/>
      <c r="E491" s="500"/>
      <c r="F491" s="303"/>
      <c r="G491" s="303"/>
      <c r="H491" s="303"/>
      <c r="I491" s="399"/>
      <c r="J491" s="399"/>
      <c r="K491" s="303"/>
      <c r="L491" s="303"/>
      <c r="M491" s="400"/>
      <c r="N491" s="242"/>
      <c r="O491" s="488">
        <v>1.2585000000000001E-2</v>
      </c>
      <c r="P491" s="263">
        <f t="shared" si="129"/>
        <v>0</v>
      </c>
      <c r="Q491" s="489">
        <f t="shared" si="127"/>
        <v>0</v>
      </c>
      <c r="R491" s="263">
        <f t="shared" si="130"/>
        <v>0</v>
      </c>
      <c r="S491" s="489">
        <f t="shared" si="128"/>
        <v>0</v>
      </c>
    </row>
    <row r="492" spans="1:79" s="375" customFormat="1">
      <c r="A492" s="401"/>
      <c r="B492" s="402" t="s">
        <v>230</v>
      </c>
      <c r="C492" s="403"/>
      <c r="D492" s="268"/>
      <c r="E492" s="509"/>
      <c r="F492" s="268"/>
      <c r="G492" s="268"/>
      <c r="H492" s="404"/>
      <c r="I492" s="405"/>
      <c r="J492" s="405"/>
      <c r="K492" s="404"/>
      <c r="L492" s="404"/>
      <c r="M492" s="406"/>
      <c r="N492" s="242"/>
      <c r="O492" s="488">
        <v>1.2585000000000001E-2</v>
      </c>
      <c r="P492" s="263">
        <f t="shared" si="129"/>
        <v>0</v>
      </c>
      <c r="Q492" s="489">
        <f t="shared" si="127"/>
        <v>0</v>
      </c>
      <c r="R492" s="263">
        <f t="shared" si="130"/>
        <v>0</v>
      </c>
      <c r="S492" s="489">
        <f t="shared" si="128"/>
        <v>0</v>
      </c>
    </row>
    <row r="493" spans="1:79" s="375" customFormat="1" ht="42">
      <c r="A493" s="401"/>
      <c r="B493" s="507" t="s">
        <v>78</v>
      </c>
      <c r="C493" s="403" t="s">
        <v>366</v>
      </c>
      <c r="D493" s="268">
        <v>210.6</v>
      </c>
      <c r="E493" s="268" t="s">
        <v>47</v>
      </c>
      <c r="F493" s="507">
        <v>252</v>
      </c>
      <c r="G493" s="492">
        <f t="shared" ref="G493:G523" si="135">Q493</f>
        <v>255.17142000000001</v>
      </c>
      <c r="H493" s="268">
        <f t="shared" ref="H493:H523" si="136">G493*D493</f>
        <v>53739.101051999998</v>
      </c>
      <c r="I493" s="509">
        <v>158</v>
      </c>
      <c r="J493" s="268">
        <f t="shared" ref="J493:J523" si="137">S493</f>
        <v>159.98842999999999</v>
      </c>
      <c r="K493" s="268">
        <f t="shared" ref="K493:K523" si="138">J493*D493</f>
        <v>33693.563357999999</v>
      </c>
      <c r="L493" s="268">
        <f>K493+H493</f>
        <v>87432.664409999998</v>
      </c>
      <c r="M493" s="406"/>
      <c r="N493" s="242"/>
      <c r="O493" s="488">
        <v>1.2585000000000001E-2</v>
      </c>
      <c r="P493" s="263">
        <f t="shared" si="129"/>
        <v>252</v>
      </c>
      <c r="Q493" s="489">
        <f t="shared" si="127"/>
        <v>255.17142000000001</v>
      </c>
      <c r="R493" s="263">
        <f t="shared" si="130"/>
        <v>158</v>
      </c>
      <c r="S493" s="489">
        <f t="shared" si="128"/>
        <v>159.98842999999999</v>
      </c>
    </row>
    <row r="494" spans="1:79" s="375" customFormat="1" ht="63">
      <c r="A494" s="401"/>
      <c r="B494" s="507" t="s">
        <v>78</v>
      </c>
      <c r="C494" s="403" t="s">
        <v>530</v>
      </c>
      <c r="D494" s="268">
        <v>48</v>
      </c>
      <c r="E494" s="268" t="s">
        <v>67</v>
      </c>
      <c r="F494" s="507">
        <v>303</v>
      </c>
      <c r="G494" s="492">
        <f t="shared" si="135"/>
        <v>306.81325500000003</v>
      </c>
      <c r="H494" s="268">
        <f t="shared" si="136"/>
        <v>14727.036240000001</v>
      </c>
      <c r="I494" s="509">
        <v>132</v>
      </c>
      <c r="J494" s="268">
        <f t="shared" si="137"/>
        <v>133.66122000000001</v>
      </c>
      <c r="K494" s="268">
        <f t="shared" si="138"/>
        <v>6415.7385600000007</v>
      </c>
      <c r="L494" s="268">
        <f>K494+H494</f>
        <v>21142.774800000003</v>
      </c>
      <c r="M494" s="406"/>
      <c r="N494" s="242"/>
      <c r="O494" s="488">
        <v>1.2585000000000001E-2</v>
      </c>
      <c r="P494" s="263">
        <f t="shared" si="129"/>
        <v>303</v>
      </c>
      <c r="Q494" s="489">
        <f t="shared" si="127"/>
        <v>306.81325500000003</v>
      </c>
      <c r="R494" s="263">
        <f t="shared" si="130"/>
        <v>132</v>
      </c>
      <c r="S494" s="489">
        <f t="shared" si="128"/>
        <v>133.66122000000001</v>
      </c>
    </row>
    <row r="495" spans="1:79" ht="63">
      <c r="A495" s="401"/>
      <c r="B495" s="507" t="s">
        <v>78</v>
      </c>
      <c r="C495" s="403" t="s">
        <v>372</v>
      </c>
      <c r="D495" s="268">
        <v>95.92</v>
      </c>
      <c r="E495" s="268" t="s">
        <v>67</v>
      </c>
      <c r="F495" s="507">
        <v>762</v>
      </c>
      <c r="G495" s="492">
        <f t="shared" si="135"/>
        <v>771.58977000000004</v>
      </c>
      <c r="H495" s="268">
        <f t="shared" si="136"/>
        <v>74010.890738400005</v>
      </c>
      <c r="I495" s="509">
        <v>89</v>
      </c>
      <c r="J495" s="268">
        <f t="shared" si="137"/>
        <v>90.120064999999997</v>
      </c>
      <c r="K495" s="268">
        <f t="shared" si="138"/>
        <v>8644.3166347999995</v>
      </c>
      <c r="L495" s="268">
        <f>K495+H495</f>
        <v>82655.207373199999</v>
      </c>
      <c r="M495" s="286"/>
      <c r="N495" s="242"/>
      <c r="O495" s="488">
        <v>1.2585000000000001E-2</v>
      </c>
      <c r="P495" s="263">
        <f t="shared" si="129"/>
        <v>762</v>
      </c>
      <c r="Q495" s="489">
        <f t="shared" si="127"/>
        <v>771.58977000000004</v>
      </c>
      <c r="R495" s="263">
        <f t="shared" si="130"/>
        <v>89</v>
      </c>
      <c r="S495" s="489">
        <f t="shared" si="128"/>
        <v>90.120064999999997</v>
      </c>
    </row>
    <row r="496" spans="1:79">
      <c r="A496" s="401"/>
      <c r="B496" s="507" t="s">
        <v>78</v>
      </c>
      <c r="C496" s="408" t="s">
        <v>314</v>
      </c>
      <c r="D496" s="268">
        <v>198</v>
      </c>
      <c r="E496" s="268" t="s">
        <v>67</v>
      </c>
      <c r="F496" s="507">
        <v>79</v>
      </c>
      <c r="G496" s="492">
        <f t="shared" si="135"/>
        <v>79.994214999999997</v>
      </c>
      <c r="H496" s="268">
        <f t="shared" si="136"/>
        <v>15838.85457</v>
      </c>
      <c r="I496" s="509">
        <v>40</v>
      </c>
      <c r="J496" s="268">
        <f t="shared" si="137"/>
        <v>40.503399999999999</v>
      </c>
      <c r="K496" s="268">
        <f t="shared" si="138"/>
        <v>8019.6732000000002</v>
      </c>
      <c r="L496" s="268">
        <f>K496+H496</f>
        <v>23858.527770000001</v>
      </c>
      <c r="M496" s="286"/>
      <c r="N496" s="242"/>
      <c r="O496" s="488">
        <v>1.2585000000000001E-2</v>
      </c>
      <c r="P496" s="263">
        <f t="shared" si="129"/>
        <v>79</v>
      </c>
      <c r="Q496" s="489">
        <f t="shared" si="127"/>
        <v>79.994214999999997</v>
      </c>
      <c r="R496" s="263">
        <f t="shared" si="130"/>
        <v>40</v>
      </c>
      <c r="S496" s="489">
        <f t="shared" si="128"/>
        <v>40.503399999999999</v>
      </c>
    </row>
    <row r="497" spans="1:19" s="375" customFormat="1">
      <c r="A497" s="401"/>
      <c r="B497" s="402" t="s">
        <v>231</v>
      </c>
      <c r="C497" s="403"/>
      <c r="D497" s="268"/>
      <c r="E497" s="509"/>
      <c r="F497" s="268"/>
      <c r="G497" s="492">
        <f t="shared" si="135"/>
        <v>0</v>
      </c>
      <c r="H497" s="268">
        <f t="shared" si="136"/>
        <v>0</v>
      </c>
      <c r="I497" s="405"/>
      <c r="J497" s="268">
        <f t="shared" si="137"/>
        <v>0</v>
      </c>
      <c r="K497" s="268">
        <f t="shared" si="138"/>
        <v>0</v>
      </c>
      <c r="L497" s="404"/>
      <c r="M497" s="406"/>
      <c r="N497" s="242"/>
      <c r="O497" s="488">
        <v>1.2585000000000001E-2</v>
      </c>
      <c r="P497" s="263">
        <f t="shared" si="129"/>
        <v>0</v>
      </c>
      <c r="Q497" s="489">
        <f t="shared" si="127"/>
        <v>0</v>
      </c>
      <c r="R497" s="263">
        <f t="shared" si="130"/>
        <v>0</v>
      </c>
      <c r="S497" s="489">
        <f t="shared" si="128"/>
        <v>0</v>
      </c>
    </row>
    <row r="498" spans="1:19" s="375" customFormat="1">
      <c r="A498" s="401"/>
      <c r="B498" s="507" t="s">
        <v>78</v>
      </c>
      <c r="C498" s="408" t="s">
        <v>223</v>
      </c>
      <c r="D498" s="435">
        <v>142.19999999999999</v>
      </c>
      <c r="E498" s="268" t="s">
        <v>47</v>
      </c>
      <c r="F498" s="507">
        <v>100</v>
      </c>
      <c r="G498" s="492">
        <f t="shared" si="135"/>
        <v>101.2585</v>
      </c>
      <c r="H498" s="268">
        <f t="shared" si="136"/>
        <v>14398.958699999999</v>
      </c>
      <c r="I498" s="509">
        <v>82</v>
      </c>
      <c r="J498" s="268">
        <f t="shared" si="137"/>
        <v>83.031970000000001</v>
      </c>
      <c r="K498" s="268">
        <f t="shared" si="138"/>
        <v>11807.146133999999</v>
      </c>
      <c r="L498" s="268">
        <f>K498+H498</f>
        <v>26206.104833999998</v>
      </c>
      <c r="M498" s="406"/>
      <c r="N498" s="242"/>
      <c r="O498" s="488">
        <v>1.2585000000000001E-2</v>
      </c>
      <c r="P498" s="263">
        <f t="shared" si="129"/>
        <v>100</v>
      </c>
      <c r="Q498" s="489">
        <f t="shared" si="127"/>
        <v>101.2585</v>
      </c>
      <c r="R498" s="263">
        <f t="shared" si="130"/>
        <v>82</v>
      </c>
      <c r="S498" s="489">
        <f t="shared" si="128"/>
        <v>83.031970000000001</v>
      </c>
    </row>
    <row r="499" spans="1:19" s="375" customFormat="1" ht="63">
      <c r="A499" s="401"/>
      <c r="B499" s="507" t="s">
        <v>78</v>
      </c>
      <c r="C499" s="403" t="s">
        <v>530</v>
      </c>
      <c r="D499" s="268">
        <v>48</v>
      </c>
      <c r="E499" s="268" t="s">
        <v>67</v>
      </c>
      <c r="F499" s="507">
        <v>303</v>
      </c>
      <c r="G499" s="492">
        <f t="shared" si="135"/>
        <v>306.81325500000003</v>
      </c>
      <c r="H499" s="268">
        <f t="shared" si="136"/>
        <v>14727.036240000001</v>
      </c>
      <c r="I499" s="509">
        <v>132</v>
      </c>
      <c r="J499" s="268">
        <f t="shared" si="137"/>
        <v>133.66122000000001</v>
      </c>
      <c r="K499" s="268">
        <f t="shared" si="138"/>
        <v>6415.7385600000007</v>
      </c>
      <c r="L499" s="261">
        <f>K499+H499</f>
        <v>21142.774800000003</v>
      </c>
      <c r="M499" s="406"/>
      <c r="N499" s="242"/>
      <c r="O499" s="488">
        <v>1.2585000000000001E-2</v>
      </c>
      <c r="P499" s="263">
        <f t="shared" si="129"/>
        <v>303</v>
      </c>
      <c r="Q499" s="489">
        <f t="shared" si="127"/>
        <v>306.81325500000003</v>
      </c>
      <c r="R499" s="263">
        <f t="shared" si="130"/>
        <v>132</v>
      </c>
      <c r="S499" s="489">
        <f t="shared" si="128"/>
        <v>133.66122000000001</v>
      </c>
    </row>
    <row r="500" spans="1:19" ht="63">
      <c r="A500" s="401"/>
      <c r="B500" s="507" t="s">
        <v>78</v>
      </c>
      <c r="C500" s="403" t="s">
        <v>372</v>
      </c>
      <c r="D500" s="268">
        <v>85.16</v>
      </c>
      <c r="E500" s="268" t="s">
        <v>67</v>
      </c>
      <c r="F500" s="507">
        <v>762</v>
      </c>
      <c r="G500" s="492">
        <f t="shared" si="135"/>
        <v>771.58977000000004</v>
      </c>
      <c r="H500" s="268">
        <f t="shared" si="136"/>
        <v>65708.584813199996</v>
      </c>
      <c r="I500" s="509">
        <v>89</v>
      </c>
      <c r="J500" s="268">
        <f t="shared" si="137"/>
        <v>90.120064999999997</v>
      </c>
      <c r="K500" s="268">
        <f t="shared" si="138"/>
        <v>7674.6247353999997</v>
      </c>
      <c r="L500" s="268">
        <f>K500+H500</f>
        <v>73383.209548599989</v>
      </c>
      <c r="M500" s="286"/>
      <c r="N500" s="242"/>
      <c r="O500" s="488">
        <v>1.2585000000000001E-2</v>
      </c>
      <c r="P500" s="263">
        <f t="shared" si="129"/>
        <v>762</v>
      </c>
      <c r="Q500" s="489">
        <f t="shared" si="127"/>
        <v>771.58977000000004</v>
      </c>
      <c r="R500" s="263">
        <f t="shared" si="130"/>
        <v>89</v>
      </c>
      <c r="S500" s="489">
        <f t="shared" si="128"/>
        <v>90.120064999999997</v>
      </c>
    </row>
    <row r="501" spans="1:19" s="375" customFormat="1">
      <c r="A501" s="401"/>
      <c r="B501" s="507" t="s">
        <v>78</v>
      </c>
      <c r="C501" s="408" t="s">
        <v>224</v>
      </c>
      <c r="D501" s="435">
        <v>160</v>
      </c>
      <c r="E501" s="268" t="s">
        <v>67</v>
      </c>
      <c r="F501" s="436">
        <v>0</v>
      </c>
      <c r="G501" s="492">
        <f t="shared" si="135"/>
        <v>0</v>
      </c>
      <c r="H501" s="268">
        <f t="shared" si="136"/>
        <v>0</v>
      </c>
      <c r="I501" s="437">
        <v>45</v>
      </c>
      <c r="J501" s="268">
        <f t="shared" si="137"/>
        <v>45.566324999999999</v>
      </c>
      <c r="K501" s="268">
        <f t="shared" si="138"/>
        <v>7290.6120000000001</v>
      </c>
      <c r="L501" s="261">
        <f>K501+H501</f>
        <v>7290.6120000000001</v>
      </c>
      <c r="M501" s="406"/>
      <c r="N501" s="242"/>
      <c r="O501" s="488">
        <v>1.2585000000000001E-2</v>
      </c>
      <c r="P501" s="263">
        <f t="shared" si="129"/>
        <v>0</v>
      </c>
      <c r="Q501" s="489">
        <f t="shared" si="127"/>
        <v>0</v>
      </c>
      <c r="R501" s="263">
        <f t="shared" si="130"/>
        <v>45</v>
      </c>
      <c r="S501" s="489">
        <f t="shared" si="128"/>
        <v>45.566324999999999</v>
      </c>
    </row>
    <row r="502" spans="1:19" s="375" customFormat="1">
      <c r="A502" s="401"/>
      <c r="B502" s="402" t="s">
        <v>232</v>
      </c>
      <c r="C502" s="403"/>
      <c r="D502" s="268"/>
      <c r="E502" s="509"/>
      <c r="F502" s="268"/>
      <c r="G502" s="492">
        <f t="shared" si="135"/>
        <v>0</v>
      </c>
      <c r="H502" s="268">
        <f t="shared" si="136"/>
        <v>0</v>
      </c>
      <c r="I502" s="405"/>
      <c r="J502" s="268">
        <f t="shared" si="137"/>
        <v>0</v>
      </c>
      <c r="K502" s="268">
        <f t="shared" si="138"/>
        <v>0</v>
      </c>
      <c r="L502" s="404"/>
      <c r="M502" s="406"/>
      <c r="N502" s="242"/>
      <c r="O502" s="488">
        <v>1.2585000000000001E-2</v>
      </c>
      <c r="P502" s="263">
        <f t="shared" si="129"/>
        <v>0</v>
      </c>
      <c r="Q502" s="489">
        <f t="shared" si="127"/>
        <v>0</v>
      </c>
      <c r="R502" s="263">
        <f t="shared" si="130"/>
        <v>0</v>
      </c>
      <c r="S502" s="489">
        <f t="shared" si="128"/>
        <v>0</v>
      </c>
    </row>
    <row r="503" spans="1:19" s="375" customFormat="1">
      <c r="A503" s="401"/>
      <c r="B503" s="507" t="s">
        <v>78</v>
      </c>
      <c r="C503" s="408" t="s">
        <v>223</v>
      </c>
      <c r="D503" s="435">
        <v>142.80000000000001</v>
      </c>
      <c r="E503" s="268" t="s">
        <v>47</v>
      </c>
      <c r="F503" s="507">
        <v>100</v>
      </c>
      <c r="G503" s="492">
        <f t="shared" si="135"/>
        <v>101.2585</v>
      </c>
      <c r="H503" s="268">
        <f t="shared" si="136"/>
        <v>14459.713800000001</v>
      </c>
      <c r="I503" s="509">
        <v>82</v>
      </c>
      <c r="J503" s="268">
        <f t="shared" si="137"/>
        <v>83.031970000000001</v>
      </c>
      <c r="K503" s="268">
        <f t="shared" si="138"/>
        <v>11856.965316000002</v>
      </c>
      <c r="L503" s="268">
        <f>K503+H503</f>
        <v>26316.679116000003</v>
      </c>
      <c r="M503" s="406"/>
      <c r="N503" s="242"/>
      <c r="O503" s="488">
        <v>1.2585000000000001E-2</v>
      </c>
      <c r="P503" s="263">
        <f t="shared" si="129"/>
        <v>100</v>
      </c>
      <c r="Q503" s="489">
        <f t="shared" si="127"/>
        <v>101.2585</v>
      </c>
      <c r="R503" s="263">
        <f t="shared" si="130"/>
        <v>82</v>
      </c>
      <c r="S503" s="489">
        <f t="shared" si="128"/>
        <v>83.031970000000001</v>
      </c>
    </row>
    <row r="504" spans="1:19" ht="84">
      <c r="A504" s="401"/>
      <c r="B504" s="507" t="s">
        <v>78</v>
      </c>
      <c r="C504" s="403" t="s">
        <v>313</v>
      </c>
      <c r="D504" s="268">
        <v>49.38</v>
      </c>
      <c r="E504" s="268" t="s">
        <v>67</v>
      </c>
      <c r="F504" s="507">
        <v>303</v>
      </c>
      <c r="G504" s="492">
        <f t="shared" si="135"/>
        <v>306.81325500000003</v>
      </c>
      <c r="H504" s="268">
        <f t="shared" si="136"/>
        <v>15150.438531900003</v>
      </c>
      <c r="I504" s="509">
        <v>132</v>
      </c>
      <c r="J504" s="268">
        <f t="shared" si="137"/>
        <v>133.66122000000001</v>
      </c>
      <c r="K504" s="268">
        <f t="shared" si="138"/>
        <v>6600.1910436000007</v>
      </c>
      <c r="L504" s="268">
        <f>K504+H504</f>
        <v>21750.629575500003</v>
      </c>
      <c r="M504" s="286"/>
      <c r="N504" s="242"/>
      <c r="O504" s="488">
        <v>1.2585000000000001E-2</v>
      </c>
      <c r="P504" s="263">
        <f t="shared" si="129"/>
        <v>303</v>
      </c>
      <c r="Q504" s="489">
        <f t="shared" si="127"/>
        <v>306.81325500000003</v>
      </c>
      <c r="R504" s="263">
        <f t="shared" si="130"/>
        <v>132</v>
      </c>
      <c r="S504" s="489">
        <f t="shared" si="128"/>
        <v>133.66122000000001</v>
      </c>
    </row>
    <row r="505" spans="1:19" ht="63">
      <c r="A505" s="401"/>
      <c r="B505" s="507" t="s">
        <v>78</v>
      </c>
      <c r="C505" s="403" t="s">
        <v>372</v>
      </c>
      <c r="D505" s="268">
        <v>86.75</v>
      </c>
      <c r="E505" s="268" t="s">
        <v>67</v>
      </c>
      <c r="F505" s="507">
        <v>762</v>
      </c>
      <c r="G505" s="492">
        <f t="shared" si="135"/>
        <v>771.58977000000004</v>
      </c>
      <c r="H505" s="268">
        <f t="shared" si="136"/>
        <v>66935.412547500004</v>
      </c>
      <c r="I505" s="509">
        <v>89</v>
      </c>
      <c r="J505" s="268">
        <f t="shared" si="137"/>
        <v>90.120064999999997</v>
      </c>
      <c r="K505" s="268">
        <f t="shared" si="138"/>
        <v>7817.9156387499997</v>
      </c>
      <c r="L505" s="268">
        <f>K505+H505</f>
        <v>74753.328186250001</v>
      </c>
      <c r="M505" s="286"/>
      <c r="N505" s="242"/>
      <c r="O505" s="488">
        <v>1.2585000000000001E-2</v>
      </c>
      <c r="P505" s="263">
        <f t="shared" si="129"/>
        <v>762</v>
      </c>
      <c r="Q505" s="489">
        <f t="shared" si="127"/>
        <v>771.58977000000004</v>
      </c>
      <c r="R505" s="263">
        <f t="shared" si="130"/>
        <v>89</v>
      </c>
      <c r="S505" s="489">
        <f t="shared" si="128"/>
        <v>90.120064999999997</v>
      </c>
    </row>
    <row r="506" spans="1:19" s="375" customFormat="1">
      <c r="A506" s="401"/>
      <c r="B506" s="507" t="s">
        <v>78</v>
      </c>
      <c r="C506" s="408" t="s">
        <v>224</v>
      </c>
      <c r="D506" s="435">
        <v>144</v>
      </c>
      <c r="E506" s="268" t="s">
        <v>67</v>
      </c>
      <c r="F506" s="436">
        <v>0</v>
      </c>
      <c r="G506" s="492">
        <f t="shared" si="135"/>
        <v>0</v>
      </c>
      <c r="H506" s="268">
        <f t="shared" si="136"/>
        <v>0</v>
      </c>
      <c r="I506" s="437">
        <v>45</v>
      </c>
      <c r="J506" s="268">
        <f t="shared" si="137"/>
        <v>45.566324999999999</v>
      </c>
      <c r="K506" s="268">
        <f t="shared" si="138"/>
        <v>6561.5508</v>
      </c>
      <c r="L506" s="261">
        <f>K506+H506</f>
        <v>6561.5508</v>
      </c>
      <c r="M506" s="406"/>
      <c r="N506" s="242"/>
      <c r="O506" s="488">
        <v>1.2585000000000001E-2</v>
      </c>
      <c r="P506" s="263">
        <f t="shared" si="129"/>
        <v>0</v>
      </c>
      <c r="Q506" s="489">
        <f t="shared" si="127"/>
        <v>0</v>
      </c>
      <c r="R506" s="263">
        <f t="shared" si="130"/>
        <v>45</v>
      </c>
      <c r="S506" s="489">
        <f t="shared" si="128"/>
        <v>45.566324999999999</v>
      </c>
    </row>
    <row r="507" spans="1:19" s="375" customFormat="1">
      <c r="A507" s="401"/>
      <c r="B507" s="402" t="s">
        <v>233</v>
      </c>
      <c r="C507" s="403"/>
      <c r="D507" s="268"/>
      <c r="E507" s="509"/>
      <c r="F507" s="268"/>
      <c r="G507" s="492">
        <f t="shared" si="135"/>
        <v>0</v>
      </c>
      <c r="H507" s="268">
        <f t="shared" si="136"/>
        <v>0</v>
      </c>
      <c r="I507" s="405"/>
      <c r="J507" s="268">
        <f t="shared" si="137"/>
        <v>0</v>
      </c>
      <c r="K507" s="268">
        <f t="shared" si="138"/>
        <v>0</v>
      </c>
      <c r="L507" s="404"/>
      <c r="M507" s="406"/>
      <c r="N507" s="242"/>
      <c r="O507" s="488">
        <v>1.2585000000000001E-2</v>
      </c>
      <c r="P507" s="263">
        <f t="shared" si="129"/>
        <v>0</v>
      </c>
      <c r="Q507" s="489">
        <f t="shared" si="127"/>
        <v>0</v>
      </c>
      <c r="R507" s="263">
        <f t="shared" si="130"/>
        <v>0</v>
      </c>
      <c r="S507" s="489">
        <f t="shared" si="128"/>
        <v>0</v>
      </c>
    </row>
    <row r="508" spans="1:19" s="375" customFormat="1">
      <c r="A508" s="401"/>
      <c r="B508" s="507" t="s">
        <v>78</v>
      </c>
      <c r="C508" s="408" t="s">
        <v>223</v>
      </c>
      <c r="D508" s="435">
        <v>33</v>
      </c>
      <c r="E508" s="268" t="s">
        <v>47</v>
      </c>
      <c r="F508" s="507">
        <v>100</v>
      </c>
      <c r="G508" s="492">
        <f t="shared" si="135"/>
        <v>101.2585</v>
      </c>
      <c r="H508" s="268">
        <f t="shared" si="136"/>
        <v>3341.5304999999998</v>
      </c>
      <c r="I508" s="509">
        <v>82</v>
      </c>
      <c r="J508" s="268">
        <f t="shared" si="137"/>
        <v>83.031970000000001</v>
      </c>
      <c r="K508" s="268">
        <f t="shared" si="138"/>
        <v>2740.05501</v>
      </c>
      <c r="L508" s="268">
        <f>K508+H508</f>
        <v>6081.5855099999999</v>
      </c>
      <c r="M508" s="406"/>
      <c r="N508" s="242"/>
      <c r="O508" s="488">
        <v>1.2585000000000001E-2</v>
      </c>
      <c r="P508" s="263">
        <f t="shared" si="129"/>
        <v>100</v>
      </c>
      <c r="Q508" s="489">
        <f t="shared" si="127"/>
        <v>101.2585</v>
      </c>
      <c r="R508" s="263">
        <f t="shared" si="130"/>
        <v>82</v>
      </c>
      <c r="S508" s="489">
        <f t="shared" si="128"/>
        <v>83.031970000000001</v>
      </c>
    </row>
    <row r="509" spans="1:19" ht="63">
      <c r="A509" s="401"/>
      <c r="B509" s="507" t="s">
        <v>78</v>
      </c>
      <c r="C509" s="403" t="s">
        <v>315</v>
      </c>
      <c r="D509" s="268">
        <v>9.32</v>
      </c>
      <c r="E509" s="268" t="s">
        <v>67</v>
      </c>
      <c r="F509" s="507">
        <v>381</v>
      </c>
      <c r="G509" s="492">
        <f t="shared" si="135"/>
        <v>385.79488500000002</v>
      </c>
      <c r="H509" s="268">
        <f t="shared" si="136"/>
        <v>3595.6083282000004</v>
      </c>
      <c r="I509" s="509">
        <v>44</v>
      </c>
      <c r="J509" s="268">
        <f t="shared" si="137"/>
        <v>44.553739999999998</v>
      </c>
      <c r="K509" s="268">
        <f t="shared" si="138"/>
        <v>415.24085680000002</v>
      </c>
      <c r="L509" s="268">
        <f>K509+H509</f>
        <v>4010.8491850000005</v>
      </c>
      <c r="M509" s="286"/>
      <c r="N509" s="242"/>
      <c r="O509" s="488">
        <v>1.2585000000000001E-2</v>
      </c>
      <c r="P509" s="263">
        <f t="shared" si="129"/>
        <v>381</v>
      </c>
      <c r="Q509" s="489">
        <f t="shared" si="127"/>
        <v>385.79488500000002</v>
      </c>
      <c r="R509" s="263">
        <f t="shared" si="130"/>
        <v>44</v>
      </c>
      <c r="S509" s="489">
        <f t="shared" si="128"/>
        <v>44.553739999999998</v>
      </c>
    </row>
    <row r="510" spans="1:19" ht="84">
      <c r="A510" s="401"/>
      <c r="B510" s="507" t="s">
        <v>78</v>
      </c>
      <c r="C510" s="403" t="s">
        <v>394</v>
      </c>
      <c r="D510" s="268">
        <v>6.24</v>
      </c>
      <c r="E510" s="268" t="s">
        <v>67</v>
      </c>
      <c r="F510" s="507">
        <v>1576</v>
      </c>
      <c r="G510" s="492">
        <f t="shared" si="135"/>
        <v>1595.8339599999999</v>
      </c>
      <c r="H510" s="268">
        <f t="shared" si="136"/>
        <v>9958.0039104000007</v>
      </c>
      <c r="I510" s="509">
        <v>643</v>
      </c>
      <c r="J510" s="268">
        <f t="shared" si="137"/>
        <v>651.09215500000005</v>
      </c>
      <c r="K510" s="268">
        <f t="shared" si="138"/>
        <v>4062.8150472000007</v>
      </c>
      <c r="L510" s="268">
        <f>K510+H510</f>
        <v>14020.8189576</v>
      </c>
      <c r="M510" s="286"/>
      <c r="N510" s="242"/>
      <c r="O510" s="488">
        <v>1.2585000000000001E-2</v>
      </c>
      <c r="P510" s="263">
        <f t="shared" si="129"/>
        <v>1576</v>
      </c>
      <c r="Q510" s="489">
        <f t="shared" si="127"/>
        <v>1595.8339599999999</v>
      </c>
      <c r="R510" s="263">
        <f t="shared" si="130"/>
        <v>643</v>
      </c>
      <c r="S510" s="489">
        <f t="shared" si="128"/>
        <v>651.09215500000005</v>
      </c>
    </row>
    <row r="511" spans="1:19" s="375" customFormat="1">
      <c r="A511" s="401"/>
      <c r="B511" s="507" t="s">
        <v>78</v>
      </c>
      <c r="C511" s="408" t="s">
        <v>224</v>
      </c>
      <c r="D511" s="435">
        <v>20</v>
      </c>
      <c r="E511" s="268" t="s">
        <v>67</v>
      </c>
      <c r="F511" s="436">
        <v>0</v>
      </c>
      <c r="G511" s="492">
        <f t="shared" si="135"/>
        <v>0</v>
      </c>
      <c r="H511" s="268">
        <f t="shared" si="136"/>
        <v>0</v>
      </c>
      <c r="I511" s="437">
        <v>45</v>
      </c>
      <c r="J511" s="268">
        <f t="shared" si="137"/>
        <v>45.566324999999999</v>
      </c>
      <c r="K511" s="268">
        <f t="shared" si="138"/>
        <v>911.32650000000001</v>
      </c>
      <c r="L511" s="261">
        <f>K511+H511</f>
        <v>911.32650000000001</v>
      </c>
      <c r="M511" s="406"/>
      <c r="N511" s="242"/>
      <c r="O511" s="488">
        <v>1.2585000000000001E-2</v>
      </c>
      <c r="P511" s="263">
        <f t="shared" si="129"/>
        <v>0</v>
      </c>
      <c r="Q511" s="489">
        <f t="shared" si="127"/>
        <v>0</v>
      </c>
      <c r="R511" s="263">
        <f t="shared" si="130"/>
        <v>45</v>
      </c>
      <c r="S511" s="489">
        <f t="shared" si="128"/>
        <v>45.566324999999999</v>
      </c>
    </row>
    <row r="512" spans="1:19" s="375" customFormat="1">
      <c r="A512" s="401"/>
      <c r="B512" s="402" t="s">
        <v>234</v>
      </c>
      <c r="C512" s="403"/>
      <c r="D512" s="268"/>
      <c r="E512" s="509"/>
      <c r="F512" s="268"/>
      <c r="G512" s="492">
        <f t="shared" si="135"/>
        <v>0</v>
      </c>
      <c r="H512" s="268">
        <f t="shared" si="136"/>
        <v>0</v>
      </c>
      <c r="I512" s="405"/>
      <c r="J512" s="268">
        <f t="shared" si="137"/>
        <v>0</v>
      </c>
      <c r="K512" s="268">
        <f t="shared" si="138"/>
        <v>0</v>
      </c>
      <c r="L512" s="404"/>
      <c r="M512" s="406"/>
      <c r="N512" s="242"/>
      <c r="O512" s="488">
        <v>1.2585000000000001E-2</v>
      </c>
      <c r="P512" s="263">
        <f t="shared" si="129"/>
        <v>0</v>
      </c>
      <c r="Q512" s="489">
        <f t="shared" si="127"/>
        <v>0</v>
      </c>
      <c r="R512" s="263">
        <f t="shared" si="130"/>
        <v>0</v>
      </c>
      <c r="S512" s="489">
        <f t="shared" si="128"/>
        <v>0</v>
      </c>
    </row>
    <row r="513" spans="1:19" s="375" customFormat="1">
      <c r="A513" s="401"/>
      <c r="B513" s="507" t="s">
        <v>78</v>
      </c>
      <c r="C513" s="408" t="s">
        <v>223</v>
      </c>
      <c r="D513" s="435">
        <v>16.5</v>
      </c>
      <c r="E513" s="268" t="s">
        <v>47</v>
      </c>
      <c r="F513" s="507">
        <v>100</v>
      </c>
      <c r="G513" s="492">
        <f t="shared" si="135"/>
        <v>101.2585</v>
      </c>
      <c r="H513" s="268">
        <f t="shared" si="136"/>
        <v>1670.7652499999999</v>
      </c>
      <c r="I513" s="509">
        <v>82</v>
      </c>
      <c r="J513" s="268">
        <f t="shared" si="137"/>
        <v>83.031970000000001</v>
      </c>
      <c r="K513" s="268">
        <f t="shared" si="138"/>
        <v>1370.027505</v>
      </c>
      <c r="L513" s="268">
        <f>K513+H513</f>
        <v>3040.7927549999999</v>
      </c>
      <c r="M513" s="406"/>
      <c r="N513" s="242"/>
      <c r="O513" s="488">
        <v>1.2585000000000001E-2</v>
      </c>
      <c r="P513" s="263">
        <f t="shared" si="129"/>
        <v>100</v>
      </c>
      <c r="Q513" s="489">
        <f t="shared" si="127"/>
        <v>101.2585</v>
      </c>
      <c r="R513" s="263">
        <f t="shared" si="130"/>
        <v>82</v>
      </c>
      <c r="S513" s="489">
        <f t="shared" si="128"/>
        <v>83.031970000000001</v>
      </c>
    </row>
    <row r="514" spans="1:19" ht="63">
      <c r="A514" s="401"/>
      <c r="B514" s="507" t="s">
        <v>78</v>
      </c>
      <c r="C514" s="403" t="s">
        <v>315</v>
      </c>
      <c r="D514" s="268">
        <v>10.35</v>
      </c>
      <c r="E514" s="268" t="s">
        <v>67</v>
      </c>
      <c r="F514" s="507">
        <v>381</v>
      </c>
      <c r="G514" s="492">
        <f t="shared" si="135"/>
        <v>385.79488500000002</v>
      </c>
      <c r="H514" s="268">
        <f t="shared" si="136"/>
        <v>3992.9770597500001</v>
      </c>
      <c r="I514" s="509">
        <v>44</v>
      </c>
      <c r="J514" s="268">
        <f t="shared" si="137"/>
        <v>44.553739999999998</v>
      </c>
      <c r="K514" s="268">
        <f t="shared" si="138"/>
        <v>461.13120899999996</v>
      </c>
      <c r="L514" s="268">
        <f>K514+H514</f>
        <v>4454.1082687500002</v>
      </c>
      <c r="M514" s="286"/>
      <c r="N514" s="242"/>
      <c r="O514" s="488">
        <v>1.2585000000000001E-2</v>
      </c>
      <c r="P514" s="263">
        <f t="shared" si="129"/>
        <v>381</v>
      </c>
      <c r="Q514" s="489">
        <f t="shared" si="127"/>
        <v>385.79488500000002</v>
      </c>
      <c r="R514" s="263">
        <f t="shared" si="130"/>
        <v>44</v>
      </c>
      <c r="S514" s="489">
        <f t="shared" si="128"/>
        <v>44.553739999999998</v>
      </c>
    </row>
    <row r="515" spans="1:19" ht="84">
      <c r="A515" s="401"/>
      <c r="B515" s="507" t="s">
        <v>78</v>
      </c>
      <c r="C515" s="403" t="s">
        <v>316</v>
      </c>
      <c r="D515" s="268">
        <v>6.88</v>
      </c>
      <c r="E515" s="268" t="s">
        <v>67</v>
      </c>
      <c r="F515" s="507">
        <v>1576</v>
      </c>
      <c r="G515" s="492">
        <f t="shared" si="135"/>
        <v>1595.8339599999999</v>
      </c>
      <c r="H515" s="268">
        <f t="shared" si="136"/>
        <v>10979.3376448</v>
      </c>
      <c r="I515" s="509">
        <v>643</v>
      </c>
      <c r="J515" s="268">
        <f t="shared" si="137"/>
        <v>651.09215500000005</v>
      </c>
      <c r="K515" s="268">
        <f t="shared" si="138"/>
        <v>4479.5140264000001</v>
      </c>
      <c r="L515" s="268">
        <f>K515+H515</f>
        <v>15458.8516712</v>
      </c>
      <c r="M515" s="286"/>
      <c r="N515" s="242"/>
      <c r="O515" s="488">
        <v>1.2585000000000001E-2</v>
      </c>
      <c r="P515" s="263">
        <f t="shared" si="129"/>
        <v>1576</v>
      </c>
      <c r="Q515" s="489">
        <f t="shared" si="127"/>
        <v>1595.8339599999999</v>
      </c>
      <c r="R515" s="263">
        <f t="shared" si="130"/>
        <v>643</v>
      </c>
      <c r="S515" s="489">
        <f t="shared" si="128"/>
        <v>651.09215500000005</v>
      </c>
    </row>
    <row r="516" spans="1:19" s="375" customFormat="1">
      <c r="A516" s="401"/>
      <c r="B516" s="507" t="s">
        <v>78</v>
      </c>
      <c r="C516" s="408" t="s">
        <v>224</v>
      </c>
      <c r="D516" s="435">
        <v>20</v>
      </c>
      <c r="E516" s="268" t="s">
        <v>67</v>
      </c>
      <c r="F516" s="436">
        <v>0</v>
      </c>
      <c r="G516" s="492">
        <f t="shared" si="135"/>
        <v>0</v>
      </c>
      <c r="H516" s="268">
        <f t="shared" si="136"/>
        <v>0</v>
      </c>
      <c r="I516" s="437">
        <v>45</v>
      </c>
      <c r="J516" s="268">
        <f t="shared" si="137"/>
        <v>45.566324999999999</v>
      </c>
      <c r="K516" s="268">
        <f t="shared" si="138"/>
        <v>911.32650000000001</v>
      </c>
      <c r="L516" s="261">
        <f>K516+H516</f>
        <v>911.32650000000001</v>
      </c>
      <c r="M516" s="406"/>
      <c r="N516" s="242"/>
      <c r="O516" s="488">
        <v>1.2585000000000001E-2</v>
      </c>
      <c r="P516" s="263">
        <f t="shared" si="129"/>
        <v>0</v>
      </c>
      <c r="Q516" s="489">
        <f t="shared" si="127"/>
        <v>0</v>
      </c>
      <c r="R516" s="263">
        <f t="shared" si="130"/>
        <v>45</v>
      </c>
      <c r="S516" s="489">
        <f t="shared" si="128"/>
        <v>45.566324999999999</v>
      </c>
    </row>
    <row r="517" spans="1:19">
      <c r="A517" s="401"/>
      <c r="B517" s="402" t="s">
        <v>318</v>
      </c>
      <c r="C517" s="403"/>
      <c r="D517" s="268"/>
      <c r="E517" s="509"/>
      <c r="F517" s="268"/>
      <c r="G517" s="492">
        <f t="shared" si="135"/>
        <v>0</v>
      </c>
      <c r="H517" s="268">
        <f t="shared" si="136"/>
        <v>0</v>
      </c>
      <c r="I517" s="507"/>
      <c r="J517" s="268">
        <f t="shared" si="137"/>
        <v>0</v>
      </c>
      <c r="K517" s="268">
        <f t="shared" si="138"/>
        <v>0</v>
      </c>
      <c r="L517" s="366"/>
      <c r="M517" s="286"/>
      <c r="N517" s="242"/>
      <c r="O517" s="488">
        <v>1.2585000000000001E-2</v>
      </c>
      <c r="P517" s="263">
        <f t="shared" si="129"/>
        <v>0</v>
      </c>
      <c r="Q517" s="489">
        <f t="shared" si="127"/>
        <v>0</v>
      </c>
      <c r="R517" s="263">
        <f t="shared" si="130"/>
        <v>0</v>
      </c>
      <c r="S517" s="489">
        <f t="shared" si="128"/>
        <v>0</v>
      </c>
    </row>
    <row r="518" spans="1:19">
      <c r="A518" s="401"/>
      <c r="B518" s="507" t="s">
        <v>78</v>
      </c>
      <c r="C518" s="408" t="s">
        <v>317</v>
      </c>
      <c r="D518" s="268">
        <v>2</v>
      </c>
      <c r="E518" s="268" t="s">
        <v>89</v>
      </c>
      <c r="F518" s="507">
        <v>1099</v>
      </c>
      <c r="G518" s="492">
        <f t="shared" si="135"/>
        <v>1112.830915</v>
      </c>
      <c r="H518" s="268">
        <f t="shared" si="136"/>
        <v>2225.66183</v>
      </c>
      <c r="I518" s="509">
        <v>123</v>
      </c>
      <c r="J518" s="268">
        <f t="shared" si="137"/>
        <v>124.547955</v>
      </c>
      <c r="K518" s="268">
        <f t="shared" si="138"/>
        <v>249.09591</v>
      </c>
      <c r="L518" s="268">
        <f>K518+H518</f>
        <v>2474.75774</v>
      </c>
      <c r="M518" s="286"/>
      <c r="N518" s="242"/>
      <c r="O518" s="488">
        <v>1.2585000000000001E-2</v>
      </c>
      <c r="P518" s="263">
        <f t="shared" si="129"/>
        <v>1099</v>
      </c>
      <c r="Q518" s="489">
        <f t="shared" si="127"/>
        <v>1112.830915</v>
      </c>
      <c r="R518" s="263">
        <f t="shared" si="130"/>
        <v>123</v>
      </c>
      <c r="S518" s="489">
        <f t="shared" si="128"/>
        <v>124.547955</v>
      </c>
    </row>
    <row r="519" spans="1:19">
      <c r="A519" s="401"/>
      <c r="B519" s="507" t="s">
        <v>78</v>
      </c>
      <c r="C519" s="408" t="s">
        <v>319</v>
      </c>
      <c r="D519" s="268">
        <v>2</v>
      </c>
      <c r="E519" s="268" t="s">
        <v>89</v>
      </c>
      <c r="F519" s="507">
        <v>3554</v>
      </c>
      <c r="G519" s="492">
        <f t="shared" si="135"/>
        <v>3598.7270899999999</v>
      </c>
      <c r="H519" s="268">
        <f t="shared" si="136"/>
        <v>7197.4541799999997</v>
      </c>
      <c r="I519" s="509">
        <v>401</v>
      </c>
      <c r="J519" s="268">
        <f t="shared" si="137"/>
        <v>406.04658499999999</v>
      </c>
      <c r="K519" s="268">
        <f t="shared" si="138"/>
        <v>812.09316999999999</v>
      </c>
      <c r="L519" s="268">
        <f>K519+H519</f>
        <v>8009.5473499999998</v>
      </c>
      <c r="M519" s="286"/>
      <c r="N519" s="242"/>
      <c r="O519" s="488">
        <v>1.2585000000000001E-2</v>
      </c>
      <c r="P519" s="263">
        <f t="shared" si="129"/>
        <v>3554</v>
      </c>
      <c r="Q519" s="489">
        <f t="shared" si="127"/>
        <v>3598.7270899999999</v>
      </c>
      <c r="R519" s="263">
        <f t="shared" si="130"/>
        <v>401</v>
      </c>
      <c r="S519" s="489">
        <f t="shared" si="128"/>
        <v>406.04658499999999</v>
      </c>
    </row>
    <row r="520" spans="1:19" s="375" customFormat="1">
      <c r="A520" s="401" t="s">
        <v>392</v>
      </c>
      <c r="B520" s="410" t="s">
        <v>228</v>
      </c>
      <c r="C520" s="408"/>
      <c r="D520" s="268"/>
      <c r="E520" s="509"/>
      <c r="F520" s="268"/>
      <c r="G520" s="492">
        <f t="shared" si="135"/>
        <v>0</v>
      </c>
      <c r="H520" s="268">
        <f t="shared" si="136"/>
        <v>0</v>
      </c>
      <c r="I520" s="405"/>
      <c r="J520" s="405"/>
      <c r="K520" s="268">
        <f t="shared" si="138"/>
        <v>0</v>
      </c>
      <c r="L520" s="404"/>
      <c r="M520" s="406"/>
      <c r="N520" s="242"/>
      <c r="O520" s="488">
        <v>1.2585000000000001E-2</v>
      </c>
      <c r="P520" s="263">
        <f t="shared" si="129"/>
        <v>0</v>
      </c>
      <c r="Q520" s="489">
        <f t="shared" si="127"/>
        <v>0</v>
      </c>
      <c r="R520" s="263">
        <f t="shared" si="130"/>
        <v>0</v>
      </c>
      <c r="S520" s="489">
        <f t="shared" si="128"/>
        <v>0</v>
      </c>
    </row>
    <row r="521" spans="1:19" s="375" customFormat="1" ht="63">
      <c r="A521" s="401"/>
      <c r="B521" s="507" t="s">
        <v>78</v>
      </c>
      <c r="C521" s="403" t="s">
        <v>320</v>
      </c>
      <c r="D521" s="268">
        <v>521.5</v>
      </c>
      <c r="E521" s="268" t="s">
        <v>67</v>
      </c>
      <c r="F521" s="507">
        <v>2052</v>
      </c>
      <c r="G521" s="492">
        <f t="shared" si="135"/>
        <v>2077.8244199999999</v>
      </c>
      <c r="H521" s="268">
        <f>F521*D521</f>
        <v>1070118</v>
      </c>
      <c r="I521" s="509">
        <v>835</v>
      </c>
      <c r="J521" s="268">
        <f t="shared" si="137"/>
        <v>845.50847499999998</v>
      </c>
      <c r="K521" s="268">
        <f t="shared" si="138"/>
        <v>440932.66971250001</v>
      </c>
      <c r="L521" s="261">
        <f>K521+H521</f>
        <v>1511050.6697124999</v>
      </c>
      <c r="M521" s="406"/>
      <c r="N521" s="242"/>
      <c r="O521" s="488">
        <v>1.2585000000000001E-2</v>
      </c>
      <c r="P521" s="263">
        <f t="shared" si="129"/>
        <v>2052</v>
      </c>
      <c r="Q521" s="489">
        <f t="shared" si="127"/>
        <v>2077.8244199999999</v>
      </c>
      <c r="R521" s="263">
        <f t="shared" si="130"/>
        <v>835</v>
      </c>
      <c r="S521" s="489">
        <f t="shared" si="128"/>
        <v>845.50847499999998</v>
      </c>
    </row>
    <row r="522" spans="1:19" s="375" customFormat="1" ht="105">
      <c r="A522" s="401"/>
      <c r="B522" s="507" t="s">
        <v>78</v>
      </c>
      <c r="C522" s="411" t="s">
        <v>531</v>
      </c>
      <c r="D522" s="268">
        <v>220.5</v>
      </c>
      <c r="E522" s="509" t="s">
        <v>67</v>
      </c>
      <c r="F522" s="507">
        <v>2260</v>
      </c>
      <c r="G522" s="492">
        <f t="shared" si="135"/>
        <v>2288.4421000000002</v>
      </c>
      <c r="H522" s="268">
        <f t="shared" si="136"/>
        <v>504601.48305000004</v>
      </c>
      <c r="I522" s="509">
        <v>491</v>
      </c>
      <c r="J522" s="268">
        <f t="shared" si="137"/>
        <v>497.17923500000001</v>
      </c>
      <c r="K522" s="268">
        <f t="shared" si="138"/>
        <v>109628.0213175</v>
      </c>
      <c r="L522" s="261">
        <f>K522+H522</f>
        <v>614229.50436750008</v>
      </c>
      <c r="M522" s="406"/>
      <c r="N522" s="242" t="s">
        <v>522</v>
      </c>
      <c r="O522" s="488">
        <v>1.2585000000000001E-2</v>
      </c>
      <c r="P522" s="263">
        <f t="shared" si="129"/>
        <v>2260</v>
      </c>
      <c r="Q522" s="489">
        <f t="shared" si="127"/>
        <v>2288.4421000000002</v>
      </c>
      <c r="R522" s="263">
        <f t="shared" si="130"/>
        <v>491</v>
      </c>
      <c r="S522" s="489">
        <f t="shared" si="128"/>
        <v>497.17923500000001</v>
      </c>
    </row>
    <row r="523" spans="1:19" s="375" customFormat="1" ht="84">
      <c r="A523" s="401"/>
      <c r="B523" s="507" t="s">
        <v>78</v>
      </c>
      <c r="C523" s="403" t="s">
        <v>532</v>
      </c>
      <c r="D523" s="268">
        <f>189</f>
        <v>189</v>
      </c>
      <c r="E523" s="509" t="s">
        <v>89</v>
      </c>
      <c r="F523" s="507">
        <v>2169</v>
      </c>
      <c r="G523" s="492">
        <f t="shared" si="135"/>
        <v>2196.2968649999998</v>
      </c>
      <c r="H523" s="268">
        <f t="shared" si="136"/>
        <v>415100.10748499999</v>
      </c>
      <c r="I523" s="509">
        <v>958</v>
      </c>
      <c r="J523" s="268">
        <f t="shared" si="137"/>
        <v>970.05642999999998</v>
      </c>
      <c r="K523" s="268">
        <f t="shared" si="138"/>
        <v>183340.66527</v>
      </c>
      <c r="L523" s="261">
        <f>K523+H523</f>
        <v>598440.77275500004</v>
      </c>
      <c r="M523" s="406"/>
      <c r="N523" s="242"/>
      <c r="O523" s="488">
        <v>1.2585000000000001E-2</v>
      </c>
      <c r="P523" s="263">
        <f t="shared" si="129"/>
        <v>2169</v>
      </c>
      <c r="Q523" s="489">
        <f t="shared" si="127"/>
        <v>2196.2968649999998</v>
      </c>
      <c r="R523" s="263">
        <f t="shared" si="130"/>
        <v>958</v>
      </c>
      <c r="S523" s="489">
        <f t="shared" si="128"/>
        <v>970.05642999999998</v>
      </c>
    </row>
    <row r="524" spans="1:19">
      <c r="A524" s="401" t="s">
        <v>393</v>
      </c>
      <c r="B524" s="410" t="s">
        <v>323</v>
      </c>
      <c r="C524" s="412"/>
      <c r="D524" s="490"/>
      <c r="E524" s="495"/>
      <c r="F524" s="493"/>
      <c r="G524" s="493"/>
      <c r="H524" s="490"/>
      <c r="I524" s="490"/>
      <c r="J524" s="490"/>
      <c r="K524" s="490"/>
      <c r="L524" s="490"/>
      <c r="M524" s="329"/>
      <c r="N524" s="242"/>
      <c r="O524" s="488">
        <v>1.2585000000000001E-2</v>
      </c>
      <c r="P524" s="263">
        <f t="shared" si="129"/>
        <v>0</v>
      </c>
      <c r="Q524" s="489">
        <f t="shared" si="127"/>
        <v>0</v>
      </c>
      <c r="R524" s="263">
        <f t="shared" si="130"/>
        <v>0</v>
      </c>
      <c r="S524" s="489">
        <f t="shared" si="128"/>
        <v>0</v>
      </c>
    </row>
    <row r="525" spans="1:19">
      <c r="A525" s="413"/>
      <c r="B525" s="414" t="s">
        <v>324</v>
      </c>
      <c r="C525" s="412"/>
      <c r="D525" s="585">
        <v>5</v>
      </c>
      <c r="E525" s="585" t="s">
        <v>89</v>
      </c>
      <c r="F525" s="585">
        <v>32200</v>
      </c>
      <c r="G525" s="518"/>
      <c r="H525" s="585">
        <f>G529*D525</f>
        <v>163026.185</v>
      </c>
      <c r="I525" s="589" t="s">
        <v>339</v>
      </c>
      <c r="J525" s="590"/>
      <c r="K525" s="591"/>
      <c r="L525" s="585">
        <f>H525</f>
        <v>163026.185</v>
      </c>
      <c r="M525" s="329"/>
      <c r="N525" s="242"/>
      <c r="O525" s="488">
        <v>1.2585000000000001E-2</v>
      </c>
      <c r="P525" s="263">
        <f t="shared" si="129"/>
        <v>32200</v>
      </c>
      <c r="Q525" s="489">
        <f t="shared" si="127"/>
        <v>32605.237000000001</v>
      </c>
      <c r="R525" s="263" t="str">
        <f t="shared" si="130"/>
        <v>เหมารวม</v>
      </c>
      <c r="S525" s="489" t="e">
        <f t="shared" si="128"/>
        <v>#VALUE!</v>
      </c>
    </row>
    <row r="526" spans="1:19">
      <c r="A526" s="415"/>
      <c r="B526" s="496" t="s">
        <v>325</v>
      </c>
      <c r="C526" s="416" t="s">
        <v>507</v>
      </c>
      <c r="D526" s="586"/>
      <c r="E526" s="586"/>
      <c r="F526" s="586"/>
      <c r="G526" s="519"/>
      <c r="H526" s="586"/>
      <c r="I526" s="592"/>
      <c r="J526" s="593"/>
      <c r="K526" s="594"/>
      <c r="L526" s="586"/>
      <c r="M526" s="417"/>
      <c r="N526" s="242"/>
      <c r="O526" s="488">
        <v>1.2585000000000001E-2</v>
      </c>
      <c r="P526" s="263">
        <f t="shared" si="129"/>
        <v>0</v>
      </c>
      <c r="Q526" s="489">
        <f t="shared" si="127"/>
        <v>0</v>
      </c>
      <c r="R526" s="263">
        <f t="shared" si="130"/>
        <v>0</v>
      </c>
      <c r="S526" s="489">
        <f t="shared" si="128"/>
        <v>0</v>
      </c>
    </row>
    <row r="527" spans="1:19">
      <c r="A527" s="415"/>
      <c r="B527" s="496" t="s">
        <v>326</v>
      </c>
      <c r="C527" s="416" t="s">
        <v>508</v>
      </c>
      <c r="D527" s="586"/>
      <c r="E527" s="586"/>
      <c r="F527" s="586"/>
      <c r="G527" s="519"/>
      <c r="H527" s="586"/>
      <c r="I527" s="592"/>
      <c r="J527" s="593"/>
      <c r="K527" s="594"/>
      <c r="L527" s="586"/>
      <c r="M527" s="417"/>
      <c r="N527" s="242"/>
      <c r="O527" s="488">
        <v>1.2585000000000001E-2</v>
      </c>
      <c r="P527" s="263">
        <f t="shared" si="129"/>
        <v>0</v>
      </c>
      <c r="Q527" s="489">
        <f t="shared" si="127"/>
        <v>0</v>
      </c>
      <c r="R527" s="263">
        <f t="shared" si="130"/>
        <v>0</v>
      </c>
      <c r="S527" s="489">
        <f t="shared" si="128"/>
        <v>0</v>
      </c>
    </row>
    <row r="528" spans="1:19">
      <c r="A528" s="415"/>
      <c r="B528" s="496" t="s">
        <v>327</v>
      </c>
      <c r="C528" s="416" t="s">
        <v>328</v>
      </c>
      <c r="D528" s="586"/>
      <c r="E528" s="586"/>
      <c r="F528" s="586"/>
      <c r="G528" s="519"/>
      <c r="H528" s="586"/>
      <c r="I528" s="592"/>
      <c r="J528" s="593"/>
      <c r="K528" s="594"/>
      <c r="L528" s="586"/>
      <c r="M528" s="417"/>
      <c r="N528" s="242"/>
      <c r="O528" s="488">
        <v>1.2585000000000001E-2</v>
      </c>
      <c r="P528" s="263">
        <f t="shared" si="129"/>
        <v>0</v>
      </c>
      <c r="Q528" s="489">
        <f t="shared" si="127"/>
        <v>0</v>
      </c>
      <c r="R528" s="263">
        <f t="shared" si="130"/>
        <v>0</v>
      </c>
      <c r="S528" s="489">
        <f t="shared" si="128"/>
        <v>0</v>
      </c>
    </row>
    <row r="529" spans="1:19">
      <c r="A529" s="415"/>
      <c r="B529" s="496" t="s">
        <v>78</v>
      </c>
      <c r="C529" s="416" t="s">
        <v>329</v>
      </c>
      <c r="D529" s="586"/>
      <c r="E529" s="586"/>
      <c r="F529" s="586"/>
      <c r="G529" s="519">
        <f>Q525</f>
        <v>32605.237000000001</v>
      </c>
      <c r="H529" s="586"/>
      <c r="I529" s="592"/>
      <c r="J529" s="593"/>
      <c r="K529" s="594"/>
      <c r="L529" s="586"/>
      <c r="M529" s="417"/>
      <c r="N529" s="242"/>
      <c r="O529" s="488">
        <v>1.2585000000000001E-2</v>
      </c>
      <c r="P529" s="263">
        <f t="shared" si="129"/>
        <v>0</v>
      </c>
      <c r="Q529" s="489">
        <f t="shared" si="127"/>
        <v>0</v>
      </c>
      <c r="R529" s="263">
        <f t="shared" si="130"/>
        <v>0</v>
      </c>
      <c r="S529" s="489">
        <f t="shared" si="128"/>
        <v>0</v>
      </c>
    </row>
    <row r="530" spans="1:19">
      <c r="A530" s="415"/>
      <c r="B530" s="496" t="s">
        <v>78</v>
      </c>
      <c r="C530" s="416" t="s">
        <v>330</v>
      </c>
      <c r="D530" s="586"/>
      <c r="E530" s="586"/>
      <c r="F530" s="586"/>
      <c r="G530" s="519"/>
      <c r="H530" s="586"/>
      <c r="I530" s="592"/>
      <c r="J530" s="593"/>
      <c r="K530" s="594"/>
      <c r="L530" s="586"/>
      <c r="M530" s="417"/>
      <c r="N530" s="242"/>
      <c r="O530" s="488">
        <v>1.2585000000000001E-2</v>
      </c>
      <c r="P530" s="263">
        <f t="shared" si="129"/>
        <v>0</v>
      </c>
      <c r="Q530" s="489">
        <f t="shared" si="127"/>
        <v>0</v>
      </c>
      <c r="R530" s="263">
        <f t="shared" si="130"/>
        <v>0</v>
      </c>
      <c r="S530" s="489">
        <f t="shared" si="128"/>
        <v>0</v>
      </c>
    </row>
    <row r="531" spans="1:19">
      <c r="A531" s="415"/>
      <c r="B531" s="496" t="s">
        <v>78</v>
      </c>
      <c r="C531" s="416" t="s">
        <v>331</v>
      </c>
      <c r="D531" s="586"/>
      <c r="E531" s="586"/>
      <c r="F531" s="586"/>
      <c r="G531" s="519"/>
      <c r="H531" s="586"/>
      <c r="I531" s="592"/>
      <c r="J531" s="593"/>
      <c r="K531" s="594"/>
      <c r="L531" s="586"/>
      <c r="M531" s="417"/>
      <c r="N531" s="242"/>
      <c r="O531" s="488">
        <v>1.2585000000000001E-2</v>
      </c>
      <c r="P531" s="263">
        <f t="shared" si="129"/>
        <v>0</v>
      </c>
      <c r="Q531" s="489">
        <f t="shared" si="127"/>
        <v>0</v>
      </c>
      <c r="R531" s="263">
        <f t="shared" si="130"/>
        <v>0</v>
      </c>
      <c r="S531" s="489">
        <f t="shared" si="128"/>
        <v>0</v>
      </c>
    </row>
    <row r="532" spans="1:19">
      <c r="A532" s="415"/>
      <c r="B532" s="496" t="s">
        <v>332</v>
      </c>
      <c r="C532" s="416" t="s">
        <v>510</v>
      </c>
      <c r="D532" s="586"/>
      <c r="E532" s="586"/>
      <c r="F532" s="586"/>
      <c r="G532" s="519"/>
      <c r="H532" s="586"/>
      <c r="I532" s="592"/>
      <c r="J532" s="593"/>
      <c r="K532" s="594"/>
      <c r="L532" s="586"/>
      <c r="M532" s="417"/>
      <c r="N532" s="242"/>
      <c r="O532" s="488">
        <v>1.2585000000000001E-2</v>
      </c>
      <c r="P532" s="263">
        <f t="shared" si="129"/>
        <v>0</v>
      </c>
      <c r="Q532" s="489">
        <f t="shared" si="127"/>
        <v>0</v>
      </c>
      <c r="R532" s="263">
        <f t="shared" si="130"/>
        <v>0</v>
      </c>
      <c r="S532" s="489">
        <f t="shared" si="128"/>
        <v>0</v>
      </c>
    </row>
    <row r="533" spans="1:19">
      <c r="A533" s="396"/>
      <c r="B533" s="499" t="s">
        <v>333</v>
      </c>
      <c r="C533" s="418" t="s">
        <v>334</v>
      </c>
      <c r="D533" s="587"/>
      <c r="E533" s="587"/>
      <c r="F533" s="587"/>
      <c r="G533" s="520"/>
      <c r="H533" s="587"/>
      <c r="I533" s="595"/>
      <c r="J533" s="596"/>
      <c r="K533" s="597"/>
      <c r="L533" s="587"/>
      <c r="M533" s="289"/>
      <c r="N533" s="242"/>
      <c r="O533" s="488">
        <v>1.2585000000000001E-2</v>
      </c>
      <c r="P533" s="263">
        <f t="shared" si="129"/>
        <v>0</v>
      </c>
      <c r="Q533" s="489">
        <f t="shared" si="127"/>
        <v>0</v>
      </c>
      <c r="R533" s="263">
        <f t="shared" si="130"/>
        <v>0</v>
      </c>
      <c r="S533" s="489">
        <f t="shared" si="128"/>
        <v>0</v>
      </c>
    </row>
    <row r="534" spans="1:19">
      <c r="A534" s="413"/>
      <c r="B534" s="414" t="s">
        <v>335</v>
      </c>
      <c r="C534" s="412"/>
      <c r="D534" s="585">
        <v>7</v>
      </c>
      <c r="E534" s="585" t="s">
        <v>89</v>
      </c>
      <c r="F534" s="585">
        <v>40600</v>
      </c>
      <c r="G534" s="518"/>
      <c r="H534" s="585">
        <f>G538*D534</f>
        <v>287776.65700000001</v>
      </c>
      <c r="I534" s="589" t="s">
        <v>339</v>
      </c>
      <c r="J534" s="590"/>
      <c r="K534" s="591"/>
      <c r="L534" s="585">
        <f>H534</f>
        <v>287776.65700000001</v>
      </c>
      <c r="M534" s="329"/>
      <c r="N534" s="242"/>
      <c r="O534" s="488">
        <v>1.2585000000000001E-2</v>
      </c>
      <c r="P534" s="263">
        <f t="shared" si="129"/>
        <v>40600</v>
      </c>
      <c r="Q534" s="489">
        <f t="shared" si="127"/>
        <v>41110.951000000001</v>
      </c>
      <c r="R534" s="263" t="str">
        <f t="shared" si="130"/>
        <v>เหมารวม</v>
      </c>
      <c r="S534" s="489" t="e">
        <f t="shared" si="128"/>
        <v>#VALUE!</v>
      </c>
    </row>
    <row r="535" spans="1:19">
      <c r="A535" s="415"/>
      <c r="B535" s="496" t="s">
        <v>325</v>
      </c>
      <c r="C535" s="416" t="s">
        <v>507</v>
      </c>
      <c r="D535" s="586"/>
      <c r="E535" s="586"/>
      <c r="F535" s="586"/>
      <c r="G535" s="519"/>
      <c r="H535" s="586"/>
      <c r="I535" s="592"/>
      <c r="J535" s="593"/>
      <c r="K535" s="594"/>
      <c r="L535" s="586"/>
      <c r="M535" s="417"/>
      <c r="N535" s="242"/>
      <c r="O535" s="488">
        <v>1.2585000000000001E-2</v>
      </c>
      <c r="P535" s="263">
        <f t="shared" si="129"/>
        <v>0</v>
      </c>
      <c r="Q535" s="489">
        <f t="shared" si="127"/>
        <v>0</v>
      </c>
      <c r="R535" s="263">
        <f t="shared" si="130"/>
        <v>0</v>
      </c>
      <c r="S535" s="489">
        <f t="shared" si="128"/>
        <v>0</v>
      </c>
    </row>
    <row r="536" spans="1:19">
      <c r="A536" s="415"/>
      <c r="B536" s="496" t="s">
        <v>326</v>
      </c>
      <c r="C536" s="416" t="s">
        <v>508</v>
      </c>
      <c r="D536" s="586"/>
      <c r="E536" s="586"/>
      <c r="F536" s="586"/>
      <c r="G536" s="519"/>
      <c r="H536" s="586"/>
      <c r="I536" s="592"/>
      <c r="J536" s="593"/>
      <c r="K536" s="594"/>
      <c r="L536" s="586"/>
      <c r="M536" s="417"/>
      <c r="N536" s="242"/>
      <c r="O536" s="488">
        <v>1.2585000000000001E-2</v>
      </c>
      <c r="P536" s="263">
        <f t="shared" si="129"/>
        <v>0</v>
      </c>
      <c r="Q536" s="489">
        <f t="shared" si="127"/>
        <v>0</v>
      </c>
      <c r="R536" s="263">
        <f t="shared" si="130"/>
        <v>0</v>
      </c>
      <c r="S536" s="489">
        <f t="shared" si="128"/>
        <v>0</v>
      </c>
    </row>
    <row r="537" spans="1:19">
      <c r="A537" s="415"/>
      <c r="B537" s="496" t="s">
        <v>327</v>
      </c>
      <c r="C537" s="416" t="s">
        <v>328</v>
      </c>
      <c r="D537" s="586"/>
      <c r="E537" s="586"/>
      <c r="F537" s="586"/>
      <c r="G537" s="519"/>
      <c r="H537" s="586"/>
      <c r="I537" s="592"/>
      <c r="J537" s="593"/>
      <c r="K537" s="594"/>
      <c r="L537" s="586"/>
      <c r="M537" s="417"/>
      <c r="N537" s="242"/>
      <c r="O537" s="488">
        <v>1.2585000000000001E-2</v>
      </c>
      <c r="P537" s="263">
        <f t="shared" si="129"/>
        <v>0</v>
      </c>
      <c r="Q537" s="489">
        <f t="shared" si="127"/>
        <v>0</v>
      </c>
      <c r="R537" s="263">
        <f t="shared" si="130"/>
        <v>0</v>
      </c>
      <c r="S537" s="489">
        <f t="shared" si="128"/>
        <v>0</v>
      </c>
    </row>
    <row r="538" spans="1:19">
      <c r="A538" s="415"/>
      <c r="B538" s="496" t="s">
        <v>78</v>
      </c>
      <c r="C538" s="416" t="s">
        <v>329</v>
      </c>
      <c r="D538" s="586"/>
      <c r="E538" s="586"/>
      <c r="F538" s="586"/>
      <c r="G538" s="519">
        <f>Q534</f>
        <v>41110.951000000001</v>
      </c>
      <c r="H538" s="586"/>
      <c r="I538" s="592"/>
      <c r="J538" s="593"/>
      <c r="K538" s="594"/>
      <c r="L538" s="586"/>
      <c r="M538" s="417"/>
      <c r="N538" s="242"/>
      <c r="O538" s="488">
        <v>1.2585000000000001E-2</v>
      </c>
      <c r="P538" s="263">
        <f t="shared" si="129"/>
        <v>0</v>
      </c>
      <c r="Q538" s="489">
        <f t="shared" si="127"/>
        <v>0</v>
      </c>
      <c r="R538" s="263">
        <f t="shared" si="130"/>
        <v>0</v>
      </c>
      <c r="S538" s="489">
        <f t="shared" si="128"/>
        <v>0</v>
      </c>
    </row>
    <row r="539" spans="1:19">
      <c r="A539" s="415"/>
      <c r="B539" s="496" t="s">
        <v>78</v>
      </c>
      <c r="C539" s="416" t="s">
        <v>330</v>
      </c>
      <c r="D539" s="586"/>
      <c r="E539" s="586"/>
      <c r="F539" s="586"/>
      <c r="G539" s="519"/>
      <c r="H539" s="586"/>
      <c r="I539" s="592"/>
      <c r="J539" s="593"/>
      <c r="K539" s="594"/>
      <c r="L539" s="586"/>
      <c r="M539" s="417"/>
      <c r="N539" s="242"/>
      <c r="O539" s="488">
        <v>1.2585000000000001E-2</v>
      </c>
      <c r="P539" s="263">
        <f t="shared" si="129"/>
        <v>0</v>
      </c>
      <c r="Q539" s="489">
        <f t="shared" si="127"/>
        <v>0</v>
      </c>
      <c r="R539" s="263">
        <f t="shared" si="130"/>
        <v>0</v>
      </c>
      <c r="S539" s="489">
        <f t="shared" si="128"/>
        <v>0</v>
      </c>
    </row>
    <row r="540" spans="1:19">
      <c r="A540" s="415"/>
      <c r="B540" s="496" t="s">
        <v>78</v>
      </c>
      <c r="C540" s="416" t="s">
        <v>331</v>
      </c>
      <c r="D540" s="586"/>
      <c r="E540" s="586"/>
      <c r="F540" s="586"/>
      <c r="G540" s="519"/>
      <c r="H540" s="586"/>
      <c r="I540" s="592"/>
      <c r="J540" s="593"/>
      <c r="K540" s="594"/>
      <c r="L540" s="586"/>
      <c r="M540" s="417"/>
      <c r="N540" s="242"/>
      <c r="O540" s="488">
        <v>1.2585000000000001E-2</v>
      </c>
      <c r="P540" s="263">
        <f t="shared" si="129"/>
        <v>0</v>
      </c>
      <c r="Q540" s="489">
        <f t="shared" si="127"/>
        <v>0</v>
      </c>
      <c r="R540" s="263">
        <f t="shared" si="130"/>
        <v>0</v>
      </c>
      <c r="S540" s="489">
        <f t="shared" si="128"/>
        <v>0</v>
      </c>
    </row>
    <row r="541" spans="1:19">
      <c r="A541" s="415"/>
      <c r="B541" s="496" t="s">
        <v>332</v>
      </c>
      <c r="C541" s="416" t="s">
        <v>510</v>
      </c>
      <c r="D541" s="586"/>
      <c r="E541" s="586"/>
      <c r="F541" s="586"/>
      <c r="G541" s="519"/>
      <c r="H541" s="586"/>
      <c r="I541" s="592"/>
      <c r="J541" s="593"/>
      <c r="K541" s="594"/>
      <c r="L541" s="586"/>
      <c r="M541" s="417"/>
      <c r="N541" s="242"/>
      <c r="O541" s="488">
        <v>1.2585000000000001E-2</v>
      </c>
      <c r="P541" s="263">
        <f t="shared" si="129"/>
        <v>0</v>
      </c>
      <c r="Q541" s="489">
        <f t="shared" ref="Q541:Q583" si="139">O541*P541+P541</f>
        <v>0</v>
      </c>
      <c r="R541" s="263">
        <f t="shared" si="130"/>
        <v>0</v>
      </c>
      <c r="S541" s="489">
        <f t="shared" ref="S541:S583" si="140">R541*O541+R541</f>
        <v>0</v>
      </c>
    </row>
    <row r="542" spans="1:19">
      <c r="A542" s="396"/>
      <c r="B542" s="499" t="s">
        <v>333</v>
      </c>
      <c r="C542" s="418" t="s">
        <v>334</v>
      </c>
      <c r="D542" s="587"/>
      <c r="E542" s="587"/>
      <c r="F542" s="587"/>
      <c r="G542" s="520"/>
      <c r="H542" s="587"/>
      <c r="I542" s="595"/>
      <c r="J542" s="596"/>
      <c r="K542" s="597"/>
      <c r="L542" s="587"/>
      <c r="M542" s="289"/>
      <c r="N542" s="242"/>
      <c r="O542" s="488">
        <v>1.2585000000000001E-2</v>
      </c>
      <c r="P542" s="263">
        <f t="shared" ref="P542:P583" si="141">F542</f>
        <v>0</v>
      </c>
      <c r="Q542" s="489">
        <f t="shared" si="139"/>
        <v>0</v>
      </c>
      <c r="R542" s="263">
        <f t="shared" ref="R542:R583" si="142">I542</f>
        <v>0</v>
      </c>
      <c r="S542" s="489">
        <f t="shared" si="140"/>
        <v>0</v>
      </c>
    </row>
    <row r="543" spans="1:19">
      <c r="A543" s="413"/>
      <c r="B543" s="414" t="s">
        <v>336</v>
      </c>
      <c r="C543" s="412"/>
      <c r="D543" s="585">
        <v>170</v>
      </c>
      <c r="E543" s="585" t="s">
        <v>89</v>
      </c>
      <c r="F543" s="585">
        <v>16800</v>
      </c>
      <c r="G543" s="518"/>
      <c r="H543" s="585">
        <f>G547*D543</f>
        <v>2891942.76</v>
      </c>
      <c r="I543" s="589" t="s">
        <v>339</v>
      </c>
      <c r="J543" s="590"/>
      <c r="K543" s="591"/>
      <c r="L543" s="585">
        <f>H543</f>
        <v>2891942.76</v>
      </c>
      <c r="M543" s="329"/>
      <c r="N543" s="242"/>
      <c r="O543" s="488">
        <v>1.2585000000000001E-2</v>
      </c>
      <c r="P543" s="263">
        <f t="shared" si="141"/>
        <v>16800</v>
      </c>
      <c r="Q543" s="489">
        <f t="shared" si="139"/>
        <v>17011.428</v>
      </c>
      <c r="R543" s="263" t="str">
        <f t="shared" si="142"/>
        <v>เหมารวม</v>
      </c>
      <c r="S543" s="489" t="e">
        <f t="shared" si="140"/>
        <v>#VALUE!</v>
      </c>
    </row>
    <row r="544" spans="1:19">
      <c r="A544" s="415"/>
      <c r="B544" s="496" t="s">
        <v>325</v>
      </c>
      <c r="C544" s="416" t="s">
        <v>507</v>
      </c>
      <c r="D544" s="586"/>
      <c r="E544" s="586"/>
      <c r="F544" s="586"/>
      <c r="G544" s="519"/>
      <c r="H544" s="586"/>
      <c r="I544" s="592"/>
      <c r="J544" s="593"/>
      <c r="K544" s="594"/>
      <c r="L544" s="586"/>
      <c r="M544" s="417"/>
      <c r="N544" s="242"/>
      <c r="O544" s="488">
        <v>1.2585000000000001E-2</v>
      </c>
      <c r="P544" s="263">
        <f t="shared" si="141"/>
        <v>0</v>
      </c>
      <c r="Q544" s="489">
        <f t="shared" si="139"/>
        <v>0</v>
      </c>
      <c r="R544" s="263">
        <f t="shared" si="142"/>
        <v>0</v>
      </c>
      <c r="S544" s="489">
        <f t="shared" si="140"/>
        <v>0</v>
      </c>
    </row>
    <row r="545" spans="1:19">
      <c r="A545" s="415"/>
      <c r="B545" s="496" t="s">
        <v>326</v>
      </c>
      <c r="C545" s="416" t="s">
        <v>508</v>
      </c>
      <c r="D545" s="586"/>
      <c r="E545" s="586"/>
      <c r="F545" s="586"/>
      <c r="G545" s="519"/>
      <c r="H545" s="586"/>
      <c r="I545" s="592"/>
      <c r="J545" s="593"/>
      <c r="K545" s="594"/>
      <c r="L545" s="586"/>
      <c r="M545" s="417"/>
      <c r="N545" s="242"/>
      <c r="O545" s="488">
        <v>1.2585000000000001E-2</v>
      </c>
      <c r="P545" s="263">
        <f t="shared" si="141"/>
        <v>0</v>
      </c>
      <c r="Q545" s="489">
        <f t="shared" si="139"/>
        <v>0</v>
      </c>
      <c r="R545" s="263">
        <f t="shared" si="142"/>
        <v>0</v>
      </c>
      <c r="S545" s="489">
        <f t="shared" si="140"/>
        <v>0</v>
      </c>
    </row>
    <row r="546" spans="1:19">
      <c r="A546" s="415"/>
      <c r="B546" s="496" t="s">
        <v>327</v>
      </c>
      <c r="C546" s="416" t="s">
        <v>328</v>
      </c>
      <c r="D546" s="586"/>
      <c r="E546" s="586"/>
      <c r="F546" s="586"/>
      <c r="G546" s="519"/>
      <c r="H546" s="586"/>
      <c r="I546" s="592"/>
      <c r="J546" s="593"/>
      <c r="K546" s="594"/>
      <c r="L546" s="586"/>
      <c r="M546" s="417"/>
      <c r="N546" s="242"/>
      <c r="O546" s="488">
        <v>1.2585000000000001E-2</v>
      </c>
      <c r="P546" s="263">
        <f t="shared" si="141"/>
        <v>0</v>
      </c>
      <c r="Q546" s="489">
        <f t="shared" si="139"/>
        <v>0</v>
      </c>
      <c r="R546" s="263">
        <f t="shared" si="142"/>
        <v>0</v>
      </c>
      <c r="S546" s="489">
        <f t="shared" si="140"/>
        <v>0</v>
      </c>
    </row>
    <row r="547" spans="1:19">
      <c r="A547" s="415"/>
      <c r="B547" s="496" t="s">
        <v>78</v>
      </c>
      <c r="C547" s="416" t="s">
        <v>329</v>
      </c>
      <c r="D547" s="586"/>
      <c r="E547" s="586"/>
      <c r="F547" s="586"/>
      <c r="G547" s="519">
        <f>Q543</f>
        <v>17011.428</v>
      </c>
      <c r="H547" s="586"/>
      <c r="I547" s="592"/>
      <c r="J547" s="593"/>
      <c r="K547" s="594"/>
      <c r="L547" s="586"/>
      <c r="M547" s="417"/>
      <c r="N547" s="242"/>
      <c r="O547" s="488">
        <v>1.2585000000000001E-2</v>
      </c>
      <c r="P547" s="263">
        <f t="shared" si="141"/>
        <v>0</v>
      </c>
      <c r="Q547" s="489">
        <f t="shared" si="139"/>
        <v>0</v>
      </c>
      <c r="R547" s="263">
        <f t="shared" si="142"/>
        <v>0</v>
      </c>
      <c r="S547" s="489">
        <f t="shared" si="140"/>
        <v>0</v>
      </c>
    </row>
    <row r="548" spans="1:19">
      <c r="A548" s="415"/>
      <c r="B548" s="496" t="s">
        <v>78</v>
      </c>
      <c r="C548" s="416" t="s">
        <v>330</v>
      </c>
      <c r="D548" s="586"/>
      <c r="E548" s="586"/>
      <c r="F548" s="586"/>
      <c r="G548" s="519"/>
      <c r="H548" s="586"/>
      <c r="I548" s="592"/>
      <c r="J548" s="593"/>
      <c r="K548" s="594"/>
      <c r="L548" s="586"/>
      <c r="M548" s="417"/>
      <c r="N548" s="242"/>
      <c r="O548" s="488">
        <v>1.2585000000000001E-2</v>
      </c>
      <c r="P548" s="263">
        <f t="shared" si="141"/>
        <v>0</v>
      </c>
      <c r="Q548" s="489">
        <f t="shared" si="139"/>
        <v>0</v>
      </c>
      <c r="R548" s="263">
        <f t="shared" si="142"/>
        <v>0</v>
      </c>
      <c r="S548" s="489">
        <f t="shared" si="140"/>
        <v>0</v>
      </c>
    </row>
    <row r="549" spans="1:19">
      <c r="A549" s="415"/>
      <c r="B549" s="496" t="s">
        <v>78</v>
      </c>
      <c r="C549" s="416" t="s">
        <v>331</v>
      </c>
      <c r="D549" s="586"/>
      <c r="E549" s="586"/>
      <c r="F549" s="586"/>
      <c r="G549" s="519"/>
      <c r="H549" s="586"/>
      <c r="I549" s="592"/>
      <c r="J549" s="593"/>
      <c r="K549" s="594"/>
      <c r="L549" s="586"/>
      <c r="M549" s="417"/>
      <c r="N549" s="242"/>
      <c r="O549" s="488">
        <v>1.2585000000000001E-2</v>
      </c>
      <c r="P549" s="263">
        <f t="shared" si="141"/>
        <v>0</v>
      </c>
      <c r="Q549" s="489">
        <f t="shared" si="139"/>
        <v>0</v>
      </c>
      <c r="R549" s="263">
        <f t="shared" si="142"/>
        <v>0</v>
      </c>
      <c r="S549" s="489">
        <f t="shared" si="140"/>
        <v>0</v>
      </c>
    </row>
    <row r="550" spans="1:19">
      <c r="A550" s="415"/>
      <c r="B550" s="496" t="s">
        <v>332</v>
      </c>
      <c r="C550" s="416" t="s">
        <v>510</v>
      </c>
      <c r="D550" s="586"/>
      <c r="E550" s="586"/>
      <c r="F550" s="586"/>
      <c r="G550" s="519"/>
      <c r="H550" s="586"/>
      <c r="I550" s="592"/>
      <c r="J550" s="593"/>
      <c r="K550" s="594"/>
      <c r="L550" s="586"/>
      <c r="M550" s="417"/>
      <c r="N550" s="242"/>
      <c r="O550" s="488">
        <v>1.2585000000000001E-2</v>
      </c>
      <c r="P550" s="263">
        <f t="shared" si="141"/>
        <v>0</v>
      </c>
      <c r="Q550" s="489">
        <f t="shared" si="139"/>
        <v>0</v>
      </c>
      <c r="R550" s="263">
        <f t="shared" si="142"/>
        <v>0</v>
      </c>
      <c r="S550" s="489">
        <f t="shared" si="140"/>
        <v>0</v>
      </c>
    </row>
    <row r="551" spans="1:19">
      <c r="A551" s="396"/>
      <c r="B551" s="499" t="s">
        <v>333</v>
      </c>
      <c r="C551" s="418" t="s">
        <v>334</v>
      </c>
      <c r="D551" s="587"/>
      <c r="E551" s="587"/>
      <c r="F551" s="587"/>
      <c r="G551" s="520"/>
      <c r="H551" s="587"/>
      <c r="I551" s="595"/>
      <c r="J551" s="596"/>
      <c r="K551" s="597"/>
      <c r="L551" s="587"/>
      <c r="M551" s="289"/>
      <c r="N551" s="242"/>
      <c r="O551" s="488">
        <v>1.2585000000000001E-2</v>
      </c>
      <c r="P551" s="263">
        <f t="shared" si="141"/>
        <v>0</v>
      </c>
      <c r="Q551" s="489">
        <f t="shared" si="139"/>
        <v>0</v>
      </c>
      <c r="R551" s="263">
        <f t="shared" si="142"/>
        <v>0</v>
      </c>
      <c r="S551" s="489">
        <f t="shared" si="140"/>
        <v>0</v>
      </c>
    </row>
    <row r="552" spans="1:19">
      <c r="A552" s="413"/>
      <c r="B552" s="414" t="s">
        <v>338</v>
      </c>
      <c r="C552" s="412"/>
      <c r="D552" s="585">
        <v>7</v>
      </c>
      <c r="E552" s="585" t="s">
        <v>89</v>
      </c>
      <c r="F552" s="585">
        <v>20300</v>
      </c>
      <c r="G552" s="518"/>
      <c r="H552" s="585">
        <f>G556*D552</f>
        <v>143888.3285</v>
      </c>
      <c r="I552" s="589" t="s">
        <v>339</v>
      </c>
      <c r="J552" s="590"/>
      <c r="K552" s="591"/>
      <c r="L552" s="585">
        <f>H552</f>
        <v>143888.3285</v>
      </c>
      <c r="M552" s="329"/>
      <c r="N552" s="242"/>
      <c r="O552" s="488">
        <v>1.2585000000000001E-2</v>
      </c>
      <c r="P552" s="263">
        <f t="shared" si="141"/>
        <v>20300</v>
      </c>
      <c r="Q552" s="489">
        <f t="shared" si="139"/>
        <v>20555.4755</v>
      </c>
      <c r="R552" s="263" t="str">
        <f t="shared" si="142"/>
        <v>เหมารวม</v>
      </c>
      <c r="S552" s="489" t="e">
        <f t="shared" si="140"/>
        <v>#VALUE!</v>
      </c>
    </row>
    <row r="553" spans="1:19">
      <c r="A553" s="415"/>
      <c r="B553" s="496" t="s">
        <v>325</v>
      </c>
      <c r="C553" s="416" t="s">
        <v>507</v>
      </c>
      <c r="D553" s="586"/>
      <c r="E553" s="586"/>
      <c r="F553" s="586"/>
      <c r="G553" s="519"/>
      <c r="H553" s="586"/>
      <c r="I553" s="592"/>
      <c r="J553" s="593"/>
      <c r="K553" s="594"/>
      <c r="L553" s="586"/>
      <c r="M553" s="417"/>
      <c r="N553" s="242"/>
      <c r="O553" s="488">
        <v>1.2585000000000001E-2</v>
      </c>
      <c r="P553" s="263">
        <f t="shared" si="141"/>
        <v>0</v>
      </c>
      <c r="Q553" s="489">
        <f t="shared" si="139"/>
        <v>0</v>
      </c>
      <c r="R553" s="263">
        <f t="shared" si="142"/>
        <v>0</v>
      </c>
      <c r="S553" s="489">
        <f t="shared" si="140"/>
        <v>0</v>
      </c>
    </row>
    <row r="554" spans="1:19">
      <c r="A554" s="415"/>
      <c r="B554" s="496" t="s">
        <v>326</v>
      </c>
      <c r="C554" s="416" t="s">
        <v>508</v>
      </c>
      <c r="D554" s="586"/>
      <c r="E554" s="586"/>
      <c r="F554" s="586"/>
      <c r="G554" s="519"/>
      <c r="H554" s="586"/>
      <c r="I554" s="592"/>
      <c r="J554" s="593"/>
      <c r="K554" s="594"/>
      <c r="L554" s="586"/>
      <c r="M554" s="417"/>
      <c r="N554" s="242"/>
      <c r="O554" s="488">
        <v>1.2585000000000001E-2</v>
      </c>
      <c r="P554" s="263">
        <f t="shared" si="141"/>
        <v>0</v>
      </c>
      <c r="Q554" s="489">
        <f t="shared" si="139"/>
        <v>0</v>
      </c>
      <c r="R554" s="263">
        <f t="shared" si="142"/>
        <v>0</v>
      </c>
      <c r="S554" s="489">
        <f t="shared" si="140"/>
        <v>0</v>
      </c>
    </row>
    <row r="555" spans="1:19">
      <c r="A555" s="415"/>
      <c r="B555" s="496" t="s">
        <v>327</v>
      </c>
      <c r="C555" s="416" t="s">
        <v>328</v>
      </c>
      <c r="D555" s="586"/>
      <c r="E555" s="586"/>
      <c r="F555" s="586"/>
      <c r="G555" s="519"/>
      <c r="H555" s="586"/>
      <c r="I555" s="592"/>
      <c r="J555" s="593"/>
      <c r="K555" s="594"/>
      <c r="L555" s="586"/>
      <c r="M555" s="417"/>
      <c r="N555" s="242"/>
      <c r="O555" s="488">
        <v>1.2585000000000001E-2</v>
      </c>
      <c r="P555" s="263">
        <f t="shared" si="141"/>
        <v>0</v>
      </c>
      <c r="Q555" s="489">
        <f t="shared" si="139"/>
        <v>0</v>
      </c>
      <c r="R555" s="263">
        <f t="shared" si="142"/>
        <v>0</v>
      </c>
      <c r="S555" s="489">
        <f t="shared" si="140"/>
        <v>0</v>
      </c>
    </row>
    <row r="556" spans="1:19">
      <c r="A556" s="415"/>
      <c r="B556" s="496" t="s">
        <v>78</v>
      </c>
      <c r="C556" s="416" t="s">
        <v>329</v>
      </c>
      <c r="D556" s="586"/>
      <c r="E556" s="586"/>
      <c r="F556" s="586"/>
      <c r="G556" s="519">
        <f>Q552</f>
        <v>20555.4755</v>
      </c>
      <c r="H556" s="586"/>
      <c r="I556" s="592"/>
      <c r="J556" s="593"/>
      <c r="K556" s="594"/>
      <c r="L556" s="586"/>
      <c r="M556" s="417"/>
      <c r="N556" s="242"/>
      <c r="O556" s="488">
        <v>1.2585000000000001E-2</v>
      </c>
      <c r="P556" s="263">
        <f t="shared" si="141"/>
        <v>0</v>
      </c>
      <c r="Q556" s="489">
        <f t="shared" si="139"/>
        <v>0</v>
      </c>
      <c r="R556" s="263">
        <f t="shared" si="142"/>
        <v>0</v>
      </c>
      <c r="S556" s="489">
        <f t="shared" si="140"/>
        <v>0</v>
      </c>
    </row>
    <row r="557" spans="1:19">
      <c r="A557" s="415"/>
      <c r="B557" s="496" t="s">
        <v>78</v>
      </c>
      <c r="C557" s="416" t="s">
        <v>330</v>
      </c>
      <c r="D557" s="586"/>
      <c r="E557" s="586"/>
      <c r="F557" s="586"/>
      <c r="G557" s="519"/>
      <c r="H557" s="586"/>
      <c r="I557" s="592"/>
      <c r="J557" s="593"/>
      <c r="K557" s="594"/>
      <c r="L557" s="586"/>
      <c r="M557" s="417"/>
      <c r="N557" s="242"/>
      <c r="O557" s="488">
        <v>1.2585000000000001E-2</v>
      </c>
      <c r="P557" s="263">
        <f t="shared" si="141"/>
        <v>0</v>
      </c>
      <c r="Q557" s="489">
        <f t="shared" si="139"/>
        <v>0</v>
      </c>
      <c r="R557" s="263">
        <f t="shared" si="142"/>
        <v>0</v>
      </c>
      <c r="S557" s="489">
        <f t="shared" si="140"/>
        <v>0</v>
      </c>
    </row>
    <row r="558" spans="1:19">
      <c r="A558" s="415"/>
      <c r="B558" s="496" t="s">
        <v>78</v>
      </c>
      <c r="C558" s="416" t="s">
        <v>331</v>
      </c>
      <c r="D558" s="586"/>
      <c r="E558" s="586"/>
      <c r="F558" s="586"/>
      <c r="G558" s="519"/>
      <c r="H558" s="586"/>
      <c r="I558" s="592"/>
      <c r="J558" s="593"/>
      <c r="K558" s="594"/>
      <c r="L558" s="586"/>
      <c r="M558" s="417"/>
      <c r="N558" s="242"/>
      <c r="O558" s="488">
        <v>1.2585000000000001E-2</v>
      </c>
      <c r="P558" s="263">
        <f t="shared" si="141"/>
        <v>0</v>
      </c>
      <c r="Q558" s="489">
        <f t="shared" si="139"/>
        <v>0</v>
      </c>
      <c r="R558" s="263">
        <f t="shared" si="142"/>
        <v>0</v>
      </c>
      <c r="S558" s="489">
        <f t="shared" si="140"/>
        <v>0</v>
      </c>
    </row>
    <row r="559" spans="1:19">
      <c r="A559" s="415"/>
      <c r="B559" s="496" t="s">
        <v>332</v>
      </c>
      <c r="C559" s="416" t="s">
        <v>510</v>
      </c>
      <c r="D559" s="586"/>
      <c r="E559" s="586"/>
      <c r="F559" s="586"/>
      <c r="G559" s="519"/>
      <c r="H559" s="586"/>
      <c r="I559" s="592"/>
      <c r="J559" s="593"/>
      <c r="K559" s="594"/>
      <c r="L559" s="586"/>
      <c r="M559" s="417"/>
      <c r="N559" s="242"/>
      <c r="O559" s="488">
        <v>1.2585000000000001E-2</v>
      </c>
      <c r="P559" s="263">
        <f t="shared" si="141"/>
        <v>0</v>
      </c>
      <c r="Q559" s="489">
        <f t="shared" si="139"/>
        <v>0</v>
      </c>
      <c r="R559" s="263">
        <f t="shared" si="142"/>
        <v>0</v>
      </c>
      <c r="S559" s="489">
        <f t="shared" si="140"/>
        <v>0</v>
      </c>
    </row>
    <row r="560" spans="1:19">
      <c r="A560" s="396"/>
      <c r="B560" s="499" t="s">
        <v>333</v>
      </c>
      <c r="C560" s="418" t="s">
        <v>334</v>
      </c>
      <c r="D560" s="587"/>
      <c r="E560" s="587"/>
      <c r="F560" s="587"/>
      <c r="G560" s="520"/>
      <c r="H560" s="587"/>
      <c r="I560" s="595"/>
      <c r="J560" s="596"/>
      <c r="K560" s="597"/>
      <c r="L560" s="587"/>
      <c r="M560" s="289"/>
      <c r="N560" s="242"/>
      <c r="O560" s="488">
        <v>1.2585000000000001E-2</v>
      </c>
      <c r="P560" s="263">
        <f t="shared" si="141"/>
        <v>0</v>
      </c>
      <c r="Q560" s="489">
        <f t="shared" si="139"/>
        <v>0</v>
      </c>
      <c r="R560" s="263">
        <f t="shared" si="142"/>
        <v>0</v>
      </c>
      <c r="S560" s="489">
        <f t="shared" si="140"/>
        <v>0</v>
      </c>
    </row>
    <row r="561" spans="1:19">
      <c r="A561" s="401" t="s">
        <v>486</v>
      </c>
      <c r="B561" s="410" t="s">
        <v>355</v>
      </c>
      <c r="C561" s="408"/>
      <c r="D561" s="268"/>
      <c r="E561" s="509"/>
      <c r="F561" s="507"/>
      <c r="G561" s="507"/>
      <c r="H561" s="268"/>
      <c r="I561" s="507"/>
      <c r="J561" s="268"/>
      <c r="K561" s="268"/>
      <c r="L561" s="268"/>
      <c r="M561" s="286"/>
      <c r="N561" s="242"/>
      <c r="O561" s="488">
        <v>1.2585000000000001E-2</v>
      </c>
      <c r="P561" s="263">
        <f t="shared" si="141"/>
        <v>0</v>
      </c>
      <c r="Q561" s="489">
        <f t="shared" si="139"/>
        <v>0</v>
      </c>
      <c r="R561" s="263">
        <f t="shared" si="142"/>
        <v>0</v>
      </c>
      <c r="S561" s="489">
        <f t="shared" si="140"/>
        <v>0</v>
      </c>
    </row>
    <row r="562" spans="1:19">
      <c r="A562" s="413"/>
      <c r="B562" s="414" t="s">
        <v>402</v>
      </c>
      <c r="C562" s="412"/>
      <c r="D562" s="490"/>
      <c r="E562" s="495"/>
      <c r="F562" s="493"/>
      <c r="G562" s="268"/>
      <c r="H562" s="490"/>
      <c r="I562" s="493"/>
      <c r="J562" s="268"/>
      <c r="K562" s="490"/>
      <c r="L562" s="490"/>
      <c r="M562" s="329"/>
      <c r="N562" s="242"/>
      <c r="O562" s="488">
        <v>1.2585000000000001E-2</v>
      </c>
      <c r="P562" s="263">
        <f t="shared" si="141"/>
        <v>0</v>
      </c>
      <c r="Q562" s="489">
        <f t="shared" si="139"/>
        <v>0</v>
      </c>
      <c r="R562" s="263">
        <f t="shared" si="142"/>
        <v>0</v>
      </c>
      <c r="S562" s="489">
        <f t="shared" si="140"/>
        <v>0</v>
      </c>
    </row>
    <row r="563" spans="1:19" ht="42">
      <c r="A563" s="413"/>
      <c r="B563" s="493" t="s">
        <v>78</v>
      </c>
      <c r="C563" s="439" t="s">
        <v>368</v>
      </c>
      <c r="D563" s="490">
        <v>2</v>
      </c>
      <c r="E563" s="495" t="s">
        <v>401</v>
      </c>
      <c r="F563" s="493">
        <v>15000</v>
      </c>
      <c r="G563" s="492">
        <f t="shared" ref="G563:G564" si="143">Q563</f>
        <v>15188.775</v>
      </c>
      <c r="H563" s="268">
        <f t="shared" ref="H563:H564" si="144">G563*D563</f>
        <v>30377.55</v>
      </c>
      <c r="I563" s="575" t="s">
        <v>339</v>
      </c>
      <c r="J563" s="576"/>
      <c r="K563" s="577"/>
      <c r="L563" s="268">
        <f>H563</f>
        <v>30377.55</v>
      </c>
      <c r="M563" s="329"/>
      <c r="N563" s="242"/>
      <c r="O563" s="488">
        <v>1.2585000000000001E-2</v>
      </c>
      <c r="P563" s="263">
        <f t="shared" si="141"/>
        <v>15000</v>
      </c>
      <c r="Q563" s="489">
        <f t="shared" si="139"/>
        <v>15188.775</v>
      </c>
      <c r="R563" s="263" t="str">
        <f t="shared" si="142"/>
        <v>เหมารวม</v>
      </c>
      <c r="S563" s="489" t="e">
        <f t="shared" si="140"/>
        <v>#VALUE!</v>
      </c>
    </row>
    <row r="564" spans="1:19" ht="42">
      <c r="A564" s="413"/>
      <c r="B564" s="493" t="s">
        <v>78</v>
      </c>
      <c r="C564" s="426" t="s">
        <v>361</v>
      </c>
      <c r="D564" s="490">
        <v>15.75</v>
      </c>
      <c r="E564" s="495" t="s">
        <v>47</v>
      </c>
      <c r="F564" s="507">
        <v>380</v>
      </c>
      <c r="G564" s="492">
        <f t="shared" si="143"/>
        <v>384.78230000000002</v>
      </c>
      <c r="H564" s="268">
        <f t="shared" si="144"/>
        <v>6060.3212250000006</v>
      </c>
      <c r="I564" s="575" t="s">
        <v>339</v>
      </c>
      <c r="J564" s="576"/>
      <c r="K564" s="577"/>
      <c r="L564" s="268">
        <f>H564</f>
        <v>6060.3212250000006</v>
      </c>
      <c r="M564" s="329"/>
      <c r="N564" s="242"/>
      <c r="O564" s="488">
        <v>1.2585000000000001E-2</v>
      </c>
      <c r="P564" s="263">
        <f t="shared" si="141"/>
        <v>380</v>
      </c>
      <c r="Q564" s="489">
        <f t="shared" si="139"/>
        <v>384.78230000000002</v>
      </c>
      <c r="R564" s="263" t="str">
        <f t="shared" si="142"/>
        <v>เหมารวม</v>
      </c>
      <c r="S564" s="489" t="e">
        <f t="shared" si="140"/>
        <v>#VALUE!</v>
      </c>
    </row>
    <row r="565" spans="1:19">
      <c r="A565" s="413"/>
      <c r="B565" s="414" t="s">
        <v>403</v>
      </c>
      <c r="C565" s="412"/>
      <c r="D565" s="490"/>
      <c r="E565" s="495"/>
      <c r="F565" s="493"/>
      <c r="G565" s="493"/>
      <c r="H565" s="490"/>
      <c r="I565" s="493"/>
      <c r="J565" s="268"/>
      <c r="K565" s="490"/>
      <c r="L565" s="490"/>
      <c r="M565" s="329"/>
      <c r="N565" s="242"/>
      <c r="O565" s="488">
        <v>1.2585000000000001E-2</v>
      </c>
      <c r="P565" s="263">
        <f t="shared" si="141"/>
        <v>0</v>
      </c>
      <c r="Q565" s="489">
        <f t="shared" si="139"/>
        <v>0</v>
      </c>
      <c r="R565" s="263">
        <f t="shared" si="142"/>
        <v>0</v>
      </c>
      <c r="S565" s="489">
        <f t="shared" si="140"/>
        <v>0</v>
      </c>
    </row>
    <row r="566" spans="1:19">
      <c r="A566" s="413"/>
      <c r="B566" s="493" t="s">
        <v>78</v>
      </c>
      <c r="C566" s="426" t="s">
        <v>364</v>
      </c>
      <c r="D566" s="490">
        <v>1.44</v>
      </c>
      <c r="E566" s="495" t="s">
        <v>47</v>
      </c>
      <c r="F566" s="507">
        <v>380</v>
      </c>
      <c r="G566" s="268">
        <f t="shared" ref="G566:G568" si="145">Q566</f>
        <v>384.78230000000002</v>
      </c>
      <c r="H566" s="268">
        <f t="shared" ref="H566" si="146">G566*D566</f>
        <v>554.08651199999997</v>
      </c>
      <c r="I566" s="575" t="s">
        <v>339</v>
      </c>
      <c r="J566" s="576"/>
      <c r="K566" s="577"/>
      <c r="L566" s="268">
        <f>H566</f>
        <v>554.08651199999997</v>
      </c>
      <c r="M566" s="329"/>
      <c r="N566" s="242"/>
      <c r="O566" s="488">
        <v>1.2585000000000001E-2</v>
      </c>
      <c r="P566" s="263">
        <f t="shared" si="141"/>
        <v>380</v>
      </c>
      <c r="Q566" s="489">
        <f t="shared" si="139"/>
        <v>384.78230000000002</v>
      </c>
      <c r="R566" s="263" t="str">
        <f t="shared" si="142"/>
        <v>เหมารวม</v>
      </c>
      <c r="S566" s="489" t="e">
        <f t="shared" si="140"/>
        <v>#VALUE!</v>
      </c>
    </row>
    <row r="567" spans="1:19">
      <c r="A567" s="413"/>
      <c r="B567" s="493" t="s">
        <v>78</v>
      </c>
      <c r="C567" s="426" t="s">
        <v>365</v>
      </c>
      <c r="D567" s="490">
        <v>2.64</v>
      </c>
      <c r="E567" s="495" t="s">
        <v>47</v>
      </c>
      <c r="F567" s="507">
        <v>0</v>
      </c>
      <c r="G567" s="492">
        <f t="shared" si="145"/>
        <v>0</v>
      </c>
      <c r="H567" s="268">
        <f>F567*D567</f>
        <v>0</v>
      </c>
      <c r="I567" s="509">
        <v>45</v>
      </c>
      <c r="J567" s="268">
        <f t="shared" ref="J567:J582" si="147">S567</f>
        <v>45.566324999999999</v>
      </c>
      <c r="K567" s="268">
        <f t="shared" ref="K567:K582" si="148">J567*D567</f>
        <v>120.29509800000001</v>
      </c>
      <c r="L567" s="268">
        <f>H567+K567</f>
        <v>120.29509800000001</v>
      </c>
      <c r="M567" s="329"/>
      <c r="N567" s="242"/>
      <c r="O567" s="488">
        <v>1.2585000000000001E-2</v>
      </c>
      <c r="P567" s="263">
        <f t="shared" si="141"/>
        <v>0</v>
      </c>
      <c r="Q567" s="489">
        <f t="shared" si="139"/>
        <v>0</v>
      </c>
      <c r="R567" s="263">
        <f t="shared" si="142"/>
        <v>45</v>
      </c>
      <c r="S567" s="489">
        <f t="shared" si="140"/>
        <v>45.566324999999999</v>
      </c>
    </row>
    <row r="568" spans="1:19" ht="42">
      <c r="A568" s="413"/>
      <c r="B568" s="493" t="s">
        <v>78</v>
      </c>
      <c r="C568" s="426" t="s">
        <v>362</v>
      </c>
      <c r="D568" s="490">
        <v>5.76</v>
      </c>
      <c r="E568" s="495" t="s">
        <v>47</v>
      </c>
      <c r="F568" s="507">
        <v>133</v>
      </c>
      <c r="G568" s="492">
        <f t="shared" si="145"/>
        <v>134.67380499999999</v>
      </c>
      <c r="H568" s="268">
        <f t="shared" ref="H568" si="149">G568*D568</f>
        <v>775.72111679999989</v>
      </c>
      <c r="I568" s="509">
        <v>189</v>
      </c>
      <c r="J568" s="268">
        <f t="shared" si="147"/>
        <v>191.37856500000001</v>
      </c>
      <c r="K568" s="268">
        <f t="shared" si="148"/>
        <v>1102.3405344</v>
      </c>
      <c r="L568" s="268">
        <f>H568+K568</f>
        <v>1878.0616511999999</v>
      </c>
      <c r="M568" s="329"/>
      <c r="N568" s="242"/>
      <c r="O568" s="488">
        <v>1.2585000000000001E-2</v>
      </c>
      <c r="P568" s="263">
        <f t="shared" si="141"/>
        <v>133</v>
      </c>
      <c r="Q568" s="489">
        <f t="shared" si="139"/>
        <v>134.67380499999999</v>
      </c>
      <c r="R568" s="263">
        <f t="shared" si="142"/>
        <v>189</v>
      </c>
      <c r="S568" s="489">
        <f t="shared" si="140"/>
        <v>191.37856500000001</v>
      </c>
    </row>
    <row r="569" spans="1:19">
      <c r="A569" s="413"/>
      <c r="B569" s="414" t="s">
        <v>404</v>
      </c>
      <c r="C569" s="412"/>
      <c r="D569" s="490"/>
      <c r="E569" s="495"/>
      <c r="F569" s="493"/>
      <c r="G569" s="493"/>
      <c r="H569" s="490"/>
      <c r="I569" s="493"/>
      <c r="J569" s="268"/>
      <c r="K569" s="268"/>
      <c r="L569" s="490"/>
      <c r="M569" s="329"/>
      <c r="N569" s="242"/>
      <c r="O569" s="488">
        <v>1.2585000000000001E-2</v>
      </c>
      <c r="P569" s="263">
        <f t="shared" si="141"/>
        <v>0</v>
      </c>
      <c r="Q569" s="489">
        <f t="shared" si="139"/>
        <v>0</v>
      </c>
      <c r="R569" s="263">
        <f t="shared" si="142"/>
        <v>0</v>
      </c>
      <c r="S569" s="489">
        <f t="shared" si="140"/>
        <v>0</v>
      </c>
    </row>
    <row r="570" spans="1:19" ht="42">
      <c r="A570" s="401"/>
      <c r="B570" s="507" t="s">
        <v>78</v>
      </c>
      <c r="C570" s="403" t="s">
        <v>362</v>
      </c>
      <c r="D570" s="268">
        <v>0.27</v>
      </c>
      <c r="E570" s="509" t="s">
        <v>47</v>
      </c>
      <c r="F570" s="507">
        <v>133</v>
      </c>
      <c r="G570" s="268">
        <f t="shared" ref="G570" si="150">Q570</f>
        <v>134.67380499999999</v>
      </c>
      <c r="H570" s="268">
        <f t="shared" ref="H570" si="151">G570*D570</f>
        <v>36.361927350000002</v>
      </c>
      <c r="I570" s="509">
        <v>189</v>
      </c>
      <c r="J570" s="268">
        <f t="shared" si="147"/>
        <v>191.37856500000001</v>
      </c>
      <c r="K570" s="268">
        <f t="shared" si="148"/>
        <v>51.672212550000005</v>
      </c>
      <c r="L570" s="268">
        <f>H570+K570</f>
        <v>88.034139900000014</v>
      </c>
      <c r="M570" s="483"/>
      <c r="N570" s="242"/>
      <c r="O570" s="488">
        <v>1.2585000000000001E-2</v>
      </c>
      <c r="P570" s="263">
        <f t="shared" si="141"/>
        <v>133</v>
      </c>
      <c r="Q570" s="489">
        <f t="shared" si="139"/>
        <v>134.67380499999999</v>
      </c>
      <c r="R570" s="263">
        <f t="shared" si="142"/>
        <v>189</v>
      </c>
      <c r="S570" s="489">
        <f t="shared" si="140"/>
        <v>191.37856500000001</v>
      </c>
    </row>
    <row r="571" spans="1:19">
      <c r="A571" s="413"/>
      <c r="B571" s="414" t="s">
        <v>405</v>
      </c>
      <c r="C571" s="412"/>
      <c r="D571" s="490"/>
      <c r="E571" s="495"/>
      <c r="F571" s="493"/>
      <c r="G571" s="268"/>
      <c r="H571" s="490"/>
      <c r="I571" s="493"/>
      <c r="J571" s="268"/>
      <c r="K571" s="268"/>
      <c r="L571" s="490"/>
      <c r="M571" s="329"/>
      <c r="N571" s="242"/>
      <c r="O571" s="488">
        <v>1.2585000000000001E-2</v>
      </c>
      <c r="P571" s="263">
        <f t="shared" si="141"/>
        <v>0</v>
      </c>
      <c r="Q571" s="489">
        <f t="shared" si="139"/>
        <v>0</v>
      </c>
      <c r="R571" s="263">
        <f t="shared" si="142"/>
        <v>0</v>
      </c>
      <c r="S571" s="489">
        <f t="shared" si="140"/>
        <v>0</v>
      </c>
    </row>
    <row r="572" spans="1:19" ht="42">
      <c r="A572" s="413"/>
      <c r="B572" s="493" t="s">
        <v>78</v>
      </c>
      <c r="C572" s="426" t="s">
        <v>363</v>
      </c>
      <c r="D572" s="490">
        <v>5.76</v>
      </c>
      <c r="E572" s="495" t="s">
        <v>47</v>
      </c>
      <c r="F572" s="507">
        <v>133</v>
      </c>
      <c r="G572" s="492">
        <f t="shared" ref="G572" si="152">Q572</f>
        <v>134.67380499999999</v>
      </c>
      <c r="H572" s="268">
        <f t="shared" ref="H572" si="153">G572*D572</f>
        <v>775.72111679999989</v>
      </c>
      <c r="I572" s="509">
        <v>189</v>
      </c>
      <c r="J572" s="268">
        <f t="shared" si="147"/>
        <v>191.37856500000001</v>
      </c>
      <c r="K572" s="268">
        <f t="shared" si="148"/>
        <v>1102.3405344</v>
      </c>
      <c r="L572" s="268">
        <f>H572+K572</f>
        <v>1878.0616511999999</v>
      </c>
      <c r="M572" s="329"/>
      <c r="N572" s="242"/>
      <c r="O572" s="488">
        <v>1.2585000000000001E-2</v>
      </c>
      <c r="P572" s="263">
        <f t="shared" si="141"/>
        <v>133</v>
      </c>
      <c r="Q572" s="489">
        <f t="shared" si="139"/>
        <v>134.67380499999999</v>
      </c>
      <c r="R572" s="263">
        <f t="shared" si="142"/>
        <v>189</v>
      </c>
      <c r="S572" s="489">
        <f t="shared" si="140"/>
        <v>191.37856500000001</v>
      </c>
    </row>
    <row r="573" spans="1:19">
      <c r="A573" s="413"/>
      <c r="B573" s="414" t="s">
        <v>406</v>
      </c>
      <c r="C573" s="412"/>
      <c r="D573" s="490"/>
      <c r="E573" s="495"/>
      <c r="F573" s="493"/>
      <c r="G573" s="493"/>
      <c r="H573" s="490"/>
      <c r="I573" s="493"/>
      <c r="J573" s="268"/>
      <c r="K573" s="268"/>
      <c r="L573" s="490"/>
      <c r="M573" s="329"/>
      <c r="N573" s="242"/>
      <c r="O573" s="488">
        <v>1.2585000000000001E-2</v>
      </c>
      <c r="P573" s="263">
        <f t="shared" si="141"/>
        <v>0</v>
      </c>
      <c r="Q573" s="489">
        <f t="shared" si="139"/>
        <v>0</v>
      </c>
      <c r="R573" s="263">
        <f t="shared" si="142"/>
        <v>0</v>
      </c>
      <c r="S573" s="489">
        <f t="shared" si="140"/>
        <v>0</v>
      </c>
    </row>
    <row r="574" spans="1:19" ht="42">
      <c r="A574" s="401"/>
      <c r="B574" s="507" t="s">
        <v>78</v>
      </c>
      <c r="C574" s="403" t="s">
        <v>363</v>
      </c>
      <c r="D574" s="268">
        <v>0.27</v>
      </c>
      <c r="E574" s="509" t="s">
        <v>47</v>
      </c>
      <c r="F574" s="507">
        <v>133</v>
      </c>
      <c r="G574" s="268">
        <f t="shared" ref="G574" si="154">Q574</f>
        <v>134.67380499999999</v>
      </c>
      <c r="H574" s="268">
        <f t="shared" ref="H574" si="155">G574*D574</f>
        <v>36.361927350000002</v>
      </c>
      <c r="I574" s="509">
        <v>189</v>
      </c>
      <c r="J574" s="268">
        <f t="shared" si="147"/>
        <v>191.37856500000001</v>
      </c>
      <c r="K574" s="268">
        <f t="shared" si="148"/>
        <v>51.672212550000005</v>
      </c>
      <c r="L574" s="268">
        <f>H574+K574</f>
        <v>88.034139900000014</v>
      </c>
      <c r="M574" s="286"/>
      <c r="N574" s="242"/>
      <c r="O574" s="488">
        <v>1.2585000000000001E-2</v>
      </c>
      <c r="P574" s="263">
        <f t="shared" si="141"/>
        <v>133</v>
      </c>
      <c r="Q574" s="489">
        <f t="shared" si="139"/>
        <v>134.67380499999999</v>
      </c>
      <c r="R574" s="263">
        <f t="shared" si="142"/>
        <v>189</v>
      </c>
      <c r="S574" s="489">
        <f t="shared" si="140"/>
        <v>191.37856500000001</v>
      </c>
    </row>
    <row r="575" spans="1:19">
      <c r="A575" s="413"/>
      <c r="B575" s="414" t="s">
        <v>407</v>
      </c>
      <c r="C575" s="412"/>
      <c r="D575" s="490"/>
      <c r="E575" s="495"/>
      <c r="F575" s="493"/>
      <c r="G575" s="268"/>
      <c r="H575" s="490"/>
      <c r="I575" s="493"/>
      <c r="J575" s="268"/>
      <c r="K575" s="268"/>
      <c r="L575" s="490"/>
      <c r="M575" s="329"/>
      <c r="N575" s="242"/>
      <c r="O575" s="488">
        <v>1.2585000000000001E-2</v>
      </c>
      <c r="P575" s="263">
        <f t="shared" si="141"/>
        <v>0</v>
      </c>
      <c r="Q575" s="489">
        <f t="shared" si="139"/>
        <v>0</v>
      </c>
      <c r="R575" s="263">
        <f t="shared" si="142"/>
        <v>0</v>
      </c>
      <c r="S575" s="489">
        <f t="shared" si="140"/>
        <v>0</v>
      </c>
    </row>
    <row r="576" spans="1:19" ht="42">
      <c r="A576" s="401"/>
      <c r="B576" s="507" t="s">
        <v>78</v>
      </c>
      <c r="C576" s="403" t="s">
        <v>363</v>
      </c>
      <c r="D576" s="268">
        <v>0.54</v>
      </c>
      <c r="E576" s="509" t="s">
        <v>47</v>
      </c>
      <c r="F576" s="507">
        <v>133</v>
      </c>
      <c r="G576" s="492">
        <f t="shared" ref="G576" si="156">Q576</f>
        <v>134.67380499999999</v>
      </c>
      <c r="H576" s="268">
        <f t="shared" ref="H576" si="157">G576*D576</f>
        <v>72.723854700000004</v>
      </c>
      <c r="I576" s="509">
        <v>189</v>
      </c>
      <c r="J576" s="268">
        <f t="shared" si="147"/>
        <v>191.37856500000001</v>
      </c>
      <c r="K576" s="268">
        <f t="shared" si="148"/>
        <v>103.34442510000001</v>
      </c>
      <c r="L576" s="268"/>
      <c r="M576" s="485"/>
      <c r="N576" s="242"/>
      <c r="O576" s="488">
        <v>1.2585000000000001E-2</v>
      </c>
      <c r="P576" s="263">
        <f t="shared" si="141"/>
        <v>133</v>
      </c>
      <c r="Q576" s="489">
        <f t="shared" si="139"/>
        <v>134.67380499999999</v>
      </c>
      <c r="R576" s="263">
        <f t="shared" si="142"/>
        <v>189</v>
      </c>
      <c r="S576" s="489">
        <f t="shared" si="140"/>
        <v>191.37856500000001</v>
      </c>
    </row>
    <row r="577" spans="1:79">
      <c r="A577" s="401" t="s">
        <v>494</v>
      </c>
      <c r="B577" s="410" t="s">
        <v>227</v>
      </c>
      <c r="C577" s="412"/>
      <c r="D577" s="490"/>
      <c r="E577" s="495"/>
      <c r="F577" s="493"/>
      <c r="G577" s="268"/>
      <c r="H577" s="490"/>
      <c r="I577" s="493"/>
      <c r="J577" s="493"/>
      <c r="K577" s="268"/>
      <c r="L577" s="490"/>
      <c r="M577" s="329"/>
      <c r="N577" s="242"/>
      <c r="O577" s="488">
        <v>1.2585000000000001E-2</v>
      </c>
      <c r="P577" s="263">
        <f t="shared" si="141"/>
        <v>0</v>
      </c>
      <c r="Q577" s="489">
        <f t="shared" si="139"/>
        <v>0</v>
      </c>
      <c r="R577" s="263">
        <f t="shared" si="142"/>
        <v>0</v>
      </c>
      <c r="S577" s="489">
        <f t="shared" si="140"/>
        <v>0</v>
      </c>
    </row>
    <row r="578" spans="1:79" s="375" customFormat="1">
      <c r="A578" s="413"/>
      <c r="B578" s="493" t="s">
        <v>78</v>
      </c>
      <c r="C578" s="412" t="s">
        <v>370</v>
      </c>
      <c r="D578" s="268">
        <v>1</v>
      </c>
      <c r="E578" s="509" t="s">
        <v>89</v>
      </c>
      <c r="F578" s="507">
        <v>31707</v>
      </c>
      <c r="G578" s="492">
        <f t="shared" ref="G578:G582" si="158">Q578</f>
        <v>32106.032595000001</v>
      </c>
      <c r="H578" s="268">
        <f t="shared" ref="H578:H582" si="159">G578*D578</f>
        <v>32106.032595000001</v>
      </c>
      <c r="I578" s="509">
        <v>13236</v>
      </c>
      <c r="J578" s="268">
        <f t="shared" si="147"/>
        <v>13402.575059999999</v>
      </c>
      <c r="K578" s="268">
        <f>J578*D578</f>
        <v>13402.575059999999</v>
      </c>
      <c r="L578" s="268">
        <f>H578+K578</f>
        <v>45508.607655</v>
      </c>
      <c r="M578" s="329"/>
      <c r="N578" s="242"/>
      <c r="O578" s="488">
        <v>1.2585000000000001E-2</v>
      </c>
      <c r="P578" s="263">
        <f t="shared" si="141"/>
        <v>31707</v>
      </c>
      <c r="Q578" s="489">
        <f t="shared" si="139"/>
        <v>32106.032595000001</v>
      </c>
      <c r="R578" s="263">
        <f t="shared" si="142"/>
        <v>13236</v>
      </c>
      <c r="S578" s="489">
        <f t="shared" si="140"/>
        <v>13402.575059999999</v>
      </c>
    </row>
    <row r="579" spans="1:79" s="375" customFormat="1">
      <c r="A579" s="413"/>
      <c r="B579" s="493" t="s">
        <v>78</v>
      </c>
      <c r="C579" s="412" t="s">
        <v>371</v>
      </c>
      <c r="D579" s="268">
        <v>2</v>
      </c>
      <c r="E579" s="509" t="s">
        <v>89</v>
      </c>
      <c r="F579" s="507">
        <v>41847</v>
      </c>
      <c r="G579" s="492">
        <f t="shared" si="158"/>
        <v>42373.644495</v>
      </c>
      <c r="H579" s="268">
        <f t="shared" si="159"/>
        <v>84747.288990000001</v>
      </c>
      <c r="I579" s="509">
        <v>17467</v>
      </c>
      <c r="J579" s="268">
        <f t="shared" si="147"/>
        <v>17686.822195000001</v>
      </c>
      <c r="K579" s="268">
        <f t="shared" si="148"/>
        <v>35373.644390000001</v>
      </c>
      <c r="L579" s="268">
        <f t="shared" ref="L579:L581" si="160">H579+K579</f>
        <v>120120.93338</v>
      </c>
      <c r="M579" s="329"/>
      <c r="N579" s="242"/>
      <c r="O579" s="488">
        <v>1.2585000000000001E-2</v>
      </c>
      <c r="P579" s="263">
        <f t="shared" si="141"/>
        <v>41847</v>
      </c>
      <c r="Q579" s="489">
        <f t="shared" si="139"/>
        <v>42373.644495</v>
      </c>
      <c r="R579" s="263">
        <f t="shared" si="142"/>
        <v>17467</v>
      </c>
      <c r="S579" s="489">
        <f t="shared" si="140"/>
        <v>17686.822195000001</v>
      </c>
    </row>
    <row r="580" spans="1:79" s="375" customFormat="1">
      <c r="A580" s="413"/>
      <c r="B580" s="493" t="s">
        <v>78</v>
      </c>
      <c r="C580" s="412" t="s">
        <v>373</v>
      </c>
      <c r="D580" s="268">
        <v>1</v>
      </c>
      <c r="E580" s="509" t="s">
        <v>89</v>
      </c>
      <c r="F580" s="507">
        <v>51826</v>
      </c>
      <c r="G580" s="492">
        <f t="shared" si="158"/>
        <v>52478.230210000002</v>
      </c>
      <c r="H580" s="268">
        <f t="shared" si="159"/>
        <v>52478.230210000002</v>
      </c>
      <c r="I580" s="509">
        <v>21632</v>
      </c>
      <c r="J580" s="268">
        <f t="shared" si="147"/>
        <v>21904.238720000001</v>
      </c>
      <c r="K580" s="268">
        <f>J580*D580</f>
        <v>21904.238720000001</v>
      </c>
      <c r="L580" s="268">
        <f t="shared" si="160"/>
        <v>74382.468930000003</v>
      </c>
      <c r="M580" s="329"/>
      <c r="N580" s="242"/>
      <c r="O580" s="488">
        <v>1.2585000000000001E-2</v>
      </c>
      <c r="P580" s="263">
        <f t="shared" si="141"/>
        <v>51826</v>
      </c>
      <c r="Q580" s="489">
        <f t="shared" si="139"/>
        <v>52478.230210000002</v>
      </c>
      <c r="R580" s="263">
        <f t="shared" si="142"/>
        <v>21632</v>
      </c>
      <c r="S580" s="489">
        <f t="shared" si="140"/>
        <v>21904.238720000001</v>
      </c>
    </row>
    <row r="581" spans="1:79" s="375" customFormat="1">
      <c r="A581" s="413"/>
      <c r="B581" s="493" t="s">
        <v>78</v>
      </c>
      <c r="C581" s="412" t="s">
        <v>383</v>
      </c>
      <c r="D581" s="490">
        <f>8*7</f>
        <v>56</v>
      </c>
      <c r="E581" s="509" t="s">
        <v>89</v>
      </c>
      <c r="F581" s="507">
        <v>7800</v>
      </c>
      <c r="G581" s="492">
        <f t="shared" si="158"/>
        <v>7898.1630000000005</v>
      </c>
      <c r="H581" s="268">
        <f t="shared" si="159"/>
        <v>442297.12800000003</v>
      </c>
      <c r="I581" s="509">
        <v>400</v>
      </c>
      <c r="J581" s="268">
        <f t="shared" si="147"/>
        <v>405.03399999999999</v>
      </c>
      <c r="K581" s="268">
        <f t="shared" si="148"/>
        <v>22681.903999999999</v>
      </c>
      <c r="L581" s="268">
        <f t="shared" si="160"/>
        <v>464979.03200000001</v>
      </c>
      <c r="M581" s="329"/>
      <c r="N581" s="242"/>
      <c r="O581" s="488">
        <v>1.2585000000000001E-2</v>
      </c>
      <c r="P581" s="263">
        <f t="shared" si="141"/>
        <v>7800</v>
      </c>
      <c r="Q581" s="489">
        <f t="shared" si="139"/>
        <v>7898.1630000000005</v>
      </c>
      <c r="R581" s="263">
        <f t="shared" si="142"/>
        <v>400</v>
      </c>
      <c r="S581" s="489">
        <f t="shared" si="140"/>
        <v>405.03399999999999</v>
      </c>
    </row>
    <row r="582" spans="1:79" s="375" customFormat="1">
      <c r="A582" s="413"/>
      <c r="B582" s="493" t="s">
        <v>78</v>
      </c>
      <c r="C582" s="412" t="s">
        <v>400</v>
      </c>
      <c r="D582" s="490">
        <v>3</v>
      </c>
      <c r="E582" s="495" t="s">
        <v>408</v>
      </c>
      <c r="F582" s="493">
        <v>14905</v>
      </c>
      <c r="G582" s="492">
        <f t="shared" si="158"/>
        <v>15092.579425</v>
      </c>
      <c r="H582" s="268">
        <f t="shared" si="159"/>
        <v>45277.738274999996</v>
      </c>
      <c r="I582" s="494">
        <v>0</v>
      </c>
      <c r="J582" s="268">
        <f t="shared" si="147"/>
        <v>0</v>
      </c>
      <c r="K582" s="268">
        <f t="shared" si="148"/>
        <v>0</v>
      </c>
      <c r="L582" s="268">
        <f>H582+K582</f>
        <v>45277.738274999996</v>
      </c>
      <c r="M582" s="329"/>
      <c r="N582" s="242"/>
      <c r="O582" s="488">
        <v>1.2585000000000001E-2</v>
      </c>
      <c r="P582" s="263">
        <f t="shared" si="141"/>
        <v>14905</v>
      </c>
      <c r="Q582" s="489">
        <f t="shared" si="139"/>
        <v>15092.579425</v>
      </c>
      <c r="R582" s="263">
        <f t="shared" si="142"/>
        <v>0</v>
      </c>
      <c r="S582" s="489">
        <f t="shared" si="140"/>
        <v>0</v>
      </c>
    </row>
    <row r="583" spans="1:79">
      <c r="A583" s="419"/>
      <c r="B583" s="420"/>
      <c r="C583" s="421"/>
      <c r="D583" s="323"/>
      <c r="E583" s="314"/>
      <c r="F583" s="323"/>
      <c r="G583" s="323"/>
      <c r="H583" s="382"/>
      <c r="I583" s="422"/>
      <c r="J583" s="422"/>
      <c r="K583" s="382"/>
      <c r="L583" s="382"/>
      <c r="M583" s="381"/>
      <c r="N583" s="242"/>
      <c r="O583" s="488">
        <v>1.2585000000000001E-2</v>
      </c>
      <c r="P583" s="263">
        <f t="shared" si="141"/>
        <v>0</v>
      </c>
      <c r="Q583" s="489">
        <f t="shared" si="139"/>
        <v>0</v>
      </c>
      <c r="R583" s="263">
        <f t="shared" si="142"/>
        <v>0</v>
      </c>
      <c r="S583" s="489">
        <f t="shared" si="140"/>
        <v>0</v>
      </c>
    </row>
    <row r="584" spans="1:79" s="275" customFormat="1">
      <c r="A584" s="291"/>
      <c r="B584" s="291"/>
      <c r="C584" s="292" t="s">
        <v>113</v>
      </c>
      <c r="D584" s="270"/>
      <c r="E584" s="293"/>
      <c r="F584" s="271"/>
      <c r="G584" s="269"/>
      <c r="H584" s="272">
        <f>SUM(H490:H583)</f>
        <v>6564706.1527211489</v>
      </c>
      <c r="I584" s="272"/>
      <c r="J584" s="269"/>
      <c r="K584" s="272">
        <f>SUM(K490:K583)</f>
        <v>969006.04520194978</v>
      </c>
      <c r="L584" s="272">
        <f>SUM(L490:L583)</f>
        <v>7533536.1296432996</v>
      </c>
      <c r="M584" s="294"/>
      <c r="N584" s="295"/>
      <c r="O584" s="231"/>
      <c r="P584" s="231"/>
      <c r="Q584" s="231"/>
      <c r="R584" s="231"/>
      <c r="S584" s="231"/>
      <c r="T584" s="231"/>
      <c r="U584" s="231"/>
      <c r="V584" s="231"/>
      <c r="W584" s="231"/>
      <c r="X584" s="231"/>
      <c r="Y584" s="231"/>
      <c r="Z584" s="231"/>
      <c r="AA584" s="231"/>
      <c r="AB584" s="231"/>
      <c r="AC584" s="231"/>
      <c r="AD584" s="231"/>
      <c r="AE584" s="231"/>
      <c r="AF584" s="231"/>
      <c r="AG584" s="231"/>
      <c r="AH584" s="231"/>
      <c r="AI584" s="231"/>
      <c r="AJ584" s="231"/>
      <c r="AK584" s="231"/>
      <c r="AL584" s="231"/>
      <c r="AM584" s="231"/>
      <c r="AN584" s="231"/>
      <c r="AO584" s="231"/>
      <c r="AP584" s="231"/>
      <c r="AQ584" s="231"/>
      <c r="AR584" s="231"/>
      <c r="AS584" s="231"/>
      <c r="AT584" s="231"/>
      <c r="AU584" s="231"/>
      <c r="AV584" s="231"/>
      <c r="AW584" s="231"/>
      <c r="AX584" s="231"/>
      <c r="AY584" s="231"/>
      <c r="AZ584" s="231"/>
      <c r="BA584" s="231"/>
      <c r="BB584" s="231"/>
      <c r="BC584" s="231"/>
      <c r="BD584" s="231"/>
      <c r="BE584" s="231"/>
      <c r="BF584" s="231"/>
      <c r="BG584" s="231"/>
      <c r="BH584" s="231"/>
      <c r="BI584" s="231"/>
      <c r="BJ584" s="231"/>
      <c r="BK584" s="231"/>
      <c r="BL584" s="231"/>
      <c r="BM584" s="231"/>
      <c r="BN584" s="231"/>
      <c r="BO584" s="231"/>
      <c r="BP584" s="231"/>
      <c r="BQ584" s="231"/>
      <c r="BR584" s="231"/>
      <c r="BS584" s="231"/>
      <c r="BT584" s="231"/>
      <c r="BU584" s="231"/>
      <c r="BV584" s="231"/>
      <c r="BW584" s="231"/>
      <c r="BX584" s="231"/>
      <c r="BY584" s="231"/>
      <c r="BZ584" s="231"/>
      <c r="CA584" s="231"/>
    </row>
  </sheetData>
  <mergeCells count="61">
    <mergeCell ref="L552:L560"/>
    <mergeCell ref="D552:D560"/>
    <mergeCell ref="E552:E560"/>
    <mergeCell ref="F552:F560"/>
    <mergeCell ref="H552:H560"/>
    <mergeCell ref="I552:K560"/>
    <mergeCell ref="L525:L533"/>
    <mergeCell ref="L534:L542"/>
    <mergeCell ref="D543:D551"/>
    <mergeCell ref="E543:E551"/>
    <mergeCell ref="F543:F551"/>
    <mergeCell ref="H543:H551"/>
    <mergeCell ref="I543:K551"/>
    <mergeCell ref="L543:L551"/>
    <mergeCell ref="D534:D542"/>
    <mergeCell ref="E534:E542"/>
    <mergeCell ref="F534:F542"/>
    <mergeCell ref="H534:H542"/>
    <mergeCell ref="I534:K542"/>
    <mergeCell ref="F82:K82"/>
    <mergeCell ref="F86:K86"/>
    <mergeCell ref="F87:K87"/>
    <mergeCell ref="F91:K91"/>
    <mergeCell ref="F92:K92"/>
    <mergeCell ref="F96:K96"/>
    <mergeCell ref="F97:K97"/>
    <mergeCell ref="F107:K107"/>
    <mergeCell ref="F111:K111"/>
    <mergeCell ref="F101:K101"/>
    <mergeCell ref="F102:K102"/>
    <mergeCell ref="F106:K106"/>
    <mergeCell ref="B25:C25"/>
    <mergeCell ref="A2:M2"/>
    <mergeCell ref="A7:A8"/>
    <mergeCell ref="B7:C8"/>
    <mergeCell ref="D7:D8"/>
    <mergeCell ref="E7:E8"/>
    <mergeCell ref="F7:H7"/>
    <mergeCell ref="I7:K7"/>
    <mergeCell ref="M7:M8"/>
    <mergeCell ref="F112:K112"/>
    <mergeCell ref="F116:K116"/>
    <mergeCell ref="F117:K117"/>
    <mergeCell ref="F121:K121"/>
    <mergeCell ref="F122:K122"/>
    <mergeCell ref="B227:B228"/>
    <mergeCell ref="B229:B231"/>
    <mergeCell ref="B250:B251"/>
    <mergeCell ref="I564:K564"/>
    <mergeCell ref="I566:K566"/>
    <mergeCell ref="B297:B298"/>
    <mergeCell ref="B252:B254"/>
    <mergeCell ref="B299:B300"/>
    <mergeCell ref="B274:B275"/>
    <mergeCell ref="B276:B277"/>
    <mergeCell ref="I563:K563"/>
    <mergeCell ref="D525:D533"/>
    <mergeCell ref="E525:E533"/>
    <mergeCell ref="F525:F533"/>
    <mergeCell ref="H525:H533"/>
    <mergeCell ref="I525:K533"/>
  </mergeCells>
  <printOptions horizontalCentered="1"/>
  <pageMargins left="0.39370078740157483" right="0.39370078740157483" top="0.59055118110236227" bottom="0.39370078740157483" header="0.31496062992125984" footer="0.19685039370078741"/>
  <pageSetup paperSize="9" scale="63" fitToHeight="0" orientation="landscape" r:id="rId1"/>
  <headerFooter>
    <oddHeader xml:space="preserve">&amp;R&amp;"TH SarabunPSK,Regular"&amp;14ปร. 4 แผ่นที่&amp;P/&amp;N   </oddHeader>
    <oddFooter xml:space="preserve">&amp;R&amp;"TH SarabunPSK,Regular"&amp;14ใบสรุปราคางานสถาปัตยกรรม   </oddFooter>
  </headerFooter>
  <rowBreaks count="27" manualBreakCount="27">
    <brk id="25" max="10" man="1"/>
    <brk id="54" max="12" man="1"/>
    <brk id="83" max="12" man="1"/>
    <brk id="104" max="10" man="1"/>
    <brk id="124" max="10" man="1"/>
    <brk id="151" max="10" man="1"/>
    <brk id="178" max="12" man="1"/>
    <brk id="205" max="10" man="1"/>
    <brk id="219" max="12" man="1"/>
    <brk id="233" max="12" man="1"/>
    <brk id="247" max="12" man="1"/>
    <brk id="262" max="12" man="1"/>
    <brk id="289" max="10" man="1"/>
    <brk id="304" max="12" man="1"/>
    <brk id="329" max="10" man="1"/>
    <brk id="349" max="12" man="1"/>
    <brk id="368" max="12" man="1"/>
    <brk id="387" max="12" man="1"/>
    <brk id="406" max="12" man="1"/>
    <brk id="424" max="12" man="1"/>
    <brk id="443" max="12" man="1"/>
    <brk id="467" max="12" man="1"/>
    <brk id="491" max="10" man="1"/>
    <brk id="508" max="12" man="1"/>
    <brk id="522" max="12" man="1"/>
    <brk id="550" max="12" man="1"/>
    <brk id="575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79998168889431442"/>
    <pageSetUpPr fitToPage="1"/>
  </sheetPr>
  <dimension ref="A1:CA585"/>
  <sheetViews>
    <sheetView view="pageBreakPreview" topLeftCell="A529" zoomScale="40" zoomScaleNormal="85" zoomScaleSheetLayoutView="40" zoomScalePageLayoutView="85" workbookViewId="0">
      <selection activeCell="A524" sqref="A1:XFD1048576"/>
    </sheetView>
  </sheetViews>
  <sheetFormatPr defaultColWidth="9" defaultRowHeight="21"/>
  <cols>
    <col min="1" max="1" width="14.140625" style="423" customWidth="1"/>
    <col min="2" max="2" width="8.7109375" style="423" customWidth="1"/>
    <col min="3" max="3" width="62.7109375" style="424" customWidth="1"/>
    <col min="4" max="4" width="15.7109375" style="425" customWidth="1"/>
    <col min="5" max="5" width="15.7109375" style="423" customWidth="1"/>
    <col min="6" max="6" width="15.7109375" style="425" hidden="1" customWidth="1"/>
    <col min="7" max="8" width="15.7109375" style="425" customWidth="1"/>
    <col min="9" max="9" width="15.7109375" style="425" hidden="1" customWidth="1"/>
    <col min="10" max="11" width="15.7109375" style="425" customWidth="1"/>
    <col min="12" max="12" width="20.7109375" style="425" customWidth="1"/>
    <col min="13" max="13" width="18.7109375" style="231" customWidth="1"/>
    <col min="14" max="14" width="15.28515625" style="425" customWidth="1"/>
    <col min="15" max="18" width="15.7109375" style="231" customWidth="1"/>
    <col min="19" max="19" width="11.7109375" style="231" bestFit="1" customWidth="1"/>
    <col min="20" max="16384" width="9" style="231"/>
  </cols>
  <sheetData>
    <row r="1" spans="1:18">
      <c r="A1" s="231"/>
      <c r="B1" s="231"/>
      <c r="C1" s="231"/>
      <c r="D1" s="232"/>
      <c r="E1" s="231"/>
      <c r="F1" s="231"/>
      <c r="G1" s="375"/>
      <c r="H1" s="231"/>
      <c r="I1" s="231"/>
      <c r="J1" s="375"/>
      <c r="K1" s="231"/>
      <c r="L1" s="231"/>
      <c r="N1" s="233"/>
      <c r="O1" s="233"/>
      <c r="P1" s="234"/>
      <c r="Q1" s="234"/>
    </row>
    <row r="2" spans="1:18">
      <c r="A2" s="562" t="s">
        <v>15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235"/>
      <c r="O2" s="235"/>
      <c r="P2" s="234"/>
      <c r="Q2" s="234"/>
    </row>
    <row r="3" spans="1:18">
      <c r="A3" s="236" t="s">
        <v>21</v>
      </c>
      <c r="B3" s="206"/>
      <c r="C3" s="237"/>
      <c r="D3" s="238"/>
      <c r="E3" s="206"/>
      <c r="F3" s="231"/>
      <c r="G3" s="375"/>
      <c r="H3" s="206"/>
      <c r="I3" s="237"/>
      <c r="J3" s="522"/>
      <c r="K3" s="236"/>
      <c r="L3" s="236"/>
      <c r="M3" s="239" t="s">
        <v>31</v>
      </c>
      <c r="N3" s="240"/>
      <c r="O3" s="240"/>
      <c r="P3" s="234"/>
      <c r="Q3" s="234"/>
    </row>
    <row r="4" spans="1:18">
      <c r="A4" s="236" t="s">
        <v>22</v>
      </c>
      <c r="B4" s="206"/>
      <c r="C4" s="237"/>
      <c r="D4" s="241"/>
      <c r="E4" s="231"/>
      <c r="F4" s="242"/>
      <c r="G4" s="242"/>
      <c r="H4" s="231"/>
      <c r="I4" s="242"/>
      <c r="J4" s="242"/>
      <c r="K4" s="231"/>
      <c r="L4" s="243"/>
      <c r="M4" s="239" t="s">
        <v>376</v>
      </c>
      <c r="N4" s="241"/>
      <c r="O4" s="241"/>
      <c r="P4" s="234"/>
      <c r="Q4" s="234"/>
    </row>
    <row r="5" spans="1:18">
      <c r="A5" s="236" t="s">
        <v>23</v>
      </c>
      <c r="B5" s="206"/>
      <c r="C5" s="237"/>
      <c r="D5" s="241"/>
      <c r="E5" s="231"/>
      <c r="F5" s="242"/>
      <c r="G5" s="242"/>
      <c r="H5" s="231"/>
      <c r="I5" s="242"/>
      <c r="J5" s="242"/>
      <c r="K5" s="231"/>
      <c r="L5" s="243" t="s">
        <v>12</v>
      </c>
      <c r="M5" s="205" t="s">
        <v>529</v>
      </c>
      <c r="N5" s="241"/>
      <c r="O5" s="241"/>
      <c r="P5" s="234"/>
      <c r="Q5" s="234"/>
      <c r="R5" s="244" t="s">
        <v>482</v>
      </c>
    </row>
    <row r="6" spans="1:18">
      <c r="A6" s="245" t="s">
        <v>24</v>
      </c>
      <c r="B6" s="246"/>
      <c r="C6" s="247"/>
      <c r="D6" s="241"/>
      <c r="E6" s="231"/>
      <c r="F6" s="242"/>
      <c r="G6" s="242"/>
      <c r="H6" s="248"/>
      <c r="I6" s="241"/>
      <c r="J6" s="497"/>
      <c r="K6" s="231"/>
      <c r="L6" s="231"/>
      <c r="M6" s="249" t="s">
        <v>0</v>
      </c>
      <c r="N6" s="234"/>
    </row>
    <row r="7" spans="1:18">
      <c r="A7" s="564" t="s">
        <v>32</v>
      </c>
      <c r="B7" s="566" t="s">
        <v>1</v>
      </c>
      <c r="C7" s="567"/>
      <c r="D7" s="570" t="s">
        <v>2</v>
      </c>
      <c r="E7" s="564" t="s">
        <v>3</v>
      </c>
      <c r="F7" s="572" t="s">
        <v>4</v>
      </c>
      <c r="G7" s="573"/>
      <c r="H7" s="574"/>
      <c r="I7" s="572" t="s">
        <v>5</v>
      </c>
      <c r="J7" s="573"/>
      <c r="K7" s="574"/>
      <c r="L7" s="250" t="s">
        <v>6</v>
      </c>
      <c r="M7" s="564" t="s">
        <v>7</v>
      </c>
      <c r="N7" s="234"/>
      <c r="O7" s="206" t="s">
        <v>4</v>
      </c>
      <c r="P7" s="206" t="s">
        <v>5</v>
      </c>
      <c r="Q7" s="206" t="s">
        <v>6</v>
      </c>
      <c r="R7" s="206" t="s">
        <v>483</v>
      </c>
    </row>
    <row r="8" spans="1:18">
      <c r="A8" s="565"/>
      <c r="B8" s="568"/>
      <c r="C8" s="569"/>
      <c r="D8" s="571"/>
      <c r="E8" s="565"/>
      <c r="F8" s="251" t="s">
        <v>8</v>
      </c>
      <c r="G8" s="506" t="s">
        <v>8</v>
      </c>
      <c r="H8" s="251" t="s">
        <v>9</v>
      </c>
      <c r="I8" s="251" t="s">
        <v>8</v>
      </c>
      <c r="J8" s="506" t="s">
        <v>8</v>
      </c>
      <c r="K8" s="251" t="s">
        <v>9</v>
      </c>
      <c r="L8" s="251" t="s">
        <v>10</v>
      </c>
      <c r="M8" s="565"/>
      <c r="N8" s="234"/>
    </row>
    <row r="9" spans="1:18">
      <c r="A9" s="252">
        <v>2.1</v>
      </c>
      <c r="B9" s="253" t="s">
        <v>377</v>
      </c>
      <c r="C9" s="254"/>
      <c r="D9" s="255"/>
      <c r="E9" s="252"/>
      <c r="F9" s="255"/>
      <c r="G9" s="255"/>
      <c r="H9" s="255"/>
      <c r="I9" s="255"/>
      <c r="J9" s="255"/>
      <c r="K9" s="255"/>
      <c r="L9" s="255"/>
      <c r="M9" s="254"/>
      <c r="N9" s="256"/>
      <c r="O9" s="206"/>
      <c r="P9" s="206"/>
    </row>
    <row r="10" spans="1:18">
      <c r="A10" s="257" t="s">
        <v>34</v>
      </c>
      <c r="B10" s="258" t="str">
        <f>B26</f>
        <v>งานพื้น</v>
      </c>
      <c r="C10" s="259"/>
      <c r="D10" s="260"/>
      <c r="E10" s="257"/>
      <c r="F10" s="261"/>
      <c r="G10" s="261"/>
      <c r="H10" s="261">
        <f>H74</f>
        <v>3413698.9923309004</v>
      </c>
      <c r="I10" s="261"/>
      <c r="J10" s="261"/>
      <c r="K10" s="261">
        <f>K74</f>
        <v>1769861.8202698999</v>
      </c>
      <c r="L10" s="261">
        <f>H10+K10</f>
        <v>5183560.8126008008</v>
      </c>
      <c r="M10" s="262"/>
      <c r="N10" s="242"/>
      <c r="O10" s="263">
        <v>3254620.82</v>
      </c>
      <c r="P10" s="263">
        <v>1713663.34</v>
      </c>
      <c r="Q10" s="263">
        <f>SUM(O10:P10)</f>
        <v>4968284.1600000001</v>
      </c>
      <c r="R10" s="263">
        <f>SUM(L10-Q10)</f>
        <v>215276.65260080062</v>
      </c>
    </row>
    <row r="11" spans="1:18">
      <c r="A11" s="257" t="s">
        <v>35</v>
      </c>
      <c r="B11" s="258" t="str">
        <f>B75</f>
        <v>งานบัวเชิงผนัง</v>
      </c>
      <c r="C11" s="259"/>
      <c r="D11" s="260"/>
      <c r="E11" s="257"/>
      <c r="F11" s="261"/>
      <c r="G11" s="261"/>
      <c r="H11" s="261">
        <f>H79</f>
        <v>394204.25153725001</v>
      </c>
      <c r="I11" s="261"/>
      <c r="J11" s="261"/>
      <c r="K11" s="261">
        <f>K79</f>
        <v>322530.75125775003</v>
      </c>
      <c r="L11" s="261">
        <f t="shared" ref="L11:L18" si="0">H11+K11</f>
        <v>716735.00279500009</v>
      </c>
      <c r="M11" s="262"/>
      <c r="N11" s="242"/>
      <c r="O11" s="263">
        <v>280734.84999999998</v>
      </c>
      <c r="P11" s="263">
        <v>308652.15000000002</v>
      </c>
      <c r="Q11" s="263">
        <f t="shared" ref="Q11:Q18" si="1">SUM(O11:P11)</f>
        <v>589387</v>
      </c>
      <c r="R11" s="263">
        <f t="shared" ref="R11:R18" si="2">SUM(L11-Q11)</f>
        <v>127348.00279500009</v>
      </c>
    </row>
    <row r="12" spans="1:18">
      <c r="A12" s="257" t="s">
        <v>36</v>
      </c>
      <c r="B12" s="258" t="str">
        <f>B80</f>
        <v>งานฝ้าเพดาน</v>
      </c>
      <c r="C12" s="259"/>
      <c r="D12" s="260"/>
      <c r="E12" s="257"/>
      <c r="F12" s="261"/>
      <c r="G12" s="261"/>
      <c r="H12" s="261">
        <f>H124</f>
        <v>755904.75746905</v>
      </c>
      <c r="I12" s="261"/>
      <c r="J12" s="261"/>
      <c r="K12" s="261">
        <f>K124</f>
        <v>249748.26788624999</v>
      </c>
      <c r="L12" s="261">
        <f t="shared" si="0"/>
        <v>1005653.0253552999</v>
      </c>
      <c r="M12" s="262"/>
      <c r="N12" s="242"/>
      <c r="O12" s="263">
        <v>591946.19999999995</v>
      </c>
      <c r="P12" s="263">
        <v>246644.25</v>
      </c>
      <c r="Q12" s="263">
        <f t="shared" si="1"/>
        <v>838590.45</v>
      </c>
      <c r="R12" s="263">
        <f t="shared" si="2"/>
        <v>167062.57535529998</v>
      </c>
    </row>
    <row r="13" spans="1:18">
      <c r="A13" s="257" t="s">
        <v>37</v>
      </c>
      <c r="B13" s="258" t="str">
        <f>B125</f>
        <v>งานผนัง</v>
      </c>
      <c r="C13" s="259"/>
      <c r="D13" s="260"/>
      <c r="E13" s="257"/>
      <c r="F13" s="261"/>
      <c r="G13" s="261"/>
      <c r="H13" s="261">
        <f>H199</f>
        <v>5195861.9382011993</v>
      </c>
      <c r="I13" s="261"/>
      <c r="J13" s="261"/>
      <c r="K13" s="261">
        <f>K199</f>
        <v>4310657.0630686497</v>
      </c>
      <c r="L13" s="261">
        <f t="shared" si="0"/>
        <v>9506519.001269849</v>
      </c>
      <c r="M13" s="262"/>
      <c r="N13" s="242"/>
      <c r="O13" s="263">
        <v>5222610.2699999996</v>
      </c>
      <c r="P13" s="263">
        <v>4269851.6900000004</v>
      </c>
      <c r="Q13" s="263">
        <f t="shared" si="1"/>
        <v>9492461.9600000009</v>
      </c>
      <c r="R13" s="263">
        <f t="shared" si="2"/>
        <v>14057.041269848123</v>
      </c>
    </row>
    <row r="14" spans="1:18">
      <c r="A14" s="257" t="s">
        <v>38</v>
      </c>
      <c r="B14" s="258" t="str">
        <f>B200</f>
        <v>งานหลังคา</v>
      </c>
      <c r="C14" s="259"/>
      <c r="D14" s="260"/>
      <c r="E14" s="257"/>
      <c r="F14" s="261"/>
      <c r="G14" s="261"/>
      <c r="H14" s="261">
        <f>H205</f>
        <v>464417.04732499999</v>
      </c>
      <c r="I14" s="261"/>
      <c r="J14" s="261"/>
      <c r="K14" s="261">
        <f>K205</f>
        <v>155120.28585060002</v>
      </c>
      <c r="L14" s="261">
        <f t="shared" si="0"/>
        <v>619537.33317560004</v>
      </c>
      <c r="M14" s="262"/>
      <c r="N14" s="242"/>
      <c r="O14" s="263">
        <v>461013</v>
      </c>
      <c r="P14" s="263">
        <v>153488.35999999999</v>
      </c>
      <c r="Q14" s="263">
        <f t="shared" si="1"/>
        <v>614501.36</v>
      </c>
      <c r="R14" s="263">
        <f t="shared" si="2"/>
        <v>5035.9731756000547</v>
      </c>
    </row>
    <row r="15" spans="1:18">
      <c r="A15" s="257" t="s">
        <v>39</v>
      </c>
      <c r="B15" s="264" t="str">
        <f>B206</f>
        <v>งานประตู-หน้าต่าง</v>
      </c>
      <c r="C15" s="265"/>
      <c r="D15" s="260"/>
      <c r="E15" s="257"/>
      <c r="F15" s="261"/>
      <c r="G15" s="261"/>
      <c r="H15" s="261">
        <f>H314</f>
        <v>17331727.874614995</v>
      </c>
      <c r="I15" s="261"/>
      <c r="J15" s="261"/>
      <c r="K15" s="261">
        <f>K314</f>
        <v>2015879.5326250009</v>
      </c>
      <c r="L15" s="261">
        <f t="shared" si="0"/>
        <v>19347607.407239996</v>
      </c>
      <c r="M15" s="262"/>
      <c r="N15" s="242"/>
      <c r="O15" s="263">
        <v>15770541</v>
      </c>
      <c r="P15" s="263">
        <v>1853984</v>
      </c>
      <c r="Q15" s="263">
        <f t="shared" si="1"/>
        <v>17624525</v>
      </c>
      <c r="R15" s="263">
        <f t="shared" si="2"/>
        <v>1723082.4072399959</v>
      </c>
    </row>
    <row r="16" spans="1:18">
      <c r="A16" s="257" t="s">
        <v>40</v>
      </c>
      <c r="B16" s="264" t="str">
        <f>B315</f>
        <v>งานสุขภัณฑ์</v>
      </c>
      <c r="C16" s="265"/>
      <c r="D16" s="260"/>
      <c r="E16" s="257"/>
      <c r="F16" s="261"/>
      <c r="G16" s="261"/>
      <c r="H16" s="261">
        <f>H411</f>
        <v>4987985.6093199998</v>
      </c>
      <c r="I16" s="261"/>
      <c r="J16" s="261"/>
      <c r="K16" s="261">
        <f>K411</f>
        <v>498343.70774999965</v>
      </c>
      <c r="L16" s="261">
        <f t="shared" si="0"/>
        <v>5486329.3170699999</v>
      </c>
      <c r="M16" s="266"/>
      <c r="N16" s="242"/>
      <c r="O16" s="263">
        <v>4941318</v>
      </c>
      <c r="P16" s="263">
        <v>492255</v>
      </c>
      <c r="Q16" s="263">
        <f t="shared" si="1"/>
        <v>5433573</v>
      </c>
      <c r="R16" s="263">
        <f t="shared" si="2"/>
        <v>52756.317069999874</v>
      </c>
    </row>
    <row r="17" spans="1:79">
      <c r="A17" s="257" t="s">
        <v>41</v>
      </c>
      <c r="B17" s="258" t="str">
        <f>B412</f>
        <v>งานทาสี</v>
      </c>
      <c r="C17" s="259"/>
      <c r="D17" s="260"/>
      <c r="E17" s="257"/>
      <c r="F17" s="261"/>
      <c r="G17" s="261"/>
      <c r="H17" s="261">
        <f>H488</f>
        <v>1393014.6507230802</v>
      </c>
      <c r="I17" s="261"/>
      <c r="J17" s="261"/>
      <c r="K17" s="261">
        <f>K488</f>
        <v>757011.75690703501</v>
      </c>
      <c r="L17" s="261">
        <f t="shared" si="0"/>
        <v>2150026.4076301153</v>
      </c>
      <c r="M17" s="262"/>
      <c r="N17" s="242"/>
      <c r="O17" s="263">
        <v>984138.56</v>
      </c>
      <c r="P17" s="263">
        <v>543001.64</v>
      </c>
      <c r="Q17" s="263">
        <f t="shared" si="1"/>
        <v>1527140.2000000002</v>
      </c>
      <c r="R17" s="263">
        <f t="shared" si="2"/>
        <v>622886.2076301151</v>
      </c>
    </row>
    <row r="18" spans="1:79">
      <c r="A18" s="257" t="s">
        <v>42</v>
      </c>
      <c r="B18" s="258" t="str">
        <f>B489</f>
        <v>งานเบ็ดเตล็ด</v>
      </c>
      <c r="C18" s="259"/>
      <c r="D18" s="260"/>
      <c r="E18" s="257"/>
      <c r="F18" s="261"/>
      <c r="G18" s="261"/>
      <c r="H18" s="261">
        <f>H585</f>
        <v>6561227.9146844493</v>
      </c>
      <c r="I18" s="261"/>
      <c r="J18" s="261"/>
      <c r="K18" s="261">
        <f>K585</f>
        <v>967609.69048694975</v>
      </c>
      <c r="L18" s="261">
        <f t="shared" si="0"/>
        <v>7528837.6051713992</v>
      </c>
      <c r="M18" s="266"/>
      <c r="N18" s="242"/>
      <c r="O18" s="263">
        <v>8420101.6099999994</v>
      </c>
      <c r="P18" s="263">
        <v>1291739.8899999999</v>
      </c>
      <c r="Q18" s="263">
        <f t="shared" si="1"/>
        <v>9711841.5</v>
      </c>
      <c r="R18" s="263">
        <f t="shared" si="2"/>
        <v>-2183003.8948286008</v>
      </c>
    </row>
    <row r="19" spans="1:79">
      <c r="A19" s="257"/>
      <c r="B19" s="258"/>
      <c r="C19" s="259"/>
      <c r="D19" s="260"/>
      <c r="E19" s="257"/>
      <c r="F19" s="261"/>
      <c r="G19" s="261"/>
      <c r="H19" s="261"/>
      <c r="I19" s="261"/>
      <c r="J19" s="261"/>
      <c r="K19" s="261"/>
      <c r="L19" s="261"/>
      <c r="M19" s="266"/>
      <c r="N19" s="242"/>
      <c r="O19" s="263"/>
      <c r="P19" s="263"/>
    </row>
    <row r="20" spans="1:79">
      <c r="A20" s="257"/>
      <c r="B20" s="258"/>
      <c r="C20" s="259"/>
      <c r="D20" s="260"/>
      <c r="E20" s="257"/>
      <c r="F20" s="261"/>
      <c r="G20" s="261"/>
      <c r="H20" s="261"/>
      <c r="I20" s="261"/>
      <c r="J20" s="261"/>
      <c r="K20" s="261"/>
      <c r="L20" s="261"/>
      <c r="M20" s="266"/>
      <c r="N20" s="242"/>
      <c r="O20" s="263"/>
      <c r="P20" s="263"/>
    </row>
    <row r="21" spans="1:79">
      <c r="A21" s="257"/>
      <c r="B21" s="258"/>
      <c r="C21" s="259"/>
      <c r="D21" s="260"/>
      <c r="E21" s="257"/>
      <c r="F21" s="261"/>
      <c r="G21" s="261"/>
      <c r="H21" s="261"/>
      <c r="I21" s="261"/>
      <c r="J21" s="261"/>
      <c r="K21" s="261"/>
      <c r="L21" s="261"/>
      <c r="M21" s="266"/>
      <c r="N21" s="242"/>
      <c r="O21" s="263"/>
      <c r="P21" s="263"/>
    </row>
    <row r="22" spans="1:79">
      <c r="A22" s="257"/>
      <c r="B22" s="258"/>
      <c r="C22" s="259"/>
      <c r="D22" s="260"/>
      <c r="E22" s="257"/>
      <c r="F22" s="261"/>
      <c r="G22" s="261"/>
      <c r="H22" s="261"/>
      <c r="I22" s="261"/>
      <c r="J22" s="261"/>
      <c r="K22" s="261"/>
      <c r="L22" s="261"/>
      <c r="M22" s="266"/>
      <c r="N22" s="242"/>
      <c r="O22" s="263"/>
      <c r="P22" s="263"/>
    </row>
    <row r="23" spans="1:79">
      <c r="A23" s="257"/>
      <c r="B23" s="258"/>
      <c r="C23" s="259"/>
      <c r="D23" s="260"/>
      <c r="E23" s="257"/>
      <c r="F23" s="261"/>
      <c r="G23" s="261"/>
      <c r="H23" s="261"/>
      <c r="I23" s="261"/>
      <c r="J23" s="261"/>
      <c r="K23" s="261"/>
      <c r="L23" s="261"/>
      <c r="M23" s="266"/>
      <c r="N23" s="242"/>
      <c r="O23" s="263"/>
      <c r="P23" s="263"/>
    </row>
    <row r="24" spans="1:79">
      <c r="A24" s="257"/>
      <c r="B24" s="267"/>
      <c r="C24" s="259"/>
      <c r="D24" s="268"/>
      <c r="E24" s="257"/>
      <c r="F24" s="261"/>
      <c r="G24" s="261"/>
      <c r="H24" s="261"/>
      <c r="I24" s="261"/>
      <c r="J24" s="261"/>
      <c r="K24" s="261"/>
      <c r="L24" s="261"/>
      <c r="M24" s="266"/>
      <c r="N24" s="242"/>
      <c r="O24" s="263"/>
      <c r="P24" s="263"/>
    </row>
    <row r="25" spans="1:79" s="275" customFormat="1">
      <c r="A25" s="269"/>
      <c r="B25" s="578" t="s">
        <v>378</v>
      </c>
      <c r="C25" s="579"/>
      <c r="D25" s="270"/>
      <c r="E25" s="269"/>
      <c r="F25" s="271"/>
      <c r="G25" s="269"/>
      <c r="H25" s="272">
        <f>SUM(H9:H24)</f>
        <v>40498043.036205925</v>
      </c>
      <c r="I25" s="272"/>
      <c r="J25" s="269"/>
      <c r="K25" s="272">
        <f>SUM(K9:K24)</f>
        <v>11046762.876102135</v>
      </c>
      <c r="L25" s="272">
        <f>SUM(L9:L24)</f>
        <v>51544805.91230806</v>
      </c>
      <c r="M25" s="273"/>
      <c r="N25" s="242"/>
      <c r="O25" s="274">
        <f>SUM(O10:O24)</f>
        <v>39927024.310000002</v>
      </c>
      <c r="P25" s="274">
        <f>SUM(P10:P24)</f>
        <v>10873280.320000002</v>
      </c>
      <c r="Q25" s="274">
        <f>SUM(Q10:Q18)</f>
        <v>50800304.630000003</v>
      </c>
      <c r="R25" s="274">
        <f>SUM(R10:R24)</f>
        <v>744501.28230805881</v>
      </c>
      <c r="S25" s="231"/>
      <c r="T25" s="231"/>
      <c r="U25" s="231"/>
      <c r="V25" s="231"/>
      <c r="W25" s="231"/>
      <c r="X25" s="231"/>
      <c r="Y25" s="231"/>
      <c r="Z25" s="231"/>
      <c r="AA25" s="231"/>
      <c r="AB25" s="231"/>
      <c r="AC25" s="231"/>
      <c r="AD25" s="231"/>
      <c r="AE25" s="231"/>
      <c r="AF25" s="231"/>
      <c r="AG25" s="231"/>
      <c r="AH25" s="231"/>
      <c r="AI25" s="231"/>
      <c r="AJ25" s="231"/>
      <c r="AK25" s="231"/>
      <c r="AL25" s="231"/>
      <c r="AM25" s="231"/>
      <c r="AN25" s="231"/>
      <c r="AO25" s="231"/>
      <c r="AP25" s="231"/>
      <c r="AQ25" s="231"/>
      <c r="AR25" s="231"/>
      <c r="AS25" s="231"/>
      <c r="AT25" s="231"/>
      <c r="AU25" s="231"/>
      <c r="AV25" s="231"/>
      <c r="AW25" s="231"/>
      <c r="AX25" s="231"/>
      <c r="AY25" s="231"/>
      <c r="AZ25" s="231"/>
      <c r="BA25" s="231"/>
      <c r="BB25" s="231"/>
      <c r="BC25" s="231"/>
      <c r="BD25" s="231"/>
      <c r="BE25" s="231"/>
      <c r="BF25" s="231"/>
      <c r="BG25" s="231"/>
      <c r="BH25" s="231"/>
      <c r="BI25" s="231"/>
      <c r="BJ25" s="231"/>
      <c r="BK25" s="231"/>
      <c r="BL25" s="231"/>
      <c r="BM25" s="231"/>
      <c r="BN25" s="231"/>
      <c r="BO25" s="231"/>
      <c r="BP25" s="231"/>
      <c r="BQ25" s="231"/>
      <c r="BR25" s="231"/>
      <c r="BS25" s="231"/>
      <c r="BT25" s="231"/>
      <c r="BU25" s="231"/>
      <c r="BV25" s="231"/>
      <c r="BW25" s="231"/>
      <c r="BX25" s="231"/>
      <c r="BY25" s="231"/>
      <c r="BZ25" s="231"/>
      <c r="CA25" s="231"/>
    </row>
    <row r="26" spans="1:79">
      <c r="A26" s="276" t="s">
        <v>34</v>
      </c>
      <c r="B26" s="277" t="s">
        <v>44</v>
      </c>
      <c r="C26" s="278"/>
      <c r="D26" s="279"/>
      <c r="E26" s="280"/>
      <c r="F26" s="281"/>
      <c r="G26" s="281"/>
      <c r="H26" s="281"/>
      <c r="I26" s="281"/>
      <c r="J26" s="281"/>
      <c r="K26" s="281"/>
      <c r="L26" s="281"/>
      <c r="M26" s="282"/>
      <c r="N26" s="242"/>
      <c r="Q26" s="274"/>
    </row>
    <row r="27" spans="1:79">
      <c r="A27" s="283"/>
      <c r="B27" s="284" t="s">
        <v>138</v>
      </c>
      <c r="C27" s="285"/>
      <c r="D27" s="286"/>
      <c r="E27" s="257"/>
      <c r="F27" s="261"/>
      <c r="G27" s="261"/>
      <c r="H27" s="261"/>
      <c r="I27" s="261"/>
      <c r="J27" s="261"/>
      <c r="K27" s="261"/>
      <c r="L27" s="261"/>
      <c r="M27" s="262"/>
      <c r="N27" s="242"/>
      <c r="Q27" s="274"/>
    </row>
    <row r="28" spans="1:79">
      <c r="A28" s="300"/>
      <c r="B28" s="267" t="s">
        <v>134</v>
      </c>
      <c r="C28" s="428" t="s">
        <v>136</v>
      </c>
      <c r="D28" s="268">
        <v>147.16</v>
      </c>
      <c r="E28" s="257" t="s">
        <v>47</v>
      </c>
      <c r="F28" s="288">
        <v>180</v>
      </c>
      <c r="G28" s="492">
        <f>Q28</f>
        <v>182.2653</v>
      </c>
      <c r="H28" s="268">
        <f>G28*D28</f>
        <v>26822.161548</v>
      </c>
      <c r="I28" s="268">
        <v>50</v>
      </c>
      <c r="J28" s="268">
        <f>S28</f>
        <v>50.629249999999999</v>
      </c>
      <c r="K28" s="268">
        <f>J28*D28</f>
        <v>7450.6004299999995</v>
      </c>
      <c r="L28" s="261">
        <f>K28+H28</f>
        <v>34272.761978000002</v>
      </c>
      <c r="M28" s="429"/>
      <c r="N28" s="242"/>
      <c r="O28" s="488">
        <v>1.2585000000000001E-2</v>
      </c>
      <c r="P28" s="489">
        <v>180</v>
      </c>
      <c r="Q28" s="489">
        <f>O28*P28+P28</f>
        <v>182.2653</v>
      </c>
      <c r="R28" s="489">
        <v>50</v>
      </c>
      <c r="S28" s="489">
        <f>R28*O28+R28</f>
        <v>50.629249999999999</v>
      </c>
    </row>
    <row r="29" spans="1:79">
      <c r="A29" s="300"/>
      <c r="B29" s="267" t="s">
        <v>135</v>
      </c>
      <c r="C29" s="325" t="s">
        <v>137</v>
      </c>
      <c r="D29" s="268">
        <v>147.16</v>
      </c>
      <c r="E29" s="257" t="s">
        <v>47</v>
      </c>
      <c r="F29" s="288">
        <v>100</v>
      </c>
      <c r="G29" s="492">
        <f t="shared" ref="G29:G72" si="3">Q29</f>
        <v>101.2585</v>
      </c>
      <c r="H29" s="268">
        <f t="shared" ref="H29:H73" si="4">G29*D29</f>
        <v>14901.200859999999</v>
      </c>
      <c r="I29" s="268">
        <v>40</v>
      </c>
      <c r="J29" s="268">
        <f t="shared" ref="J29:J73" si="5">S29</f>
        <v>40.503399999999999</v>
      </c>
      <c r="K29" s="268">
        <f t="shared" ref="K29:K72" si="6">J29*D29</f>
        <v>5960.4803439999996</v>
      </c>
      <c r="L29" s="261">
        <f>K29+H29</f>
        <v>20861.681204</v>
      </c>
      <c r="M29" s="429"/>
      <c r="N29" s="242"/>
      <c r="O29" s="488">
        <v>1.2585000000000001E-2</v>
      </c>
      <c r="P29" s="263">
        <f>F29</f>
        <v>100</v>
      </c>
      <c r="Q29" s="489">
        <f>O29*P29+P29</f>
        <v>101.2585</v>
      </c>
      <c r="R29" s="263">
        <f>I29</f>
        <v>40</v>
      </c>
      <c r="S29" s="489">
        <f t="shared" ref="S29:S92" si="7">R29*O29+R29</f>
        <v>40.503399999999999</v>
      </c>
    </row>
    <row r="30" spans="1:79">
      <c r="A30" s="283"/>
      <c r="B30" s="284" t="s">
        <v>45</v>
      </c>
      <c r="C30" s="285"/>
      <c r="D30" s="286"/>
      <c r="E30" s="257"/>
      <c r="F30" s="261"/>
      <c r="G30" s="492">
        <f t="shared" si="3"/>
        <v>0</v>
      </c>
      <c r="H30" s="268">
        <f t="shared" si="4"/>
        <v>0</v>
      </c>
      <c r="I30" s="261"/>
      <c r="J30" s="268">
        <f t="shared" si="5"/>
        <v>0</v>
      </c>
      <c r="K30" s="268">
        <f t="shared" si="6"/>
        <v>0</v>
      </c>
      <c r="L30" s="261"/>
      <c r="M30" s="262"/>
      <c r="N30" s="242"/>
      <c r="O30" s="488">
        <v>1.2585000000000001E-2</v>
      </c>
      <c r="P30" s="263">
        <f t="shared" ref="P30:P93" si="8">F30</f>
        <v>0</v>
      </c>
      <c r="Q30" s="489">
        <f t="shared" ref="Q30:Q93" si="9">O30*P30+P30</f>
        <v>0</v>
      </c>
      <c r="R30" s="263">
        <f t="shared" ref="R30:R93" si="10">I30</f>
        <v>0</v>
      </c>
      <c r="S30" s="489">
        <f t="shared" si="7"/>
        <v>0</v>
      </c>
    </row>
    <row r="31" spans="1:79">
      <c r="A31" s="283"/>
      <c r="B31" s="267" t="s">
        <v>46</v>
      </c>
      <c r="C31" s="290" t="s">
        <v>51</v>
      </c>
      <c r="D31" s="286">
        <v>725</v>
      </c>
      <c r="E31" s="257" t="s">
        <v>47</v>
      </c>
      <c r="F31" s="268">
        <v>0</v>
      </c>
      <c r="G31" s="492">
        <f t="shared" si="3"/>
        <v>0</v>
      </c>
      <c r="H31" s="268">
        <f t="shared" si="4"/>
        <v>0</v>
      </c>
      <c r="I31" s="268">
        <v>61</v>
      </c>
      <c r="J31" s="268">
        <f t="shared" si="5"/>
        <v>61.767685</v>
      </c>
      <c r="K31" s="268">
        <f t="shared" si="6"/>
        <v>44781.571624999997</v>
      </c>
      <c r="L31" s="261">
        <f>K31+H31</f>
        <v>44781.571624999997</v>
      </c>
      <c r="M31" s="262"/>
      <c r="N31" s="242"/>
      <c r="O31" s="488">
        <v>1.2585000000000001E-2</v>
      </c>
      <c r="P31" s="263">
        <f t="shared" si="8"/>
        <v>0</v>
      </c>
      <c r="Q31" s="489">
        <f t="shared" si="9"/>
        <v>0</v>
      </c>
      <c r="R31" s="263">
        <f t="shared" si="10"/>
        <v>61</v>
      </c>
      <c r="S31" s="489">
        <f t="shared" si="7"/>
        <v>61.767685</v>
      </c>
    </row>
    <row r="32" spans="1:79">
      <c r="A32" s="283"/>
      <c r="B32" s="267" t="s">
        <v>48</v>
      </c>
      <c r="C32" s="265" t="s">
        <v>123</v>
      </c>
      <c r="D32" s="286">
        <v>142.97</v>
      </c>
      <c r="E32" s="257" t="s">
        <v>47</v>
      </c>
      <c r="F32" s="268">
        <v>100</v>
      </c>
      <c r="G32" s="492">
        <f t="shared" si="3"/>
        <v>101.2585</v>
      </c>
      <c r="H32" s="268">
        <f t="shared" si="4"/>
        <v>14476.927744999999</v>
      </c>
      <c r="I32" s="268">
        <v>82</v>
      </c>
      <c r="J32" s="268">
        <f t="shared" si="5"/>
        <v>83.031970000000001</v>
      </c>
      <c r="K32" s="268">
        <f t="shared" si="6"/>
        <v>11871.080750900001</v>
      </c>
      <c r="L32" s="261">
        <f>K32+H32</f>
        <v>26348.008495900001</v>
      </c>
      <c r="M32" s="262"/>
      <c r="N32" s="242"/>
      <c r="O32" s="488">
        <v>1.2585000000000001E-2</v>
      </c>
      <c r="P32" s="263">
        <f t="shared" si="8"/>
        <v>100</v>
      </c>
      <c r="Q32" s="489">
        <f t="shared" si="9"/>
        <v>101.2585</v>
      </c>
      <c r="R32" s="263">
        <f t="shared" si="10"/>
        <v>82</v>
      </c>
      <c r="S32" s="489">
        <f t="shared" si="7"/>
        <v>83.031970000000001</v>
      </c>
    </row>
    <row r="33" spans="1:19">
      <c r="A33" s="283"/>
      <c r="B33" s="267" t="s">
        <v>50</v>
      </c>
      <c r="C33" s="265" t="s">
        <v>124</v>
      </c>
      <c r="D33" s="286">
        <v>24.82</v>
      </c>
      <c r="E33" s="257" t="s">
        <v>47</v>
      </c>
      <c r="F33" s="268">
        <v>321</v>
      </c>
      <c r="G33" s="492">
        <f t="shared" si="3"/>
        <v>325.03978499999999</v>
      </c>
      <c r="H33" s="268">
        <f t="shared" si="4"/>
        <v>8067.4874637000003</v>
      </c>
      <c r="I33" s="268">
        <v>184</v>
      </c>
      <c r="J33" s="268">
        <f t="shared" si="5"/>
        <v>186.31564</v>
      </c>
      <c r="K33" s="268">
        <f t="shared" si="6"/>
        <v>4624.3541848000004</v>
      </c>
      <c r="L33" s="261">
        <f>K33+H33</f>
        <v>12691.841648500002</v>
      </c>
      <c r="M33" s="262"/>
      <c r="N33" s="242"/>
      <c r="O33" s="488">
        <v>1.2585000000000001E-2</v>
      </c>
      <c r="P33" s="263">
        <f t="shared" si="8"/>
        <v>321</v>
      </c>
      <c r="Q33" s="489">
        <f t="shared" si="9"/>
        <v>325.03978499999999</v>
      </c>
      <c r="R33" s="263">
        <f t="shared" si="10"/>
        <v>184</v>
      </c>
      <c r="S33" s="489">
        <f t="shared" si="7"/>
        <v>186.31564</v>
      </c>
    </row>
    <row r="34" spans="1:19">
      <c r="A34" s="283"/>
      <c r="B34" s="267" t="s">
        <v>52</v>
      </c>
      <c r="C34" s="265" t="s">
        <v>311</v>
      </c>
      <c r="D34" s="286">
        <v>22.9</v>
      </c>
      <c r="E34" s="257" t="s">
        <v>47</v>
      </c>
      <c r="F34" s="486">
        <v>497</v>
      </c>
      <c r="G34" s="492">
        <f t="shared" si="3"/>
        <v>503.25474500000001</v>
      </c>
      <c r="H34" s="268">
        <f t="shared" si="4"/>
        <v>11524.533660499999</v>
      </c>
      <c r="I34" s="268">
        <v>242</v>
      </c>
      <c r="J34" s="268">
        <f t="shared" si="5"/>
        <v>245.04557</v>
      </c>
      <c r="K34" s="268">
        <f t="shared" si="6"/>
        <v>5611.5435529999995</v>
      </c>
      <c r="L34" s="261">
        <f>K34+H34</f>
        <v>17136.077213500001</v>
      </c>
      <c r="M34" s="262"/>
      <c r="N34" s="242"/>
      <c r="O34" s="488">
        <v>1.2585000000000001E-2</v>
      </c>
      <c r="P34" s="263">
        <f t="shared" si="8"/>
        <v>497</v>
      </c>
      <c r="Q34" s="489">
        <f t="shared" si="9"/>
        <v>503.25474500000001</v>
      </c>
      <c r="R34" s="263">
        <f t="shared" si="10"/>
        <v>242</v>
      </c>
      <c r="S34" s="489">
        <f t="shared" si="7"/>
        <v>245.04557</v>
      </c>
    </row>
    <row r="35" spans="1:19">
      <c r="A35" s="283"/>
      <c r="B35" s="267" t="s">
        <v>53</v>
      </c>
      <c r="C35" s="265" t="s">
        <v>312</v>
      </c>
      <c r="D35" s="286">
        <v>437.76</v>
      </c>
      <c r="E35" s="257" t="s">
        <v>47</v>
      </c>
      <c r="F35" s="486">
        <v>497</v>
      </c>
      <c r="G35" s="492">
        <f t="shared" si="3"/>
        <v>503.25474500000001</v>
      </c>
      <c r="H35" s="268">
        <f t="shared" si="4"/>
        <v>220304.79717120001</v>
      </c>
      <c r="I35" s="268">
        <v>242</v>
      </c>
      <c r="J35" s="268">
        <f t="shared" si="5"/>
        <v>245.04557</v>
      </c>
      <c r="K35" s="268">
        <f t="shared" si="6"/>
        <v>107271.14872319999</v>
      </c>
      <c r="L35" s="261">
        <f>K35+H35</f>
        <v>327575.94589440001</v>
      </c>
      <c r="M35" s="262"/>
      <c r="N35" s="242"/>
      <c r="O35" s="488">
        <v>1.2585000000000001E-2</v>
      </c>
      <c r="P35" s="263">
        <f t="shared" si="8"/>
        <v>497</v>
      </c>
      <c r="Q35" s="489">
        <f t="shared" si="9"/>
        <v>503.25474500000001</v>
      </c>
      <c r="R35" s="263">
        <f t="shared" si="10"/>
        <v>242</v>
      </c>
      <c r="S35" s="489">
        <f t="shared" si="7"/>
        <v>245.04557</v>
      </c>
    </row>
    <row r="36" spans="1:19">
      <c r="A36" s="283"/>
      <c r="B36" s="284" t="s">
        <v>56</v>
      </c>
      <c r="C36" s="285"/>
      <c r="D36" s="286"/>
      <c r="E36" s="257"/>
      <c r="F36" s="261"/>
      <c r="G36" s="492">
        <f t="shared" si="3"/>
        <v>0</v>
      </c>
      <c r="H36" s="268">
        <f t="shared" si="4"/>
        <v>0</v>
      </c>
      <c r="I36" s="261"/>
      <c r="J36" s="268">
        <f t="shared" si="5"/>
        <v>0</v>
      </c>
      <c r="K36" s="268">
        <f t="shared" si="6"/>
        <v>0</v>
      </c>
      <c r="L36" s="261"/>
      <c r="M36" s="262"/>
      <c r="N36" s="242"/>
      <c r="O36" s="488">
        <v>1.2585000000000001E-2</v>
      </c>
      <c r="P36" s="263">
        <f t="shared" si="8"/>
        <v>0</v>
      </c>
      <c r="Q36" s="489">
        <f t="shared" si="9"/>
        <v>0</v>
      </c>
      <c r="R36" s="263">
        <f t="shared" si="10"/>
        <v>0</v>
      </c>
      <c r="S36" s="489">
        <f t="shared" si="7"/>
        <v>0</v>
      </c>
    </row>
    <row r="37" spans="1:19">
      <c r="A37" s="283"/>
      <c r="B37" s="267" t="s">
        <v>48</v>
      </c>
      <c r="C37" s="265" t="s">
        <v>123</v>
      </c>
      <c r="D37" s="286">
        <v>27.9</v>
      </c>
      <c r="E37" s="257" t="s">
        <v>47</v>
      </c>
      <c r="F37" s="268">
        <v>100</v>
      </c>
      <c r="G37" s="492">
        <f t="shared" si="3"/>
        <v>101.2585</v>
      </c>
      <c r="H37" s="268">
        <f t="shared" si="4"/>
        <v>2825.1121499999999</v>
      </c>
      <c r="I37" s="268">
        <v>82</v>
      </c>
      <c r="J37" s="268">
        <f t="shared" si="5"/>
        <v>83.031970000000001</v>
      </c>
      <c r="K37" s="268">
        <f t="shared" si="6"/>
        <v>2316.5919629999999</v>
      </c>
      <c r="L37" s="261">
        <f>K37+H37</f>
        <v>5141.7041129999998</v>
      </c>
      <c r="M37" s="262"/>
      <c r="N37" s="242"/>
      <c r="O37" s="488">
        <v>1.2585000000000001E-2</v>
      </c>
      <c r="P37" s="263">
        <f t="shared" si="8"/>
        <v>100</v>
      </c>
      <c r="Q37" s="489">
        <f t="shared" si="9"/>
        <v>101.2585</v>
      </c>
      <c r="R37" s="263">
        <f t="shared" si="10"/>
        <v>82</v>
      </c>
      <c r="S37" s="489">
        <f t="shared" si="7"/>
        <v>83.031970000000001</v>
      </c>
    </row>
    <row r="38" spans="1:19" ht="42">
      <c r="A38" s="283"/>
      <c r="B38" s="267" t="s">
        <v>49</v>
      </c>
      <c r="C38" s="265" t="s">
        <v>310</v>
      </c>
      <c r="D38" s="286">
        <v>675</v>
      </c>
      <c r="E38" s="257" t="s">
        <v>47</v>
      </c>
      <c r="F38" s="268">
        <v>341</v>
      </c>
      <c r="G38" s="492">
        <f t="shared" si="3"/>
        <v>345.29148500000002</v>
      </c>
      <c r="H38" s="268">
        <f t="shared" si="4"/>
        <v>233071.75237500001</v>
      </c>
      <c r="I38" s="268">
        <v>162</v>
      </c>
      <c r="J38" s="268">
        <f t="shared" si="5"/>
        <v>164.03877</v>
      </c>
      <c r="K38" s="268">
        <f t="shared" si="6"/>
        <v>110726.16975</v>
      </c>
      <c r="L38" s="261">
        <f>K38+H38</f>
        <v>343797.92212500004</v>
      </c>
      <c r="M38" s="262"/>
      <c r="N38" s="242"/>
      <c r="O38" s="488">
        <v>1.2585000000000001E-2</v>
      </c>
      <c r="P38" s="263">
        <f t="shared" si="8"/>
        <v>341</v>
      </c>
      <c r="Q38" s="489">
        <f t="shared" si="9"/>
        <v>345.29148500000002</v>
      </c>
      <c r="R38" s="263">
        <f t="shared" si="10"/>
        <v>162</v>
      </c>
      <c r="S38" s="489">
        <f t="shared" si="7"/>
        <v>164.03877</v>
      </c>
    </row>
    <row r="39" spans="1:19">
      <c r="A39" s="283"/>
      <c r="B39" s="267" t="s">
        <v>50</v>
      </c>
      <c r="C39" s="265" t="s">
        <v>124</v>
      </c>
      <c r="D39" s="287">
        <v>381.82</v>
      </c>
      <c r="E39" s="257" t="s">
        <v>47</v>
      </c>
      <c r="F39" s="268">
        <v>321</v>
      </c>
      <c r="G39" s="492">
        <f t="shared" si="3"/>
        <v>325.03978499999999</v>
      </c>
      <c r="H39" s="268">
        <f t="shared" si="4"/>
        <v>124106.6907087</v>
      </c>
      <c r="I39" s="268">
        <v>184</v>
      </c>
      <c r="J39" s="268">
        <f t="shared" si="5"/>
        <v>186.31564</v>
      </c>
      <c r="K39" s="268">
        <f t="shared" si="6"/>
        <v>71139.037664799995</v>
      </c>
      <c r="L39" s="261">
        <f>K39+H39</f>
        <v>195245.72837349999</v>
      </c>
      <c r="M39" s="262"/>
      <c r="N39" s="242"/>
      <c r="O39" s="488">
        <v>1.2585000000000001E-2</v>
      </c>
      <c r="P39" s="263">
        <f t="shared" si="8"/>
        <v>321</v>
      </c>
      <c r="Q39" s="489">
        <f t="shared" si="9"/>
        <v>325.03978499999999</v>
      </c>
      <c r="R39" s="263">
        <f t="shared" si="10"/>
        <v>184</v>
      </c>
      <c r="S39" s="489">
        <f t="shared" si="7"/>
        <v>186.31564</v>
      </c>
    </row>
    <row r="40" spans="1:19">
      <c r="A40" s="283"/>
      <c r="B40" s="267" t="s">
        <v>52</v>
      </c>
      <c r="C40" s="265" t="s">
        <v>311</v>
      </c>
      <c r="D40" s="287">
        <v>196</v>
      </c>
      <c r="E40" s="257" t="s">
        <v>47</v>
      </c>
      <c r="F40" s="486">
        <v>497</v>
      </c>
      <c r="G40" s="492">
        <f t="shared" si="3"/>
        <v>503.25474500000001</v>
      </c>
      <c r="H40" s="268">
        <f t="shared" si="4"/>
        <v>98637.93002</v>
      </c>
      <c r="I40" s="268">
        <v>242</v>
      </c>
      <c r="J40" s="268">
        <f t="shared" si="5"/>
        <v>245.04557</v>
      </c>
      <c r="K40" s="268">
        <f t="shared" si="6"/>
        <v>48028.93172</v>
      </c>
      <c r="L40" s="261">
        <f>K40+H40</f>
        <v>146666.86173999999</v>
      </c>
      <c r="M40" s="262"/>
      <c r="N40" s="242"/>
      <c r="O40" s="488">
        <v>1.2585000000000001E-2</v>
      </c>
      <c r="P40" s="263">
        <f t="shared" si="8"/>
        <v>497</v>
      </c>
      <c r="Q40" s="489">
        <f t="shared" si="9"/>
        <v>503.25474500000001</v>
      </c>
      <c r="R40" s="263">
        <f t="shared" si="10"/>
        <v>242</v>
      </c>
      <c r="S40" s="489">
        <f t="shared" si="7"/>
        <v>245.04557</v>
      </c>
    </row>
    <row r="41" spans="1:19">
      <c r="A41" s="283"/>
      <c r="B41" s="284" t="s">
        <v>57</v>
      </c>
      <c r="C41" s="285"/>
      <c r="D41" s="286"/>
      <c r="E41" s="257"/>
      <c r="F41" s="261"/>
      <c r="G41" s="492">
        <f t="shared" si="3"/>
        <v>0</v>
      </c>
      <c r="H41" s="268">
        <f t="shared" si="4"/>
        <v>0</v>
      </c>
      <c r="I41" s="261"/>
      <c r="J41" s="268">
        <f t="shared" si="5"/>
        <v>0</v>
      </c>
      <c r="K41" s="268">
        <f t="shared" si="6"/>
        <v>0</v>
      </c>
      <c r="L41" s="261"/>
      <c r="M41" s="262"/>
      <c r="N41" s="242"/>
      <c r="O41" s="488">
        <v>1.2585000000000001E-2</v>
      </c>
      <c r="P41" s="263">
        <f t="shared" si="8"/>
        <v>0</v>
      </c>
      <c r="Q41" s="489">
        <f t="shared" si="9"/>
        <v>0</v>
      </c>
      <c r="R41" s="263">
        <f t="shared" si="10"/>
        <v>0</v>
      </c>
      <c r="S41" s="489">
        <f t="shared" si="7"/>
        <v>0</v>
      </c>
    </row>
    <row r="42" spans="1:19">
      <c r="A42" s="283"/>
      <c r="B42" s="267" t="s">
        <v>48</v>
      </c>
      <c r="C42" s="265" t="s">
        <v>123</v>
      </c>
      <c r="D42" s="286">
        <v>29.9</v>
      </c>
      <c r="E42" s="257" t="s">
        <v>47</v>
      </c>
      <c r="F42" s="268">
        <v>100</v>
      </c>
      <c r="G42" s="492">
        <f t="shared" si="3"/>
        <v>101.2585</v>
      </c>
      <c r="H42" s="268">
        <f t="shared" si="4"/>
        <v>3027.6291499999998</v>
      </c>
      <c r="I42" s="268">
        <v>82</v>
      </c>
      <c r="J42" s="268">
        <f t="shared" si="5"/>
        <v>83.031970000000001</v>
      </c>
      <c r="K42" s="268">
        <f t="shared" si="6"/>
        <v>2482.6559029999999</v>
      </c>
      <c r="L42" s="261">
        <f>K42+H42</f>
        <v>5510.2850529999996</v>
      </c>
      <c r="M42" s="262"/>
      <c r="N42" s="242"/>
      <c r="O42" s="488">
        <v>1.2585000000000001E-2</v>
      </c>
      <c r="P42" s="263">
        <f t="shared" si="8"/>
        <v>100</v>
      </c>
      <c r="Q42" s="489">
        <f t="shared" si="9"/>
        <v>101.2585</v>
      </c>
      <c r="R42" s="263">
        <f t="shared" si="10"/>
        <v>82</v>
      </c>
      <c r="S42" s="489">
        <f t="shared" si="7"/>
        <v>83.031970000000001</v>
      </c>
    </row>
    <row r="43" spans="1:19" ht="42">
      <c r="A43" s="283"/>
      <c r="B43" s="267" t="s">
        <v>49</v>
      </c>
      <c r="C43" s="265" t="s">
        <v>310</v>
      </c>
      <c r="D43" s="286">
        <v>675</v>
      </c>
      <c r="E43" s="257" t="s">
        <v>47</v>
      </c>
      <c r="F43" s="268">
        <v>341</v>
      </c>
      <c r="G43" s="492">
        <f t="shared" si="3"/>
        <v>345.29148500000002</v>
      </c>
      <c r="H43" s="268">
        <f t="shared" si="4"/>
        <v>233071.75237500001</v>
      </c>
      <c r="I43" s="268">
        <v>162</v>
      </c>
      <c r="J43" s="268">
        <f t="shared" si="5"/>
        <v>164.03877</v>
      </c>
      <c r="K43" s="268">
        <f t="shared" si="6"/>
        <v>110726.16975</v>
      </c>
      <c r="L43" s="261">
        <f>K43+H43</f>
        <v>343797.92212500004</v>
      </c>
      <c r="M43" s="262"/>
      <c r="N43" s="242"/>
      <c r="O43" s="488">
        <v>1.2585000000000001E-2</v>
      </c>
      <c r="P43" s="263">
        <f t="shared" si="8"/>
        <v>341</v>
      </c>
      <c r="Q43" s="489">
        <f t="shared" si="9"/>
        <v>345.29148500000002</v>
      </c>
      <c r="R43" s="263">
        <f t="shared" si="10"/>
        <v>162</v>
      </c>
      <c r="S43" s="489">
        <f t="shared" si="7"/>
        <v>164.03877</v>
      </c>
    </row>
    <row r="44" spans="1:19">
      <c r="A44" s="283"/>
      <c r="B44" s="267" t="s">
        <v>50</v>
      </c>
      <c r="C44" s="265" t="s">
        <v>124</v>
      </c>
      <c r="D44" s="286">
        <v>381.82</v>
      </c>
      <c r="E44" s="257" t="s">
        <v>47</v>
      </c>
      <c r="F44" s="268">
        <v>321</v>
      </c>
      <c r="G44" s="492">
        <f t="shared" si="3"/>
        <v>325.03978499999999</v>
      </c>
      <c r="H44" s="268">
        <f t="shared" si="4"/>
        <v>124106.6907087</v>
      </c>
      <c r="I44" s="268">
        <v>184</v>
      </c>
      <c r="J44" s="268">
        <f t="shared" si="5"/>
        <v>186.31564</v>
      </c>
      <c r="K44" s="268">
        <f t="shared" si="6"/>
        <v>71139.037664799995</v>
      </c>
      <c r="L44" s="261">
        <f>K44+H44</f>
        <v>195245.72837349999</v>
      </c>
      <c r="M44" s="262"/>
      <c r="N44" s="242"/>
      <c r="O44" s="488">
        <v>1.2585000000000001E-2</v>
      </c>
      <c r="P44" s="263">
        <f t="shared" si="8"/>
        <v>321</v>
      </c>
      <c r="Q44" s="489">
        <f t="shared" si="9"/>
        <v>325.03978499999999</v>
      </c>
      <c r="R44" s="263">
        <f t="shared" si="10"/>
        <v>184</v>
      </c>
      <c r="S44" s="489">
        <f t="shared" si="7"/>
        <v>186.31564</v>
      </c>
    </row>
    <row r="45" spans="1:19">
      <c r="A45" s="283"/>
      <c r="B45" s="267" t="s">
        <v>52</v>
      </c>
      <c r="C45" s="265" t="s">
        <v>311</v>
      </c>
      <c r="D45" s="286">
        <v>196</v>
      </c>
      <c r="E45" s="257" t="s">
        <v>47</v>
      </c>
      <c r="F45" s="486">
        <v>497</v>
      </c>
      <c r="G45" s="492">
        <f t="shared" si="3"/>
        <v>503.25474500000001</v>
      </c>
      <c r="H45" s="268">
        <f t="shared" si="4"/>
        <v>98637.93002</v>
      </c>
      <c r="I45" s="268">
        <v>242</v>
      </c>
      <c r="J45" s="268">
        <f t="shared" si="5"/>
        <v>245.04557</v>
      </c>
      <c r="K45" s="268">
        <f t="shared" si="6"/>
        <v>48028.93172</v>
      </c>
      <c r="L45" s="261">
        <f>K45+H45</f>
        <v>146666.86173999999</v>
      </c>
      <c r="M45" s="262"/>
      <c r="N45" s="242"/>
      <c r="O45" s="488">
        <v>1.2585000000000001E-2</v>
      </c>
      <c r="P45" s="263">
        <f t="shared" si="8"/>
        <v>497</v>
      </c>
      <c r="Q45" s="489">
        <f t="shared" si="9"/>
        <v>503.25474500000001</v>
      </c>
      <c r="R45" s="263">
        <f t="shared" si="10"/>
        <v>242</v>
      </c>
      <c r="S45" s="489">
        <f t="shared" si="7"/>
        <v>245.04557</v>
      </c>
    </row>
    <row r="46" spans="1:19">
      <c r="A46" s="283"/>
      <c r="B46" s="284" t="s">
        <v>58</v>
      </c>
      <c r="C46" s="285"/>
      <c r="D46" s="286"/>
      <c r="E46" s="257"/>
      <c r="F46" s="261"/>
      <c r="G46" s="492">
        <f t="shared" si="3"/>
        <v>0</v>
      </c>
      <c r="H46" s="268">
        <f t="shared" si="4"/>
        <v>0</v>
      </c>
      <c r="I46" s="261"/>
      <c r="J46" s="268">
        <f t="shared" si="5"/>
        <v>0</v>
      </c>
      <c r="K46" s="268">
        <f t="shared" si="6"/>
        <v>0</v>
      </c>
      <c r="L46" s="261"/>
      <c r="M46" s="262"/>
      <c r="N46" s="242"/>
      <c r="O46" s="488">
        <v>1.2585000000000001E-2</v>
      </c>
      <c r="P46" s="263">
        <f t="shared" si="8"/>
        <v>0</v>
      </c>
      <c r="Q46" s="489">
        <f t="shared" si="9"/>
        <v>0</v>
      </c>
      <c r="R46" s="263">
        <f t="shared" si="10"/>
        <v>0</v>
      </c>
      <c r="S46" s="489">
        <f t="shared" si="7"/>
        <v>0</v>
      </c>
    </row>
    <row r="47" spans="1:19">
      <c r="A47" s="283"/>
      <c r="B47" s="267" t="s">
        <v>48</v>
      </c>
      <c r="C47" s="265" t="s">
        <v>123</v>
      </c>
      <c r="D47" s="286">
        <v>29.9</v>
      </c>
      <c r="E47" s="257" t="s">
        <v>47</v>
      </c>
      <c r="F47" s="268">
        <v>100</v>
      </c>
      <c r="G47" s="492">
        <f t="shared" si="3"/>
        <v>101.2585</v>
      </c>
      <c r="H47" s="268">
        <f t="shared" si="4"/>
        <v>3027.6291499999998</v>
      </c>
      <c r="I47" s="268">
        <v>82</v>
      </c>
      <c r="J47" s="268">
        <f t="shared" si="5"/>
        <v>83.031970000000001</v>
      </c>
      <c r="K47" s="268">
        <f t="shared" si="6"/>
        <v>2482.6559029999999</v>
      </c>
      <c r="L47" s="261">
        <f>K47+H47</f>
        <v>5510.2850529999996</v>
      </c>
      <c r="M47" s="262"/>
      <c r="N47" s="242"/>
      <c r="O47" s="488">
        <v>1.2585000000000001E-2</v>
      </c>
      <c r="P47" s="263">
        <f t="shared" si="8"/>
        <v>100</v>
      </c>
      <c r="Q47" s="489">
        <f t="shared" si="9"/>
        <v>101.2585</v>
      </c>
      <c r="R47" s="263">
        <f t="shared" si="10"/>
        <v>82</v>
      </c>
      <c r="S47" s="489">
        <f t="shared" si="7"/>
        <v>83.031970000000001</v>
      </c>
    </row>
    <row r="48" spans="1:19" ht="42">
      <c r="A48" s="283"/>
      <c r="B48" s="267" t="s">
        <v>49</v>
      </c>
      <c r="C48" s="265" t="s">
        <v>310</v>
      </c>
      <c r="D48" s="286">
        <v>675</v>
      </c>
      <c r="E48" s="257" t="s">
        <v>47</v>
      </c>
      <c r="F48" s="268">
        <v>341</v>
      </c>
      <c r="G48" s="492">
        <f t="shared" si="3"/>
        <v>345.29148500000002</v>
      </c>
      <c r="H48" s="268">
        <f t="shared" si="4"/>
        <v>233071.75237500001</v>
      </c>
      <c r="I48" s="268">
        <v>162</v>
      </c>
      <c r="J48" s="268">
        <f t="shared" si="5"/>
        <v>164.03877</v>
      </c>
      <c r="K48" s="268">
        <f t="shared" si="6"/>
        <v>110726.16975</v>
      </c>
      <c r="L48" s="261">
        <f>K48+H48</f>
        <v>343797.92212500004</v>
      </c>
      <c r="M48" s="262"/>
      <c r="N48" s="242"/>
      <c r="O48" s="488">
        <v>1.2585000000000001E-2</v>
      </c>
      <c r="P48" s="263">
        <f t="shared" si="8"/>
        <v>341</v>
      </c>
      <c r="Q48" s="489">
        <f t="shared" si="9"/>
        <v>345.29148500000002</v>
      </c>
      <c r="R48" s="263">
        <f t="shared" si="10"/>
        <v>162</v>
      </c>
      <c r="S48" s="489">
        <f t="shared" si="7"/>
        <v>164.03877</v>
      </c>
    </row>
    <row r="49" spans="1:19">
      <c r="A49" s="283"/>
      <c r="B49" s="267" t="s">
        <v>50</v>
      </c>
      <c r="C49" s="265" t="s">
        <v>124</v>
      </c>
      <c r="D49" s="286">
        <v>381.82</v>
      </c>
      <c r="E49" s="257" t="s">
        <v>47</v>
      </c>
      <c r="F49" s="268">
        <v>321</v>
      </c>
      <c r="G49" s="492">
        <f t="shared" si="3"/>
        <v>325.03978499999999</v>
      </c>
      <c r="H49" s="268">
        <f t="shared" si="4"/>
        <v>124106.6907087</v>
      </c>
      <c r="I49" s="268">
        <v>184</v>
      </c>
      <c r="J49" s="268">
        <f t="shared" si="5"/>
        <v>186.31564</v>
      </c>
      <c r="K49" s="268">
        <f t="shared" si="6"/>
        <v>71139.037664799995</v>
      </c>
      <c r="L49" s="261">
        <f>K49+H49</f>
        <v>195245.72837349999</v>
      </c>
      <c r="M49" s="262"/>
      <c r="N49" s="242"/>
      <c r="O49" s="488">
        <v>1.2585000000000001E-2</v>
      </c>
      <c r="P49" s="263">
        <f t="shared" si="8"/>
        <v>321</v>
      </c>
      <c r="Q49" s="489">
        <f t="shared" si="9"/>
        <v>325.03978499999999</v>
      </c>
      <c r="R49" s="263">
        <f t="shared" si="10"/>
        <v>184</v>
      </c>
      <c r="S49" s="489">
        <f t="shared" si="7"/>
        <v>186.31564</v>
      </c>
    </row>
    <row r="50" spans="1:19">
      <c r="A50" s="283"/>
      <c r="B50" s="267" t="s">
        <v>52</v>
      </c>
      <c r="C50" s="265" t="s">
        <v>311</v>
      </c>
      <c r="D50" s="286">
        <v>196</v>
      </c>
      <c r="E50" s="257" t="s">
        <v>47</v>
      </c>
      <c r="F50" s="486">
        <v>497</v>
      </c>
      <c r="G50" s="492">
        <f t="shared" si="3"/>
        <v>503.25474500000001</v>
      </c>
      <c r="H50" s="268">
        <f t="shared" si="4"/>
        <v>98637.93002</v>
      </c>
      <c r="I50" s="268">
        <v>242</v>
      </c>
      <c r="J50" s="268">
        <f t="shared" si="5"/>
        <v>245.04557</v>
      </c>
      <c r="K50" s="268">
        <f t="shared" si="6"/>
        <v>48028.93172</v>
      </c>
      <c r="L50" s="261">
        <f>K50+H50</f>
        <v>146666.86173999999</v>
      </c>
      <c r="M50" s="262"/>
      <c r="N50" s="242"/>
      <c r="O50" s="488">
        <v>1.2585000000000001E-2</v>
      </c>
      <c r="P50" s="263">
        <f t="shared" si="8"/>
        <v>497</v>
      </c>
      <c r="Q50" s="489">
        <f t="shared" si="9"/>
        <v>503.25474500000001</v>
      </c>
      <c r="R50" s="263">
        <f t="shared" si="10"/>
        <v>242</v>
      </c>
      <c r="S50" s="489">
        <f t="shared" si="7"/>
        <v>245.04557</v>
      </c>
    </row>
    <row r="51" spans="1:19">
      <c r="A51" s="283"/>
      <c r="B51" s="284" t="s">
        <v>59</v>
      </c>
      <c r="C51" s="285"/>
      <c r="D51" s="286"/>
      <c r="E51" s="257"/>
      <c r="F51" s="261"/>
      <c r="G51" s="492">
        <f t="shared" si="3"/>
        <v>0</v>
      </c>
      <c r="H51" s="268">
        <f t="shared" si="4"/>
        <v>0</v>
      </c>
      <c r="I51" s="261"/>
      <c r="J51" s="268">
        <f t="shared" si="5"/>
        <v>0</v>
      </c>
      <c r="K51" s="268">
        <f t="shared" si="6"/>
        <v>0</v>
      </c>
      <c r="L51" s="261"/>
      <c r="M51" s="262"/>
      <c r="N51" s="242"/>
      <c r="O51" s="488">
        <v>1.2585000000000001E-2</v>
      </c>
      <c r="P51" s="263">
        <f t="shared" si="8"/>
        <v>0</v>
      </c>
      <c r="Q51" s="489">
        <f t="shared" si="9"/>
        <v>0</v>
      </c>
      <c r="R51" s="263">
        <f t="shared" si="10"/>
        <v>0</v>
      </c>
      <c r="S51" s="489">
        <f t="shared" si="7"/>
        <v>0</v>
      </c>
    </row>
    <row r="52" spans="1:19">
      <c r="A52" s="283"/>
      <c r="B52" s="267" t="s">
        <v>48</v>
      </c>
      <c r="C52" s="265" t="s">
        <v>123</v>
      </c>
      <c r="D52" s="286">
        <v>29.9</v>
      </c>
      <c r="E52" s="257" t="s">
        <v>47</v>
      </c>
      <c r="F52" s="268">
        <v>100</v>
      </c>
      <c r="G52" s="492">
        <f t="shared" si="3"/>
        <v>101.2585</v>
      </c>
      <c r="H52" s="268">
        <f t="shared" si="4"/>
        <v>3027.6291499999998</v>
      </c>
      <c r="I52" s="268">
        <v>82</v>
      </c>
      <c r="J52" s="268">
        <f t="shared" si="5"/>
        <v>83.031970000000001</v>
      </c>
      <c r="K52" s="268">
        <f t="shared" si="6"/>
        <v>2482.6559029999999</v>
      </c>
      <c r="L52" s="261">
        <f>K52+H52</f>
        <v>5510.2850529999996</v>
      </c>
      <c r="M52" s="262"/>
      <c r="N52" s="242"/>
      <c r="O52" s="488">
        <v>1.2585000000000001E-2</v>
      </c>
      <c r="P52" s="263">
        <f t="shared" si="8"/>
        <v>100</v>
      </c>
      <c r="Q52" s="489">
        <f t="shared" si="9"/>
        <v>101.2585</v>
      </c>
      <c r="R52" s="263">
        <f t="shared" si="10"/>
        <v>82</v>
      </c>
      <c r="S52" s="489">
        <f t="shared" si="7"/>
        <v>83.031970000000001</v>
      </c>
    </row>
    <row r="53" spans="1:19" ht="42">
      <c r="A53" s="283"/>
      <c r="B53" s="267" t="s">
        <v>49</v>
      </c>
      <c r="C53" s="265" t="s">
        <v>310</v>
      </c>
      <c r="D53" s="286">
        <v>675</v>
      </c>
      <c r="E53" s="257" t="s">
        <v>47</v>
      </c>
      <c r="F53" s="268">
        <v>341</v>
      </c>
      <c r="G53" s="492">
        <f t="shared" si="3"/>
        <v>345.29148500000002</v>
      </c>
      <c r="H53" s="268">
        <f t="shared" si="4"/>
        <v>233071.75237500001</v>
      </c>
      <c r="I53" s="268">
        <v>162</v>
      </c>
      <c r="J53" s="268">
        <f t="shared" si="5"/>
        <v>164.03877</v>
      </c>
      <c r="K53" s="268">
        <f t="shared" si="6"/>
        <v>110726.16975</v>
      </c>
      <c r="L53" s="261">
        <f>K53+H53</f>
        <v>343797.92212500004</v>
      </c>
      <c r="M53" s="262"/>
      <c r="N53" s="242"/>
      <c r="O53" s="488">
        <v>1.2585000000000001E-2</v>
      </c>
      <c r="P53" s="263">
        <f t="shared" si="8"/>
        <v>341</v>
      </c>
      <c r="Q53" s="489">
        <f t="shared" si="9"/>
        <v>345.29148500000002</v>
      </c>
      <c r="R53" s="263">
        <f t="shared" si="10"/>
        <v>162</v>
      </c>
      <c r="S53" s="489">
        <f t="shared" si="7"/>
        <v>164.03877</v>
      </c>
    </row>
    <row r="54" spans="1:19">
      <c r="A54" s="283"/>
      <c r="B54" s="267" t="s">
        <v>50</v>
      </c>
      <c r="C54" s="265" t="s">
        <v>124</v>
      </c>
      <c r="D54" s="286">
        <v>381.82</v>
      </c>
      <c r="E54" s="257" t="s">
        <v>47</v>
      </c>
      <c r="F54" s="268">
        <v>321</v>
      </c>
      <c r="G54" s="492">
        <f t="shared" si="3"/>
        <v>325.03978499999999</v>
      </c>
      <c r="H54" s="268">
        <f t="shared" si="4"/>
        <v>124106.6907087</v>
      </c>
      <c r="I54" s="268">
        <v>184</v>
      </c>
      <c r="J54" s="268">
        <f t="shared" si="5"/>
        <v>186.31564</v>
      </c>
      <c r="K54" s="268">
        <f t="shared" si="6"/>
        <v>71139.037664799995</v>
      </c>
      <c r="L54" s="261">
        <f>K54+H54</f>
        <v>195245.72837349999</v>
      </c>
      <c r="M54" s="262"/>
      <c r="N54" s="242"/>
      <c r="O54" s="488">
        <v>1.2585000000000001E-2</v>
      </c>
      <c r="P54" s="263">
        <f t="shared" si="8"/>
        <v>321</v>
      </c>
      <c r="Q54" s="489">
        <f t="shared" si="9"/>
        <v>325.03978499999999</v>
      </c>
      <c r="R54" s="263">
        <f t="shared" si="10"/>
        <v>184</v>
      </c>
      <c r="S54" s="489">
        <f t="shared" si="7"/>
        <v>186.31564</v>
      </c>
    </row>
    <row r="55" spans="1:19">
      <c r="A55" s="283"/>
      <c r="B55" s="267" t="s">
        <v>52</v>
      </c>
      <c r="C55" s="265" t="s">
        <v>311</v>
      </c>
      <c r="D55" s="286">
        <v>196</v>
      </c>
      <c r="E55" s="257" t="s">
        <v>47</v>
      </c>
      <c r="F55" s="486">
        <v>497</v>
      </c>
      <c r="G55" s="492">
        <f t="shared" si="3"/>
        <v>503.25474500000001</v>
      </c>
      <c r="H55" s="268">
        <f t="shared" si="4"/>
        <v>98637.93002</v>
      </c>
      <c r="I55" s="268">
        <v>242</v>
      </c>
      <c r="J55" s="268">
        <f t="shared" si="5"/>
        <v>245.04557</v>
      </c>
      <c r="K55" s="268">
        <f t="shared" si="6"/>
        <v>48028.93172</v>
      </c>
      <c r="L55" s="261">
        <f>K55+H55</f>
        <v>146666.86173999999</v>
      </c>
      <c r="M55" s="262"/>
      <c r="N55" s="242"/>
      <c r="O55" s="488">
        <v>1.2585000000000001E-2</v>
      </c>
      <c r="P55" s="263">
        <f t="shared" si="8"/>
        <v>497</v>
      </c>
      <c r="Q55" s="489">
        <f t="shared" si="9"/>
        <v>503.25474500000001</v>
      </c>
      <c r="R55" s="263">
        <f t="shared" si="10"/>
        <v>242</v>
      </c>
      <c r="S55" s="489">
        <f t="shared" si="7"/>
        <v>245.04557</v>
      </c>
    </row>
    <row r="56" spans="1:19">
      <c r="A56" s="283"/>
      <c r="B56" s="284" t="s">
        <v>60</v>
      </c>
      <c r="C56" s="285"/>
      <c r="D56" s="286"/>
      <c r="E56" s="257"/>
      <c r="F56" s="261"/>
      <c r="G56" s="492">
        <f t="shared" si="3"/>
        <v>0</v>
      </c>
      <c r="H56" s="268">
        <f t="shared" si="4"/>
        <v>0</v>
      </c>
      <c r="I56" s="261"/>
      <c r="J56" s="268">
        <f t="shared" si="5"/>
        <v>0</v>
      </c>
      <c r="K56" s="268">
        <f t="shared" si="6"/>
        <v>0</v>
      </c>
      <c r="L56" s="261"/>
      <c r="M56" s="262"/>
      <c r="N56" s="242"/>
      <c r="O56" s="488">
        <v>1.2585000000000001E-2</v>
      </c>
      <c r="P56" s="263">
        <f t="shared" si="8"/>
        <v>0</v>
      </c>
      <c r="Q56" s="489">
        <f t="shared" si="9"/>
        <v>0</v>
      </c>
      <c r="R56" s="263">
        <f t="shared" si="10"/>
        <v>0</v>
      </c>
      <c r="S56" s="489">
        <f t="shared" si="7"/>
        <v>0</v>
      </c>
    </row>
    <row r="57" spans="1:19">
      <c r="A57" s="283"/>
      <c r="B57" s="267" t="s">
        <v>48</v>
      </c>
      <c r="C57" s="265" t="s">
        <v>123</v>
      </c>
      <c r="D57" s="286">
        <v>29.9</v>
      </c>
      <c r="E57" s="257" t="s">
        <v>47</v>
      </c>
      <c r="F57" s="268">
        <v>100</v>
      </c>
      <c r="G57" s="492">
        <f t="shared" si="3"/>
        <v>101.2585</v>
      </c>
      <c r="H57" s="268">
        <f t="shared" si="4"/>
        <v>3027.6291499999998</v>
      </c>
      <c r="I57" s="268">
        <v>82</v>
      </c>
      <c r="J57" s="268">
        <f t="shared" si="5"/>
        <v>83.031970000000001</v>
      </c>
      <c r="K57" s="268">
        <f t="shared" si="6"/>
        <v>2482.6559029999999</v>
      </c>
      <c r="L57" s="261">
        <f>K57+H57</f>
        <v>5510.2850529999996</v>
      </c>
      <c r="M57" s="262"/>
      <c r="N57" s="242"/>
      <c r="O57" s="488">
        <v>1.2585000000000001E-2</v>
      </c>
      <c r="P57" s="263">
        <f t="shared" si="8"/>
        <v>100</v>
      </c>
      <c r="Q57" s="489">
        <f t="shared" si="9"/>
        <v>101.2585</v>
      </c>
      <c r="R57" s="263">
        <f t="shared" si="10"/>
        <v>82</v>
      </c>
      <c r="S57" s="489">
        <f t="shared" si="7"/>
        <v>83.031970000000001</v>
      </c>
    </row>
    <row r="58" spans="1:19" ht="42">
      <c r="A58" s="283"/>
      <c r="B58" s="267" t="s">
        <v>49</v>
      </c>
      <c r="C58" s="265" t="s">
        <v>310</v>
      </c>
      <c r="D58" s="286">
        <v>675</v>
      </c>
      <c r="E58" s="257" t="s">
        <v>47</v>
      </c>
      <c r="F58" s="268">
        <v>341</v>
      </c>
      <c r="G58" s="492">
        <f t="shared" si="3"/>
        <v>345.29148500000002</v>
      </c>
      <c r="H58" s="268">
        <f t="shared" si="4"/>
        <v>233071.75237500001</v>
      </c>
      <c r="I58" s="268">
        <v>162</v>
      </c>
      <c r="J58" s="268">
        <f t="shared" si="5"/>
        <v>164.03877</v>
      </c>
      <c r="K58" s="268">
        <f t="shared" si="6"/>
        <v>110726.16975</v>
      </c>
      <c r="L58" s="261">
        <f>K58+H58</f>
        <v>343797.92212500004</v>
      </c>
      <c r="M58" s="262"/>
      <c r="N58" s="242"/>
      <c r="O58" s="488">
        <v>1.2585000000000001E-2</v>
      </c>
      <c r="P58" s="263">
        <f t="shared" si="8"/>
        <v>341</v>
      </c>
      <c r="Q58" s="489">
        <f t="shared" si="9"/>
        <v>345.29148500000002</v>
      </c>
      <c r="R58" s="263">
        <f t="shared" si="10"/>
        <v>162</v>
      </c>
      <c r="S58" s="489">
        <f t="shared" si="7"/>
        <v>164.03877</v>
      </c>
    </row>
    <row r="59" spans="1:19">
      <c r="A59" s="283"/>
      <c r="B59" s="267" t="s">
        <v>50</v>
      </c>
      <c r="C59" s="265" t="s">
        <v>124</v>
      </c>
      <c r="D59" s="286">
        <v>381.82</v>
      </c>
      <c r="E59" s="257" t="s">
        <v>47</v>
      </c>
      <c r="F59" s="268">
        <v>321</v>
      </c>
      <c r="G59" s="492">
        <f t="shared" si="3"/>
        <v>325.03978499999999</v>
      </c>
      <c r="H59" s="268">
        <f t="shared" si="4"/>
        <v>124106.6907087</v>
      </c>
      <c r="I59" s="268">
        <v>184</v>
      </c>
      <c r="J59" s="268">
        <f t="shared" si="5"/>
        <v>186.31564</v>
      </c>
      <c r="K59" s="268">
        <f t="shared" si="6"/>
        <v>71139.037664799995</v>
      </c>
      <c r="L59" s="261">
        <f>K59+H59</f>
        <v>195245.72837349999</v>
      </c>
      <c r="M59" s="262"/>
      <c r="N59" s="242"/>
      <c r="O59" s="488">
        <v>1.2585000000000001E-2</v>
      </c>
      <c r="P59" s="263">
        <f t="shared" si="8"/>
        <v>321</v>
      </c>
      <c r="Q59" s="489">
        <f t="shared" si="9"/>
        <v>325.03978499999999</v>
      </c>
      <c r="R59" s="263">
        <f t="shared" si="10"/>
        <v>184</v>
      </c>
      <c r="S59" s="489">
        <f t="shared" si="7"/>
        <v>186.31564</v>
      </c>
    </row>
    <row r="60" spans="1:19">
      <c r="A60" s="283"/>
      <c r="B60" s="267" t="s">
        <v>52</v>
      </c>
      <c r="C60" s="265" t="s">
        <v>311</v>
      </c>
      <c r="D60" s="286">
        <v>196</v>
      </c>
      <c r="E60" s="257" t="s">
        <v>47</v>
      </c>
      <c r="F60" s="486">
        <v>497</v>
      </c>
      <c r="G60" s="492">
        <f t="shared" si="3"/>
        <v>503.25474500000001</v>
      </c>
      <c r="H60" s="268">
        <f t="shared" si="4"/>
        <v>98637.93002</v>
      </c>
      <c r="I60" s="268">
        <v>242</v>
      </c>
      <c r="J60" s="268">
        <f t="shared" si="5"/>
        <v>245.04557</v>
      </c>
      <c r="K60" s="268">
        <f t="shared" si="6"/>
        <v>48028.93172</v>
      </c>
      <c r="L60" s="261">
        <f>K60+H60</f>
        <v>146666.86173999999</v>
      </c>
      <c r="M60" s="262"/>
      <c r="N60" s="242"/>
      <c r="O60" s="488">
        <v>1.2585000000000001E-2</v>
      </c>
      <c r="P60" s="263">
        <f t="shared" si="8"/>
        <v>497</v>
      </c>
      <c r="Q60" s="489">
        <f t="shared" si="9"/>
        <v>503.25474500000001</v>
      </c>
      <c r="R60" s="263">
        <f t="shared" si="10"/>
        <v>242</v>
      </c>
      <c r="S60" s="489">
        <f t="shared" si="7"/>
        <v>245.04557</v>
      </c>
    </row>
    <row r="61" spans="1:19">
      <c r="A61" s="283"/>
      <c r="B61" s="284" t="s">
        <v>61</v>
      </c>
      <c r="C61" s="285"/>
      <c r="D61" s="286"/>
      <c r="E61" s="257"/>
      <c r="F61" s="261"/>
      <c r="G61" s="492">
        <f t="shared" si="3"/>
        <v>0</v>
      </c>
      <c r="H61" s="268">
        <f t="shared" si="4"/>
        <v>0</v>
      </c>
      <c r="I61" s="261"/>
      <c r="J61" s="268">
        <f t="shared" si="5"/>
        <v>0</v>
      </c>
      <c r="K61" s="268">
        <f t="shared" si="6"/>
        <v>0</v>
      </c>
      <c r="L61" s="261"/>
      <c r="M61" s="262"/>
      <c r="N61" s="242"/>
      <c r="O61" s="488">
        <v>1.2585000000000001E-2</v>
      </c>
      <c r="P61" s="263">
        <f t="shared" si="8"/>
        <v>0</v>
      </c>
      <c r="Q61" s="489">
        <f t="shared" si="9"/>
        <v>0</v>
      </c>
      <c r="R61" s="263">
        <f t="shared" si="10"/>
        <v>0</v>
      </c>
      <c r="S61" s="489">
        <f t="shared" si="7"/>
        <v>0</v>
      </c>
    </row>
    <row r="62" spans="1:19">
      <c r="A62" s="283"/>
      <c r="B62" s="267" t="s">
        <v>48</v>
      </c>
      <c r="C62" s="265" t="s">
        <v>123</v>
      </c>
      <c r="D62" s="286">
        <v>40.380000000000003</v>
      </c>
      <c r="E62" s="257" t="s">
        <v>47</v>
      </c>
      <c r="F62" s="268">
        <v>100</v>
      </c>
      <c r="G62" s="492">
        <f t="shared" si="3"/>
        <v>101.2585</v>
      </c>
      <c r="H62" s="268">
        <f t="shared" si="4"/>
        <v>4088.8182300000003</v>
      </c>
      <c r="I62" s="268">
        <v>82</v>
      </c>
      <c r="J62" s="268">
        <f t="shared" si="5"/>
        <v>83.031970000000001</v>
      </c>
      <c r="K62" s="268">
        <f t="shared" si="6"/>
        <v>3352.8309486000003</v>
      </c>
      <c r="L62" s="261">
        <f>K62+H62</f>
        <v>7441.6491786000006</v>
      </c>
      <c r="M62" s="262"/>
      <c r="N62" s="242"/>
      <c r="O62" s="488">
        <v>1.2585000000000001E-2</v>
      </c>
      <c r="P62" s="263">
        <f t="shared" si="8"/>
        <v>100</v>
      </c>
      <c r="Q62" s="489">
        <f t="shared" si="9"/>
        <v>101.2585</v>
      </c>
      <c r="R62" s="263">
        <f t="shared" si="10"/>
        <v>82</v>
      </c>
      <c r="S62" s="489">
        <f t="shared" si="7"/>
        <v>83.031970000000001</v>
      </c>
    </row>
    <row r="63" spans="1:19" ht="42">
      <c r="A63" s="283"/>
      <c r="B63" s="267" t="s">
        <v>49</v>
      </c>
      <c r="C63" s="265" t="s">
        <v>310</v>
      </c>
      <c r="D63" s="286">
        <v>593.38</v>
      </c>
      <c r="E63" s="257" t="s">
        <v>47</v>
      </c>
      <c r="F63" s="268">
        <v>341</v>
      </c>
      <c r="G63" s="492">
        <f t="shared" si="3"/>
        <v>345.29148500000002</v>
      </c>
      <c r="H63" s="268">
        <f t="shared" si="4"/>
        <v>204889.06136930001</v>
      </c>
      <c r="I63" s="268">
        <v>162</v>
      </c>
      <c r="J63" s="268">
        <f t="shared" si="5"/>
        <v>164.03877</v>
      </c>
      <c r="K63" s="268">
        <f t="shared" si="6"/>
        <v>97337.325342600001</v>
      </c>
      <c r="L63" s="261">
        <f>K63+H63</f>
        <v>302226.38671190001</v>
      </c>
      <c r="M63" s="262"/>
      <c r="N63" s="242"/>
      <c r="O63" s="488">
        <v>1.2585000000000001E-2</v>
      </c>
      <c r="P63" s="263">
        <f t="shared" si="8"/>
        <v>341</v>
      </c>
      <c r="Q63" s="489">
        <f t="shared" si="9"/>
        <v>345.29148500000002</v>
      </c>
      <c r="R63" s="263">
        <f t="shared" si="10"/>
        <v>162</v>
      </c>
      <c r="S63" s="489">
        <f t="shared" si="7"/>
        <v>164.03877</v>
      </c>
    </row>
    <row r="64" spans="1:19">
      <c r="A64" s="283"/>
      <c r="B64" s="267" t="s">
        <v>50</v>
      </c>
      <c r="C64" s="265" t="s">
        <v>124</v>
      </c>
      <c r="D64" s="286">
        <v>371.02</v>
      </c>
      <c r="E64" s="257" t="s">
        <v>47</v>
      </c>
      <c r="F64" s="268">
        <v>321</v>
      </c>
      <c r="G64" s="492">
        <f t="shared" si="3"/>
        <v>325.03978499999999</v>
      </c>
      <c r="H64" s="268">
        <f t="shared" si="4"/>
        <v>120596.26103069998</v>
      </c>
      <c r="I64" s="268">
        <v>184</v>
      </c>
      <c r="J64" s="268">
        <f t="shared" si="5"/>
        <v>186.31564</v>
      </c>
      <c r="K64" s="268">
        <f t="shared" si="6"/>
        <v>69126.828752799993</v>
      </c>
      <c r="L64" s="261">
        <f>K64+H64</f>
        <v>189723.08978349998</v>
      </c>
      <c r="M64" s="262"/>
      <c r="N64" s="242"/>
      <c r="O64" s="488">
        <v>1.2585000000000001E-2</v>
      </c>
      <c r="P64" s="263">
        <f t="shared" si="8"/>
        <v>321</v>
      </c>
      <c r="Q64" s="489">
        <f t="shared" si="9"/>
        <v>325.03978499999999</v>
      </c>
      <c r="R64" s="263">
        <f t="shared" si="10"/>
        <v>184</v>
      </c>
      <c r="S64" s="489">
        <f t="shared" si="7"/>
        <v>186.31564</v>
      </c>
    </row>
    <row r="65" spans="1:79">
      <c r="A65" s="283"/>
      <c r="B65" s="267" t="s">
        <v>52</v>
      </c>
      <c r="C65" s="265" t="s">
        <v>311</v>
      </c>
      <c r="D65" s="286">
        <v>175</v>
      </c>
      <c r="E65" s="257" t="s">
        <v>47</v>
      </c>
      <c r="F65" s="486">
        <v>497</v>
      </c>
      <c r="G65" s="492">
        <f t="shared" si="3"/>
        <v>503.25474500000001</v>
      </c>
      <c r="H65" s="268">
        <f t="shared" si="4"/>
        <v>88069.580375000005</v>
      </c>
      <c r="I65" s="268">
        <v>242</v>
      </c>
      <c r="J65" s="268">
        <f t="shared" si="5"/>
        <v>245.04557</v>
      </c>
      <c r="K65" s="268">
        <f t="shared" si="6"/>
        <v>42882.974750000001</v>
      </c>
      <c r="L65" s="261">
        <f>K65+H65</f>
        <v>130952.55512500001</v>
      </c>
      <c r="M65" s="262"/>
      <c r="N65" s="242"/>
      <c r="O65" s="488">
        <v>1.2585000000000001E-2</v>
      </c>
      <c r="P65" s="263">
        <f t="shared" si="8"/>
        <v>497</v>
      </c>
      <c r="Q65" s="489">
        <f t="shared" si="9"/>
        <v>503.25474500000001</v>
      </c>
      <c r="R65" s="263">
        <f t="shared" si="10"/>
        <v>242</v>
      </c>
      <c r="S65" s="489">
        <f t="shared" si="7"/>
        <v>245.04557</v>
      </c>
    </row>
    <row r="66" spans="1:79">
      <c r="A66" s="283"/>
      <c r="B66" s="284" t="s">
        <v>62</v>
      </c>
      <c r="C66" s="285"/>
      <c r="D66" s="286"/>
      <c r="E66" s="257"/>
      <c r="F66" s="261"/>
      <c r="G66" s="492">
        <f t="shared" si="3"/>
        <v>0</v>
      </c>
      <c r="H66" s="268">
        <f t="shared" si="4"/>
        <v>0</v>
      </c>
      <c r="I66" s="261"/>
      <c r="J66" s="268">
        <f t="shared" si="5"/>
        <v>0</v>
      </c>
      <c r="K66" s="268">
        <f t="shared" si="6"/>
        <v>0</v>
      </c>
      <c r="L66" s="261"/>
      <c r="M66" s="262"/>
      <c r="N66" s="242"/>
      <c r="O66" s="488">
        <v>1.2585000000000001E-2</v>
      </c>
      <c r="P66" s="263">
        <f t="shared" si="8"/>
        <v>0</v>
      </c>
      <c r="Q66" s="489">
        <f t="shared" si="9"/>
        <v>0</v>
      </c>
      <c r="R66" s="263">
        <f t="shared" si="10"/>
        <v>0</v>
      </c>
      <c r="S66" s="489">
        <f t="shared" si="7"/>
        <v>0</v>
      </c>
    </row>
    <row r="67" spans="1:79">
      <c r="A67" s="283"/>
      <c r="B67" s="267" t="s">
        <v>48</v>
      </c>
      <c r="C67" s="265" t="s">
        <v>123</v>
      </c>
      <c r="D67" s="286">
        <v>49.58</v>
      </c>
      <c r="E67" s="257" t="s">
        <v>47</v>
      </c>
      <c r="F67" s="268">
        <v>100</v>
      </c>
      <c r="G67" s="492">
        <f t="shared" si="3"/>
        <v>101.2585</v>
      </c>
      <c r="H67" s="268">
        <f t="shared" si="4"/>
        <v>5020.3964299999998</v>
      </c>
      <c r="I67" s="268">
        <v>82</v>
      </c>
      <c r="J67" s="268">
        <f t="shared" si="5"/>
        <v>83.031970000000001</v>
      </c>
      <c r="K67" s="268">
        <f t="shared" si="6"/>
        <v>4116.7250726000002</v>
      </c>
      <c r="L67" s="261">
        <f>K67+H67</f>
        <v>9137.1215025999991</v>
      </c>
      <c r="M67" s="262"/>
      <c r="N67" s="242"/>
      <c r="O67" s="488">
        <v>1.2585000000000001E-2</v>
      </c>
      <c r="P67" s="263">
        <f t="shared" si="8"/>
        <v>100</v>
      </c>
      <c r="Q67" s="489">
        <f t="shared" si="9"/>
        <v>101.2585</v>
      </c>
      <c r="R67" s="263">
        <f t="shared" si="10"/>
        <v>82</v>
      </c>
      <c r="S67" s="489">
        <f t="shared" si="7"/>
        <v>83.031970000000001</v>
      </c>
    </row>
    <row r="68" spans="1:79" ht="42">
      <c r="A68" s="283"/>
      <c r="B68" s="267" t="s">
        <v>49</v>
      </c>
      <c r="C68" s="265" t="s">
        <v>310</v>
      </c>
      <c r="D68" s="286">
        <v>570.38</v>
      </c>
      <c r="E68" s="257" t="s">
        <v>47</v>
      </c>
      <c r="F68" s="268">
        <v>341</v>
      </c>
      <c r="G68" s="492">
        <f t="shared" si="3"/>
        <v>345.29148500000002</v>
      </c>
      <c r="H68" s="268">
        <f t="shared" si="4"/>
        <v>196947.35721430002</v>
      </c>
      <c r="I68" s="268">
        <v>162</v>
      </c>
      <c r="J68" s="268">
        <f t="shared" si="5"/>
        <v>164.03877</v>
      </c>
      <c r="K68" s="268">
        <f t="shared" si="6"/>
        <v>93564.433632600005</v>
      </c>
      <c r="L68" s="261">
        <f>K68+H68</f>
        <v>290511.79084690002</v>
      </c>
      <c r="M68" s="262"/>
      <c r="N68" s="242"/>
      <c r="O68" s="488">
        <v>1.2585000000000001E-2</v>
      </c>
      <c r="P68" s="263">
        <f t="shared" si="8"/>
        <v>341</v>
      </c>
      <c r="Q68" s="489">
        <f t="shared" si="9"/>
        <v>345.29148500000002</v>
      </c>
      <c r="R68" s="263">
        <f t="shared" si="10"/>
        <v>162</v>
      </c>
      <c r="S68" s="489">
        <f t="shared" si="7"/>
        <v>164.03877</v>
      </c>
    </row>
    <row r="69" spans="1:79">
      <c r="A69" s="283"/>
      <c r="B69" s="267" t="s">
        <v>50</v>
      </c>
      <c r="C69" s="265" t="s">
        <v>124</v>
      </c>
      <c r="D69" s="286">
        <v>367.42</v>
      </c>
      <c r="E69" s="257" t="s">
        <v>47</v>
      </c>
      <c r="F69" s="268">
        <v>321</v>
      </c>
      <c r="G69" s="492">
        <f t="shared" si="3"/>
        <v>325.03978499999999</v>
      </c>
      <c r="H69" s="268">
        <f t="shared" si="4"/>
        <v>119426.1178047</v>
      </c>
      <c r="I69" s="268">
        <v>184</v>
      </c>
      <c r="J69" s="268">
        <f t="shared" si="5"/>
        <v>186.31564</v>
      </c>
      <c r="K69" s="268">
        <f t="shared" si="6"/>
        <v>68456.092448800002</v>
      </c>
      <c r="L69" s="261">
        <f>K69+H69</f>
        <v>187882.2102535</v>
      </c>
      <c r="M69" s="262"/>
      <c r="N69" s="242"/>
      <c r="O69" s="488">
        <v>1.2585000000000001E-2</v>
      </c>
      <c r="P69" s="263">
        <f t="shared" si="8"/>
        <v>321</v>
      </c>
      <c r="Q69" s="489">
        <f t="shared" si="9"/>
        <v>325.03978499999999</v>
      </c>
      <c r="R69" s="263">
        <f t="shared" si="10"/>
        <v>184</v>
      </c>
      <c r="S69" s="489">
        <f t="shared" si="7"/>
        <v>186.31564</v>
      </c>
    </row>
    <row r="70" spans="1:79">
      <c r="A70" s="283"/>
      <c r="B70" s="267" t="s">
        <v>52</v>
      </c>
      <c r="C70" s="265" t="s">
        <v>311</v>
      </c>
      <c r="D70" s="286">
        <v>168</v>
      </c>
      <c r="E70" s="257" t="s">
        <v>47</v>
      </c>
      <c r="F70" s="486">
        <v>497</v>
      </c>
      <c r="G70" s="492">
        <f t="shared" si="3"/>
        <v>503.25474500000001</v>
      </c>
      <c r="H70" s="268">
        <f t="shared" si="4"/>
        <v>84546.797160000002</v>
      </c>
      <c r="I70" s="268">
        <v>242</v>
      </c>
      <c r="J70" s="268">
        <f t="shared" si="5"/>
        <v>245.04557</v>
      </c>
      <c r="K70" s="268">
        <f t="shared" si="6"/>
        <v>41167.655760000001</v>
      </c>
      <c r="L70" s="261">
        <f>K70+H70</f>
        <v>125714.45292000001</v>
      </c>
      <c r="M70" s="262"/>
      <c r="N70" s="242"/>
      <c r="O70" s="488">
        <v>1.2585000000000001E-2</v>
      </c>
      <c r="P70" s="263">
        <f t="shared" si="8"/>
        <v>497</v>
      </c>
      <c r="Q70" s="489">
        <f t="shared" si="9"/>
        <v>503.25474500000001</v>
      </c>
      <c r="R70" s="263">
        <f t="shared" si="10"/>
        <v>242</v>
      </c>
      <c r="S70" s="489">
        <f t="shared" si="7"/>
        <v>245.04557</v>
      </c>
    </row>
    <row r="71" spans="1:79">
      <c r="A71" s="283"/>
      <c r="B71" s="284" t="s">
        <v>63</v>
      </c>
      <c r="C71" s="285"/>
      <c r="D71" s="286"/>
      <c r="E71" s="257"/>
      <c r="F71" s="261"/>
      <c r="G71" s="492">
        <f t="shared" si="3"/>
        <v>0</v>
      </c>
      <c r="H71" s="268">
        <f t="shared" si="4"/>
        <v>0</v>
      </c>
      <c r="I71" s="261"/>
      <c r="J71" s="268">
        <f t="shared" si="5"/>
        <v>0</v>
      </c>
      <c r="K71" s="268">
        <f t="shared" si="6"/>
        <v>0</v>
      </c>
      <c r="L71" s="261"/>
      <c r="M71" s="262"/>
      <c r="N71" s="242"/>
      <c r="O71" s="488">
        <v>1.2585000000000001E-2</v>
      </c>
      <c r="P71" s="263">
        <f t="shared" si="8"/>
        <v>0</v>
      </c>
      <c r="Q71" s="489">
        <f t="shared" si="9"/>
        <v>0</v>
      </c>
      <c r="R71" s="263">
        <f t="shared" si="10"/>
        <v>0</v>
      </c>
      <c r="S71" s="489">
        <f t="shared" si="7"/>
        <v>0</v>
      </c>
    </row>
    <row r="72" spans="1:79">
      <c r="A72" s="283"/>
      <c r="B72" s="267" t="s">
        <v>46</v>
      </c>
      <c r="C72" s="290" t="s">
        <v>51</v>
      </c>
      <c r="D72" s="286">
        <v>9.1999999999999993</v>
      </c>
      <c r="E72" s="257" t="s">
        <v>47</v>
      </c>
      <c r="F72" s="268">
        <v>0</v>
      </c>
      <c r="G72" s="492">
        <f t="shared" si="3"/>
        <v>0</v>
      </c>
      <c r="H72" s="268">
        <f t="shared" si="4"/>
        <v>0</v>
      </c>
      <c r="I72" s="268">
        <v>61</v>
      </c>
      <c r="J72" s="268">
        <f t="shared" si="5"/>
        <v>61.767685</v>
      </c>
      <c r="K72" s="268">
        <f t="shared" si="6"/>
        <v>568.26270199999999</v>
      </c>
      <c r="L72" s="261">
        <f>K72+H72</f>
        <v>568.26270199999999</v>
      </c>
      <c r="M72" s="262"/>
      <c r="N72" s="242"/>
      <c r="O72" s="488">
        <v>1.2585000000000001E-2</v>
      </c>
      <c r="P72" s="263">
        <f t="shared" si="8"/>
        <v>0</v>
      </c>
      <c r="Q72" s="489">
        <f t="shared" si="9"/>
        <v>0</v>
      </c>
      <c r="R72" s="263">
        <f t="shared" si="10"/>
        <v>61</v>
      </c>
      <c r="S72" s="489">
        <f t="shared" si="7"/>
        <v>61.767685</v>
      </c>
    </row>
    <row r="73" spans="1:79">
      <c r="A73" s="283"/>
      <c r="B73" s="267"/>
      <c r="C73" s="259"/>
      <c r="D73" s="286"/>
      <c r="E73" s="257"/>
      <c r="F73" s="261"/>
      <c r="G73" s="261"/>
      <c r="H73" s="268">
        <f t="shared" si="4"/>
        <v>0</v>
      </c>
      <c r="I73" s="261"/>
      <c r="J73" s="268">
        <f t="shared" si="5"/>
        <v>0</v>
      </c>
      <c r="K73" s="261"/>
      <c r="L73" s="261"/>
      <c r="M73" s="262"/>
      <c r="N73" s="242"/>
      <c r="O73" s="488">
        <v>1.2585000000000001E-2</v>
      </c>
      <c r="P73" s="263">
        <f t="shared" si="8"/>
        <v>0</v>
      </c>
      <c r="Q73" s="489">
        <f t="shared" si="9"/>
        <v>0</v>
      </c>
      <c r="R73" s="263">
        <f t="shared" si="10"/>
        <v>0</v>
      </c>
      <c r="S73" s="489">
        <f t="shared" si="7"/>
        <v>0</v>
      </c>
    </row>
    <row r="74" spans="1:79" s="275" customFormat="1">
      <c r="A74" s="291"/>
      <c r="B74" s="291"/>
      <c r="C74" s="292" t="s">
        <v>64</v>
      </c>
      <c r="D74" s="270"/>
      <c r="E74" s="293"/>
      <c r="F74" s="271"/>
      <c r="G74" s="269"/>
      <c r="H74" s="272">
        <f>SUM(H26:H73)</f>
        <v>3413698.9923309004</v>
      </c>
      <c r="I74" s="272"/>
      <c r="J74" s="269"/>
      <c r="K74" s="272">
        <f>SUM(K26:K73)</f>
        <v>1769861.8202698999</v>
      </c>
      <c r="L74" s="272">
        <f>SUM(L26:L73)</f>
        <v>5183560.8126008008</v>
      </c>
      <c r="M74" s="294"/>
      <c r="N74" s="295"/>
      <c r="O74" s="488">
        <v>1.2585000000000001E-2</v>
      </c>
      <c r="P74" s="263">
        <f t="shared" si="8"/>
        <v>0</v>
      </c>
      <c r="Q74" s="489">
        <f t="shared" si="9"/>
        <v>0</v>
      </c>
      <c r="R74" s="263">
        <f t="shared" si="10"/>
        <v>0</v>
      </c>
      <c r="S74" s="489">
        <f t="shared" si="7"/>
        <v>0</v>
      </c>
      <c r="T74" s="231"/>
      <c r="U74" s="231"/>
      <c r="V74" s="231"/>
      <c r="W74" s="231"/>
      <c r="X74" s="231"/>
      <c r="Y74" s="231"/>
      <c r="Z74" s="231"/>
      <c r="AA74" s="231"/>
      <c r="AB74" s="231"/>
      <c r="AC74" s="231"/>
      <c r="AD74" s="231"/>
      <c r="AE74" s="231"/>
      <c r="AF74" s="231"/>
      <c r="AG74" s="231"/>
      <c r="AH74" s="231"/>
      <c r="AI74" s="231"/>
      <c r="AJ74" s="231"/>
      <c r="AK74" s="231"/>
      <c r="AL74" s="231"/>
      <c r="AM74" s="231"/>
      <c r="AN74" s="231"/>
      <c r="AO74" s="231"/>
      <c r="AP74" s="231"/>
      <c r="AQ74" s="231"/>
      <c r="AR74" s="231"/>
      <c r="AS74" s="231"/>
      <c r="AT74" s="231"/>
      <c r="AU74" s="231"/>
      <c r="AV74" s="231"/>
      <c r="AW74" s="231"/>
      <c r="AX74" s="231"/>
      <c r="AY74" s="231"/>
      <c r="AZ74" s="231"/>
      <c r="BA74" s="231"/>
      <c r="BB74" s="231"/>
      <c r="BC74" s="231"/>
      <c r="BD74" s="231"/>
      <c r="BE74" s="231"/>
      <c r="BF74" s="231"/>
      <c r="BG74" s="231"/>
      <c r="BH74" s="231"/>
      <c r="BI74" s="231"/>
      <c r="BJ74" s="231"/>
      <c r="BK74" s="231"/>
      <c r="BL74" s="231"/>
      <c r="BM74" s="231"/>
      <c r="BN74" s="231"/>
      <c r="BO74" s="231"/>
      <c r="BP74" s="231"/>
      <c r="BQ74" s="231"/>
      <c r="BR74" s="231"/>
      <c r="BS74" s="231"/>
      <c r="BT74" s="231"/>
      <c r="BU74" s="231"/>
      <c r="BV74" s="231"/>
      <c r="BW74" s="231"/>
      <c r="BX74" s="231"/>
      <c r="BY74" s="231"/>
      <c r="BZ74" s="231"/>
      <c r="CA74" s="231"/>
    </row>
    <row r="75" spans="1:79">
      <c r="A75" s="296" t="s">
        <v>35</v>
      </c>
      <c r="B75" s="297" t="s">
        <v>65</v>
      </c>
      <c r="C75" s="278"/>
      <c r="D75" s="298"/>
      <c r="E75" s="280"/>
      <c r="F75" s="281"/>
      <c r="G75" s="281"/>
      <c r="H75" s="281"/>
      <c r="I75" s="281"/>
      <c r="J75" s="281"/>
      <c r="K75" s="281"/>
      <c r="L75" s="281"/>
      <c r="M75" s="299"/>
      <c r="N75" s="242"/>
      <c r="O75" s="488">
        <v>1.2585000000000001E-2</v>
      </c>
      <c r="P75" s="263">
        <f t="shared" si="8"/>
        <v>0</v>
      </c>
      <c r="Q75" s="489">
        <f t="shared" si="9"/>
        <v>0</v>
      </c>
      <c r="R75" s="263">
        <f t="shared" si="10"/>
        <v>0</v>
      </c>
      <c r="S75" s="489">
        <f t="shared" si="7"/>
        <v>0</v>
      </c>
    </row>
    <row r="76" spans="1:79">
      <c r="A76" s="300"/>
      <c r="B76" s="267" t="s">
        <v>66</v>
      </c>
      <c r="C76" s="301" t="s">
        <v>409</v>
      </c>
      <c r="D76" s="288">
        <f>5104.27+1974</f>
        <v>7078.27</v>
      </c>
      <c r="E76" s="302" t="s">
        <v>67</v>
      </c>
      <c r="F76" s="288">
        <v>55</v>
      </c>
      <c r="G76" s="492">
        <f t="shared" ref="G76" si="11">Q76</f>
        <v>55.692174999999999</v>
      </c>
      <c r="H76" s="268">
        <f t="shared" ref="H76" si="12">G76*D76</f>
        <v>394204.25153725001</v>
      </c>
      <c r="I76" s="288">
        <v>45</v>
      </c>
      <c r="J76" s="268">
        <f t="shared" ref="J76" si="13">S76</f>
        <v>45.566324999999999</v>
      </c>
      <c r="K76" s="268">
        <f t="shared" ref="K76" si="14">J76*D76</f>
        <v>322530.75125775003</v>
      </c>
      <c r="L76" s="288">
        <f>K76+H76</f>
        <v>716735.00279500009</v>
      </c>
      <c r="M76" s="302"/>
      <c r="N76" s="242"/>
      <c r="O76" s="488">
        <v>1.2585000000000001E-2</v>
      </c>
      <c r="P76" s="263">
        <f t="shared" si="8"/>
        <v>55</v>
      </c>
      <c r="Q76" s="489">
        <f t="shared" si="9"/>
        <v>55.692174999999999</v>
      </c>
      <c r="R76" s="263">
        <f t="shared" si="10"/>
        <v>45</v>
      </c>
      <c r="S76" s="489">
        <f t="shared" si="7"/>
        <v>45.566324999999999</v>
      </c>
    </row>
    <row r="77" spans="1:79">
      <c r="A77" s="300"/>
      <c r="B77" s="267"/>
      <c r="C77" s="305"/>
      <c r="D77" s="288"/>
      <c r="E77" s="302"/>
      <c r="F77" s="288"/>
      <c r="G77" s="492"/>
      <c r="H77" s="288"/>
      <c r="I77" s="288"/>
      <c r="J77" s="492"/>
      <c r="K77" s="288"/>
      <c r="L77" s="288"/>
      <c r="M77" s="302"/>
      <c r="N77" s="242"/>
      <c r="O77" s="488">
        <v>1.2585000000000001E-2</v>
      </c>
      <c r="P77" s="263">
        <f t="shared" si="8"/>
        <v>0</v>
      </c>
      <c r="Q77" s="489">
        <f t="shared" si="9"/>
        <v>0</v>
      </c>
      <c r="R77" s="263">
        <f t="shared" si="10"/>
        <v>0</v>
      </c>
      <c r="S77" s="489">
        <f t="shared" si="7"/>
        <v>0</v>
      </c>
    </row>
    <row r="78" spans="1:79">
      <c r="A78" s="267"/>
      <c r="B78" s="267"/>
      <c r="C78" s="313"/>
      <c r="D78" s="268"/>
      <c r="E78" s="257"/>
      <c r="F78" s="261"/>
      <c r="G78" s="261"/>
      <c r="H78" s="261"/>
      <c r="I78" s="261"/>
      <c r="J78" s="261"/>
      <c r="K78" s="261"/>
      <c r="L78" s="261"/>
      <c r="M78" s="266"/>
      <c r="N78" s="242"/>
      <c r="O78" s="488">
        <v>1.2585000000000001E-2</v>
      </c>
      <c r="P78" s="263">
        <f t="shared" si="8"/>
        <v>0</v>
      </c>
      <c r="Q78" s="489">
        <f t="shared" si="9"/>
        <v>0</v>
      </c>
      <c r="R78" s="263">
        <f t="shared" si="10"/>
        <v>0</v>
      </c>
      <c r="S78" s="489">
        <f t="shared" si="7"/>
        <v>0</v>
      </c>
    </row>
    <row r="79" spans="1:79" s="275" customFormat="1">
      <c r="A79" s="291"/>
      <c r="B79" s="291"/>
      <c r="C79" s="292" t="s">
        <v>68</v>
      </c>
      <c r="D79" s="270"/>
      <c r="E79" s="293"/>
      <c r="F79" s="271"/>
      <c r="G79" s="269"/>
      <c r="H79" s="272">
        <f>SUM(H75:H78)</f>
        <v>394204.25153725001</v>
      </c>
      <c r="I79" s="272"/>
      <c r="J79" s="269"/>
      <c r="K79" s="272">
        <f>SUM(K75:K78)</f>
        <v>322530.75125775003</v>
      </c>
      <c r="L79" s="272">
        <f>SUM(L75:L78)</f>
        <v>716735.00279500009</v>
      </c>
      <c r="M79" s="294"/>
      <c r="N79" s="295"/>
      <c r="O79" s="488">
        <v>1.2585000000000001E-2</v>
      </c>
      <c r="P79" s="263">
        <f t="shared" si="8"/>
        <v>0</v>
      </c>
      <c r="Q79" s="489">
        <f t="shared" si="9"/>
        <v>0</v>
      </c>
      <c r="R79" s="263">
        <f t="shared" si="10"/>
        <v>0</v>
      </c>
      <c r="S79" s="489">
        <f t="shared" si="7"/>
        <v>0</v>
      </c>
      <c r="T79" s="231"/>
      <c r="U79" s="231"/>
      <c r="V79" s="231"/>
      <c r="W79" s="231"/>
      <c r="X79" s="231"/>
      <c r="Y79" s="231"/>
      <c r="Z79" s="231"/>
      <c r="AA79" s="231"/>
      <c r="AB79" s="231"/>
      <c r="AC79" s="231"/>
      <c r="AD79" s="231"/>
      <c r="AE79" s="231"/>
      <c r="AF79" s="231"/>
      <c r="AG79" s="231"/>
      <c r="AH79" s="231"/>
      <c r="AI79" s="231"/>
      <c r="AJ79" s="231"/>
      <c r="AK79" s="231"/>
      <c r="AL79" s="231"/>
      <c r="AM79" s="231"/>
      <c r="AN79" s="231"/>
      <c r="AO79" s="231"/>
      <c r="AP79" s="231"/>
      <c r="AQ79" s="231"/>
      <c r="AR79" s="231"/>
      <c r="AS79" s="231"/>
      <c r="AT79" s="231"/>
      <c r="AU79" s="231"/>
      <c r="AV79" s="231"/>
      <c r="AW79" s="231"/>
      <c r="AX79" s="231"/>
      <c r="AY79" s="231"/>
      <c r="AZ79" s="231"/>
      <c r="BA79" s="231"/>
      <c r="BB79" s="231"/>
      <c r="BC79" s="231"/>
      <c r="BD79" s="231"/>
      <c r="BE79" s="231"/>
      <c r="BF79" s="231"/>
      <c r="BG79" s="231"/>
      <c r="BH79" s="231"/>
      <c r="BI79" s="231"/>
      <c r="BJ79" s="231"/>
      <c r="BK79" s="231"/>
      <c r="BL79" s="231"/>
      <c r="BM79" s="231"/>
      <c r="BN79" s="231"/>
      <c r="BO79" s="231"/>
      <c r="BP79" s="231"/>
      <c r="BQ79" s="231"/>
      <c r="BR79" s="231"/>
      <c r="BS79" s="231"/>
      <c r="BT79" s="231"/>
      <c r="BU79" s="231"/>
      <c r="BV79" s="231"/>
      <c r="BW79" s="231"/>
      <c r="BX79" s="231"/>
      <c r="BY79" s="231"/>
      <c r="BZ79" s="231"/>
      <c r="CA79" s="231"/>
    </row>
    <row r="80" spans="1:79">
      <c r="A80" s="296">
        <v>2.2999999999999998</v>
      </c>
      <c r="B80" s="297" t="s">
        <v>69</v>
      </c>
      <c r="C80" s="278"/>
      <c r="D80" s="279"/>
      <c r="E80" s="307"/>
      <c r="F80" s="281"/>
      <c r="G80" s="281"/>
      <c r="H80" s="281"/>
      <c r="I80" s="281"/>
      <c r="J80" s="281"/>
      <c r="K80" s="281"/>
      <c r="L80" s="281"/>
      <c r="M80" s="299"/>
      <c r="N80" s="242"/>
      <c r="O80" s="488">
        <v>1.2585000000000001E-2</v>
      </c>
      <c r="P80" s="263">
        <f t="shared" si="8"/>
        <v>0</v>
      </c>
      <c r="Q80" s="489">
        <f t="shared" si="9"/>
        <v>0</v>
      </c>
      <c r="R80" s="263">
        <f t="shared" si="10"/>
        <v>0</v>
      </c>
      <c r="S80" s="489">
        <f t="shared" si="7"/>
        <v>0</v>
      </c>
    </row>
    <row r="81" spans="1:79">
      <c r="A81" s="283"/>
      <c r="B81" s="308" t="s">
        <v>138</v>
      </c>
      <c r="C81" s="285"/>
      <c r="D81" s="286"/>
      <c r="E81" s="309"/>
      <c r="F81" s="261"/>
      <c r="G81" s="261"/>
      <c r="H81" s="261"/>
      <c r="I81" s="261"/>
      <c r="J81" s="261"/>
      <c r="K81" s="261"/>
      <c r="L81" s="261"/>
      <c r="M81" s="266"/>
      <c r="N81" s="242"/>
      <c r="O81" s="488">
        <v>1.2585000000000001E-2</v>
      </c>
      <c r="P81" s="263">
        <f t="shared" si="8"/>
        <v>0</v>
      </c>
      <c r="Q81" s="489">
        <f t="shared" si="9"/>
        <v>0</v>
      </c>
      <c r="R81" s="263">
        <f t="shared" si="10"/>
        <v>0</v>
      </c>
      <c r="S81" s="489">
        <f t="shared" si="7"/>
        <v>0</v>
      </c>
    </row>
    <row r="82" spans="1:79" s="318" customFormat="1">
      <c r="A82" s="267"/>
      <c r="B82" s="310" t="s">
        <v>74</v>
      </c>
      <c r="C82" s="290" t="s">
        <v>75</v>
      </c>
      <c r="D82" s="268">
        <v>147.16</v>
      </c>
      <c r="E82" s="309" t="s">
        <v>47</v>
      </c>
      <c r="F82" s="575" t="s">
        <v>266</v>
      </c>
      <c r="G82" s="576"/>
      <c r="H82" s="576"/>
      <c r="I82" s="576"/>
      <c r="J82" s="576"/>
      <c r="K82" s="577"/>
      <c r="L82" s="268">
        <f>K82+H82</f>
        <v>0</v>
      </c>
      <c r="M82" s="266"/>
      <c r="N82" s="242"/>
      <c r="O82" s="488">
        <v>1.2585000000000001E-2</v>
      </c>
      <c r="P82" s="263" t="str">
        <f t="shared" si="8"/>
        <v>ไม่คิดค่าวัสดุ และ ค่าแรง</v>
      </c>
      <c r="Q82" s="489" t="e">
        <f t="shared" si="9"/>
        <v>#VALUE!</v>
      </c>
      <c r="R82" s="263">
        <f t="shared" si="10"/>
        <v>0</v>
      </c>
      <c r="S82" s="489">
        <f t="shared" si="7"/>
        <v>0</v>
      </c>
      <c r="T82" s="231"/>
      <c r="U82" s="231"/>
      <c r="V82" s="231"/>
      <c r="W82" s="231"/>
      <c r="X82" s="231"/>
      <c r="Y82" s="231"/>
      <c r="Z82" s="231"/>
      <c r="AA82" s="231"/>
      <c r="AB82" s="231"/>
      <c r="AC82" s="231"/>
      <c r="AD82" s="231"/>
      <c r="AE82" s="231"/>
      <c r="AF82" s="231"/>
      <c r="AG82" s="231"/>
      <c r="AH82" s="231"/>
      <c r="AI82" s="231"/>
      <c r="AJ82" s="231"/>
      <c r="AK82" s="231"/>
      <c r="AL82" s="231"/>
      <c r="AM82" s="231"/>
      <c r="AN82" s="231"/>
      <c r="AO82" s="231"/>
      <c r="AP82" s="231"/>
      <c r="AQ82" s="231"/>
      <c r="AR82" s="231"/>
      <c r="AS82" s="231"/>
      <c r="AT82" s="231"/>
      <c r="AU82" s="231"/>
      <c r="AV82" s="231"/>
      <c r="AW82" s="231"/>
      <c r="AX82" s="231"/>
      <c r="AY82" s="231"/>
      <c r="AZ82" s="231"/>
      <c r="BA82" s="231"/>
      <c r="BB82" s="231"/>
      <c r="BC82" s="231"/>
      <c r="BD82" s="231"/>
      <c r="BE82" s="231"/>
      <c r="BF82" s="231"/>
      <c r="BG82" s="231"/>
      <c r="BH82" s="231"/>
      <c r="BI82" s="231"/>
      <c r="BJ82" s="231"/>
      <c r="BK82" s="231"/>
      <c r="BL82" s="231"/>
      <c r="BM82" s="231"/>
      <c r="BN82" s="231"/>
      <c r="BO82" s="231"/>
      <c r="BP82" s="231"/>
      <c r="BQ82" s="231"/>
      <c r="BR82" s="231"/>
      <c r="BS82" s="231"/>
      <c r="BT82" s="231"/>
      <c r="BU82" s="231"/>
      <c r="BV82" s="231"/>
      <c r="BW82" s="231"/>
      <c r="BX82" s="231"/>
      <c r="BY82" s="231"/>
      <c r="BZ82" s="231"/>
      <c r="CA82" s="231"/>
    </row>
    <row r="83" spans="1:79">
      <c r="A83" s="283"/>
      <c r="B83" s="308" t="s">
        <v>45</v>
      </c>
      <c r="C83" s="285"/>
      <c r="D83" s="286"/>
      <c r="E83" s="309"/>
      <c r="F83" s="261"/>
      <c r="G83" s="261"/>
      <c r="H83" s="261"/>
      <c r="I83" s="261"/>
      <c r="J83" s="261"/>
      <c r="K83" s="261"/>
      <c r="L83" s="261"/>
      <c r="M83" s="266"/>
      <c r="N83" s="242"/>
      <c r="O83" s="488">
        <v>1.2585000000000001E-2</v>
      </c>
      <c r="P83" s="263">
        <f t="shared" si="8"/>
        <v>0</v>
      </c>
      <c r="Q83" s="489">
        <f t="shared" si="9"/>
        <v>0</v>
      </c>
      <c r="R83" s="263">
        <f t="shared" si="10"/>
        <v>0</v>
      </c>
      <c r="S83" s="489">
        <f t="shared" si="7"/>
        <v>0</v>
      </c>
    </row>
    <row r="84" spans="1:79" ht="42">
      <c r="A84" s="283"/>
      <c r="B84" s="310" t="s">
        <v>70</v>
      </c>
      <c r="C84" s="311" t="s">
        <v>264</v>
      </c>
      <c r="D84" s="268">
        <v>437.76</v>
      </c>
      <c r="E84" s="309" t="s">
        <v>47</v>
      </c>
      <c r="F84" s="486">
        <v>227</v>
      </c>
      <c r="G84" s="492">
        <f t="shared" ref="G84:G85" si="15">Q84</f>
        <v>229.85679500000001</v>
      </c>
      <c r="H84" s="268">
        <f t="shared" ref="H84:H85" si="16">G84*D84</f>
        <v>100622.1105792</v>
      </c>
      <c r="I84" s="268">
        <v>75</v>
      </c>
      <c r="J84" s="268">
        <f t="shared" ref="J84:J85" si="17">S84</f>
        <v>75.943875000000006</v>
      </c>
      <c r="K84" s="268">
        <f t="shared" ref="K84:K85" si="18">J84*D84</f>
        <v>33245.190719999999</v>
      </c>
      <c r="L84" s="268">
        <f>K84+H84</f>
        <v>133867.30129919999</v>
      </c>
      <c r="M84" s="266"/>
      <c r="N84" s="242"/>
      <c r="O84" s="488">
        <v>1.2585000000000001E-2</v>
      </c>
      <c r="P84" s="263">
        <f t="shared" si="8"/>
        <v>227</v>
      </c>
      <c r="Q84" s="489">
        <f t="shared" si="9"/>
        <v>229.85679500000001</v>
      </c>
      <c r="R84" s="263">
        <f t="shared" si="10"/>
        <v>75</v>
      </c>
      <c r="S84" s="489">
        <f t="shared" si="7"/>
        <v>75.943875000000006</v>
      </c>
    </row>
    <row r="85" spans="1:79" ht="42">
      <c r="A85" s="283"/>
      <c r="B85" s="310" t="s">
        <v>71</v>
      </c>
      <c r="C85" s="311" t="s">
        <v>265</v>
      </c>
      <c r="D85" s="268">
        <v>39.07</v>
      </c>
      <c r="E85" s="309" t="s">
        <v>47</v>
      </c>
      <c r="F85" s="486">
        <v>227</v>
      </c>
      <c r="G85" s="492">
        <f t="shared" si="15"/>
        <v>229.85679500000001</v>
      </c>
      <c r="H85" s="268">
        <f t="shared" si="16"/>
        <v>8980.504980650001</v>
      </c>
      <c r="I85" s="268">
        <v>75</v>
      </c>
      <c r="J85" s="268">
        <f t="shared" si="17"/>
        <v>75.943875000000006</v>
      </c>
      <c r="K85" s="268">
        <f t="shared" si="18"/>
        <v>2967.1271962500005</v>
      </c>
      <c r="L85" s="268">
        <f>K85+H85</f>
        <v>11947.632176900002</v>
      </c>
      <c r="M85" s="266"/>
      <c r="N85" s="242"/>
      <c r="O85" s="488">
        <v>1.2585000000000001E-2</v>
      </c>
      <c r="P85" s="263">
        <f t="shared" si="8"/>
        <v>227</v>
      </c>
      <c r="Q85" s="489">
        <f t="shared" si="9"/>
        <v>229.85679500000001</v>
      </c>
      <c r="R85" s="263">
        <f t="shared" si="10"/>
        <v>75</v>
      </c>
      <c r="S85" s="489">
        <f t="shared" si="7"/>
        <v>75.943875000000006</v>
      </c>
    </row>
    <row r="86" spans="1:79">
      <c r="A86" s="283"/>
      <c r="B86" s="310" t="s">
        <v>72</v>
      </c>
      <c r="C86" s="290" t="s">
        <v>73</v>
      </c>
      <c r="D86" s="268">
        <v>795.27</v>
      </c>
      <c r="E86" s="309" t="s">
        <v>47</v>
      </c>
      <c r="F86" s="575" t="s">
        <v>266</v>
      </c>
      <c r="G86" s="576"/>
      <c r="H86" s="576"/>
      <c r="I86" s="576"/>
      <c r="J86" s="576"/>
      <c r="K86" s="577"/>
      <c r="L86" s="268">
        <f>K86+H86</f>
        <v>0</v>
      </c>
      <c r="M86" s="266"/>
      <c r="N86" s="242"/>
      <c r="O86" s="488">
        <v>1.2585000000000001E-2</v>
      </c>
      <c r="P86" s="263" t="str">
        <f t="shared" si="8"/>
        <v>ไม่คิดค่าวัสดุ และ ค่าแรง</v>
      </c>
      <c r="Q86" s="489" t="e">
        <f t="shared" si="9"/>
        <v>#VALUE!</v>
      </c>
      <c r="R86" s="263">
        <f t="shared" si="10"/>
        <v>0</v>
      </c>
      <c r="S86" s="489">
        <f t="shared" si="7"/>
        <v>0</v>
      </c>
    </row>
    <row r="87" spans="1:79" s="318" customFormat="1">
      <c r="A87" s="267"/>
      <c r="B87" s="310" t="s">
        <v>74</v>
      </c>
      <c r="C87" s="290" t="s">
        <v>75</v>
      </c>
      <c r="D87" s="268">
        <v>81.349999999999994</v>
      </c>
      <c r="E87" s="309" t="s">
        <v>47</v>
      </c>
      <c r="F87" s="575" t="s">
        <v>266</v>
      </c>
      <c r="G87" s="576"/>
      <c r="H87" s="576"/>
      <c r="I87" s="576"/>
      <c r="J87" s="576"/>
      <c r="K87" s="577"/>
      <c r="L87" s="268">
        <f>K87+H87</f>
        <v>0</v>
      </c>
      <c r="M87" s="266"/>
      <c r="N87" s="242"/>
      <c r="O87" s="488">
        <v>1.2585000000000001E-2</v>
      </c>
      <c r="P87" s="263" t="str">
        <f t="shared" si="8"/>
        <v>ไม่คิดค่าวัสดุ และ ค่าแรง</v>
      </c>
      <c r="Q87" s="489" t="e">
        <f t="shared" si="9"/>
        <v>#VALUE!</v>
      </c>
      <c r="R87" s="263">
        <f t="shared" si="10"/>
        <v>0</v>
      </c>
      <c r="S87" s="489">
        <f t="shared" si="7"/>
        <v>0</v>
      </c>
      <c r="T87" s="231"/>
      <c r="U87" s="231"/>
      <c r="V87" s="231"/>
      <c r="W87" s="231"/>
      <c r="X87" s="231"/>
      <c r="Y87" s="231"/>
      <c r="Z87" s="231"/>
      <c r="AA87" s="231"/>
      <c r="AB87" s="231"/>
      <c r="AC87" s="231"/>
      <c r="AD87" s="231"/>
      <c r="AE87" s="231"/>
      <c r="AF87" s="231"/>
      <c r="AG87" s="231"/>
      <c r="AH87" s="231"/>
      <c r="AI87" s="231"/>
      <c r="AJ87" s="231"/>
      <c r="AK87" s="231"/>
      <c r="AL87" s="231"/>
      <c r="AM87" s="231"/>
      <c r="AN87" s="231"/>
      <c r="AO87" s="231"/>
      <c r="AP87" s="231"/>
      <c r="AQ87" s="231"/>
      <c r="AR87" s="231"/>
      <c r="AS87" s="231"/>
      <c r="AT87" s="231"/>
      <c r="AU87" s="231"/>
      <c r="AV87" s="231"/>
      <c r="AW87" s="231"/>
      <c r="AX87" s="231"/>
      <c r="AY87" s="231"/>
      <c r="AZ87" s="231"/>
      <c r="BA87" s="231"/>
      <c r="BB87" s="231"/>
      <c r="BC87" s="231"/>
      <c r="BD87" s="231"/>
      <c r="BE87" s="231"/>
      <c r="BF87" s="231"/>
      <c r="BG87" s="231"/>
      <c r="BH87" s="231"/>
      <c r="BI87" s="231"/>
      <c r="BJ87" s="231"/>
      <c r="BK87" s="231"/>
      <c r="BL87" s="231"/>
      <c r="BM87" s="231"/>
      <c r="BN87" s="231"/>
      <c r="BO87" s="231"/>
      <c r="BP87" s="231"/>
      <c r="BQ87" s="231"/>
      <c r="BR87" s="231"/>
      <c r="BS87" s="231"/>
      <c r="BT87" s="231"/>
      <c r="BU87" s="231"/>
      <c r="BV87" s="231"/>
      <c r="BW87" s="231"/>
      <c r="BX87" s="231"/>
      <c r="BY87" s="231"/>
      <c r="BZ87" s="231"/>
      <c r="CA87" s="231"/>
    </row>
    <row r="88" spans="1:79">
      <c r="A88" s="267"/>
      <c r="B88" s="308" t="s">
        <v>56</v>
      </c>
      <c r="C88" s="259"/>
      <c r="D88" s="286"/>
      <c r="E88" s="257"/>
      <c r="F88" s="261"/>
      <c r="G88" s="261"/>
      <c r="H88" s="261"/>
      <c r="I88" s="261"/>
      <c r="J88" s="261"/>
      <c r="K88" s="261"/>
      <c r="L88" s="261"/>
      <c r="M88" s="266"/>
      <c r="N88" s="242"/>
      <c r="O88" s="488">
        <v>1.2585000000000001E-2</v>
      </c>
      <c r="P88" s="263">
        <f t="shared" si="8"/>
        <v>0</v>
      </c>
      <c r="Q88" s="489">
        <f t="shared" si="9"/>
        <v>0</v>
      </c>
      <c r="R88" s="263">
        <f t="shared" si="10"/>
        <v>0</v>
      </c>
      <c r="S88" s="489">
        <f t="shared" si="7"/>
        <v>0</v>
      </c>
    </row>
    <row r="89" spans="1:79" ht="42">
      <c r="A89" s="283"/>
      <c r="B89" s="310" t="s">
        <v>70</v>
      </c>
      <c r="C89" s="311" t="s">
        <v>264</v>
      </c>
      <c r="D89" s="268">
        <v>65</v>
      </c>
      <c r="E89" s="309" t="s">
        <v>47</v>
      </c>
      <c r="F89" s="486">
        <v>227</v>
      </c>
      <c r="G89" s="492">
        <f t="shared" ref="G89:G90" si="19">Q89</f>
        <v>229.85679500000001</v>
      </c>
      <c r="H89" s="268">
        <f t="shared" ref="H89:H90" si="20">G89*D89</f>
        <v>14940.691675</v>
      </c>
      <c r="I89" s="268">
        <v>75</v>
      </c>
      <c r="J89" s="268">
        <f t="shared" ref="J89:J90" si="21">S89</f>
        <v>75.943875000000006</v>
      </c>
      <c r="K89" s="268">
        <f t="shared" ref="K89:K90" si="22">J89*D89</f>
        <v>4936.3518750000003</v>
      </c>
      <c r="L89" s="268">
        <f>K89+H89</f>
        <v>19877.043550000002</v>
      </c>
      <c r="M89" s="266"/>
      <c r="N89" s="242"/>
      <c r="O89" s="488">
        <v>1.2585000000000001E-2</v>
      </c>
      <c r="P89" s="263">
        <f t="shared" si="8"/>
        <v>227</v>
      </c>
      <c r="Q89" s="489">
        <f t="shared" si="9"/>
        <v>229.85679500000001</v>
      </c>
      <c r="R89" s="263">
        <f t="shared" si="10"/>
        <v>75</v>
      </c>
      <c r="S89" s="489">
        <f t="shared" si="7"/>
        <v>75.943875000000006</v>
      </c>
    </row>
    <row r="90" spans="1:79" ht="42">
      <c r="A90" s="283"/>
      <c r="B90" s="310" t="s">
        <v>71</v>
      </c>
      <c r="C90" s="311" t="s">
        <v>265</v>
      </c>
      <c r="D90" s="268">
        <v>196</v>
      </c>
      <c r="E90" s="309" t="s">
        <v>47</v>
      </c>
      <c r="F90" s="486">
        <v>227</v>
      </c>
      <c r="G90" s="492">
        <f t="shared" si="19"/>
        <v>229.85679500000001</v>
      </c>
      <c r="H90" s="268">
        <f t="shared" si="20"/>
        <v>45051.931819999998</v>
      </c>
      <c r="I90" s="268">
        <v>75</v>
      </c>
      <c r="J90" s="268">
        <f t="shared" si="21"/>
        <v>75.943875000000006</v>
      </c>
      <c r="K90" s="268">
        <f t="shared" si="22"/>
        <v>14884.999500000002</v>
      </c>
      <c r="L90" s="268">
        <f>K90+H90</f>
        <v>59936.931320000003</v>
      </c>
      <c r="M90" s="266"/>
      <c r="N90" s="242"/>
      <c r="O90" s="488">
        <v>1.2585000000000001E-2</v>
      </c>
      <c r="P90" s="263">
        <f t="shared" si="8"/>
        <v>227</v>
      </c>
      <c r="Q90" s="489">
        <f t="shared" si="9"/>
        <v>229.85679500000001</v>
      </c>
      <c r="R90" s="263">
        <f t="shared" si="10"/>
        <v>75</v>
      </c>
      <c r="S90" s="489">
        <f t="shared" si="7"/>
        <v>75.943875000000006</v>
      </c>
    </row>
    <row r="91" spans="1:79">
      <c r="A91" s="283"/>
      <c r="B91" s="310" t="s">
        <v>72</v>
      </c>
      <c r="C91" s="290" t="s">
        <v>73</v>
      </c>
      <c r="D91" s="268">
        <v>408.52</v>
      </c>
      <c r="E91" s="309" t="s">
        <v>47</v>
      </c>
      <c r="F91" s="575" t="s">
        <v>266</v>
      </c>
      <c r="G91" s="576"/>
      <c r="H91" s="576"/>
      <c r="I91" s="576"/>
      <c r="J91" s="576"/>
      <c r="K91" s="577"/>
      <c r="L91" s="268">
        <f>K91+H91</f>
        <v>0</v>
      </c>
      <c r="M91" s="266"/>
      <c r="N91" s="242"/>
      <c r="O91" s="488">
        <v>1.2585000000000001E-2</v>
      </c>
      <c r="P91" s="263" t="str">
        <f t="shared" si="8"/>
        <v>ไม่คิดค่าวัสดุ และ ค่าแรง</v>
      </c>
      <c r="Q91" s="489" t="e">
        <f t="shared" si="9"/>
        <v>#VALUE!</v>
      </c>
      <c r="R91" s="263">
        <f t="shared" si="10"/>
        <v>0</v>
      </c>
      <c r="S91" s="489">
        <f t="shared" si="7"/>
        <v>0</v>
      </c>
    </row>
    <row r="92" spans="1:79" s="318" customFormat="1">
      <c r="A92" s="267"/>
      <c r="B92" s="310" t="s">
        <v>74</v>
      </c>
      <c r="C92" s="290" t="s">
        <v>75</v>
      </c>
      <c r="D92" s="268">
        <v>10.08</v>
      </c>
      <c r="E92" s="309" t="s">
        <v>47</v>
      </c>
      <c r="F92" s="575" t="s">
        <v>266</v>
      </c>
      <c r="G92" s="576"/>
      <c r="H92" s="576"/>
      <c r="I92" s="576"/>
      <c r="J92" s="576"/>
      <c r="K92" s="577"/>
      <c r="L92" s="268">
        <f>K92+H92</f>
        <v>0</v>
      </c>
      <c r="M92" s="266"/>
      <c r="N92" s="242"/>
      <c r="O92" s="488">
        <v>1.2585000000000001E-2</v>
      </c>
      <c r="P92" s="263" t="str">
        <f t="shared" si="8"/>
        <v>ไม่คิดค่าวัสดุ และ ค่าแรง</v>
      </c>
      <c r="Q92" s="489" t="e">
        <f t="shared" si="9"/>
        <v>#VALUE!</v>
      </c>
      <c r="R92" s="263">
        <f t="shared" si="10"/>
        <v>0</v>
      </c>
      <c r="S92" s="489">
        <f t="shared" si="7"/>
        <v>0</v>
      </c>
      <c r="T92" s="231"/>
      <c r="U92" s="231"/>
      <c r="V92" s="231"/>
      <c r="W92" s="231"/>
      <c r="X92" s="231"/>
      <c r="Y92" s="231"/>
      <c r="Z92" s="231"/>
      <c r="AA92" s="231"/>
      <c r="AB92" s="231"/>
      <c r="AC92" s="231"/>
      <c r="AD92" s="231"/>
      <c r="AE92" s="231"/>
      <c r="AF92" s="231"/>
      <c r="AG92" s="231"/>
      <c r="AH92" s="231"/>
      <c r="AI92" s="231"/>
      <c r="AJ92" s="231"/>
      <c r="AK92" s="231"/>
      <c r="AL92" s="231"/>
      <c r="AM92" s="231"/>
      <c r="AN92" s="231"/>
      <c r="AO92" s="231"/>
      <c r="AP92" s="231"/>
      <c r="AQ92" s="231"/>
      <c r="AR92" s="231"/>
      <c r="AS92" s="231"/>
      <c r="AT92" s="231"/>
      <c r="AU92" s="231"/>
      <c r="AV92" s="231"/>
      <c r="AW92" s="231"/>
      <c r="AX92" s="231"/>
      <c r="AY92" s="231"/>
      <c r="AZ92" s="231"/>
      <c r="BA92" s="231"/>
      <c r="BB92" s="231"/>
      <c r="BC92" s="231"/>
      <c r="BD92" s="231"/>
      <c r="BE92" s="231"/>
      <c r="BF92" s="231"/>
      <c r="BG92" s="231"/>
      <c r="BH92" s="231"/>
      <c r="BI92" s="231"/>
      <c r="BJ92" s="231"/>
      <c r="BK92" s="231"/>
      <c r="BL92" s="231"/>
      <c r="BM92" s="231"/>
      <c r="BN92" s="231"/>
      <c r="BO92" s="231"/>
      <c r="BP92" s="231"/>
      <c r="BQ92" s="231"/>
      <c r="BR92" s="231"/>
      <c r="BS92" s="231"/>
      <c r="BT92" s="231"/>
      <c r="BU92" s="231"/>
      <c r="BV92" s="231"/>
      <c r="BW92" s="231"/>
      <c r="BX92" s="231"/>
      <c r="BY92" s="231"/>
      <c r="BZ92" s="231"/>
      <c r="CA92" s="231"/>
    </row>
    <row r="93" spans="1:79">
      <c r="A93" s="267"/>
      <c r="B93" s="308" t="s">
        <v>57</v>
      </c>
      <c r="C93" s="259"/>
      <c r="D93" s="286"/>
      <c r="E93" s="257"/>
      <c r="F93" s="261"/>
      <c r="G93" s="261"/>
      <c r="H93" s="261"/>
      <c r="I93" s="261"/>
      <c r="J93" s="261"/>
      <c r="K93" s="261"/>
      <c r="L93" s="261"/>
      <c r="M93" s="266"/>
      <c r="N93" s="242"/>
      <c r="O93" s="488">
        <v>1.2585000000000001E-2</v>
      </c>
      <c r="P93" s="263">
        <f t="shared" si="8"/>
        <v>0</v>
      </c>
      <c r="Q93" s="489">
        <f t="shared" si="9"/>
        <v>0</v>
      </c>
      <c r="R93" s="263">
        <f t="shared" si="10"/>
        <v>0</v>
      </c>
      <c r="S93" s="489">
        <f t="shared" ref="S93:S156" si="23">R93*O93+R93</f>
        <v>0</v>
      </c>
    </row>
    <row r="94" spans="1:79" ht="42">
      <c r="A94" s="283"/>
      <c r="B94" s="310" t="s">
        <v>70</v>
      </c>
      <c r="C94" s="311" t="s">
        <v>264</v>
      </c>
      <c r="D94" s="268">
        <v>65</v>
      </c>
      <c r="E94" s="309" t="s">
        <v>47</v>
      </c>
      <c r="F94" s="486">
        <v>227</v>
      </c>
      <c r="G94" s="492">
        <f t="shared" ref="G94:G95" si="24">Q94</f>
        <v>229.85679500000001</v>
      </c>
      <c r="H94" s="268">
        <f t="shared" ref="H94:H95" si="25">G94*D94</f>
        <v>14940.691675</v>
      </c>
      <c r="I94" s="268">
        <v>75</v>
      </c>
      <c r="J94" s="268">
        <f t="shared" ref="J94:J95" si="26">S94</f>
        <v>75.943875000000006</v>
      </c>
      <c r="K94" s="268">
        <f t="shared" ref="K94:K95" si="27">J94*D94</f>
        <v>4936.3518750000003</v>
      </c>
      <c r="L94" s="268">
        <f>K94+H94</f>
        <v>19877.043550000002</v>
      </c>
      <c r="M94" s="266"/>
      <c r="N94" s="242"/>
      <c r="O94" s="488">
        <v>1.2585000000000001E-2</v>
      </c>
      <c r="P94" s="263">
        <f t="shared" ref="P94:P157" si="28">F94</f>
        <v>227</v>
      </c>
      <c r="Q94" s="489">
        <f t="shared" ref="Q94:Q157" si="29">O94*P94+P94</f>
        <v>229.85679500000001</v>
      </c>
      <c r="R94" s="263">
        <f t="shared" ref="R94:R157" si="30">I94</f>
        <v>75</v>
      </c>
      <c r="S94" s="489">
        <f t="shared" si="23"/>
        <v>75.943875000000006</v>
      </c>
    </row>
    <row r="95" spans="1:79" ht="42">
      <c r="A95" s="283"/>
      <c r="B95" s="310" t="s">
        <v>71</v>
      </c>
      <c r="C95" s="311" t="s">
        <v>265</v>
      </c>
      <c r="D95" s="268">
        <v>196</v>
      </c>
      <c r="E95" s="309" t="s">
        <v>47</v>
      </c>
      <c r="F95" s="486">
        <v>227</v>
      </c>
      <c r="G95" s="492">
        <f t="shared" si="24"/>
        <v>229.85679500000001</v>
      </c>
      <c r="H95" s="268">
        <f t="shared" si="25"/>
        <v>45051.931819999998</v>
      </c>
      <c r="I95" s="268">
        <v>75</v>
      </c>
      <c r="J95" s="268">
        <f t="shared" si="26"/>
        <v>75.943875000000006</v>
      </c>
      <c r="K95" s="268">
        <f t="shared" si="27"/>
        <v>14884.999500000002</v>
      </c>
      <c r="L95" s="268">
        <f>K95+H95</f>
        <v>59936.931320000003</v>
      </c>
      <c r="M95" s="266"/>
      <c r="N95" s="242"/>
      <c r="O95" s="488">
        <v>1.2585000000000001E-2</v>
      </c>
      <c r="P95" s="263">
        <f t="shared" si="28"/>
        <v>227</v>
      </c>
      <c r="Q95" s="489">
        <f t="shared" si="29"/>
        <v>229.85679500000001</v>
      </c>
      <c r="R95" s="263">
        <f t="shared" si="30"/>
        <v>75</v>
      </c>
      <c r="S95" s="489">
        <f t="shared" si="23"/>
        <v>75.943875000000006</v>
      </c>
    </row>
    <row r="96" spans="1:79">
      <c r="A96" s="283"/>
      <c r="B96" s="310" t="s">
        <v>72</v>
      </c>
      <c r="C96" s="290" t="s">
        <v>73</v>
      </c>
      <c r="D96" s="268">
        <v>408.52</v>
      </c>
      <c r="E96" s="309" t="s">
        <v>47</v>
      </c>
      <c r="F96" s="575" t="s">
        <v>266</v>
      </c>
      <c r="G96" s="576"/>
      <c r="H96" s="576"/>
      <c r="I96" s="576"/>
      <c r="J96" s="576"/>
      <c r="K96" s="577"/>
      <c r="L96" s="268">
        <f>K96+H96</f>
        <v>0</v>
      </c>
      <c r="M96" s="266"/>
      <c r="N96" s="242"/>
      <c r="O96" s="488">
        <v>1.2585000000000001E-2</v>
      </c>
      <c r="P96" s="263" t="str">
        <f t="shared" si="28"/>
        <v>ไม่คิดค่าวัสดุ และ ค่าแรง</v>
      </c>
      <c r="Q96" s="489" t="e">
        <f t="shared" si="29"/>
        <v>#VALUE!</v>
      </c>
      <c r="R96" s="263">
        <f t="shared" si="30"/>
        <v>0</v>
      </c>
      <c r="S96" s="489">
        <f t="shared" si="23"/>
        <v>0</v>
      </c>
    </row>
    <row r="97" spans="1:79" s="318" customFormat="1">
      <c r="A97" s="267"/>
      <c r="B97" s="310" t="s">
        <v>74</v>
      </c>
      <c r="C97" s="290" t="s">
        <v>75</v>
      </c>
      <c r="D97" s="268">
        <v>10.08</v>
      </c>
      <c r="E97" s="309" t="s">
        <v>47</v>
      </c>
      <c r="F97" s="575" t="s">
        <v>266</v>
      </c>
      <c r="G97" s="576"/>
      <c r="H97" s="576"/>
      <c r="I97" s="576"/>
      <c r="J97" s="576"/>
      <c r="K97" s="577"/>
      <c r="L97" s="268">
        <f>K97+H97</f>
        <v>0</v>
      </c>
      <c r="M97" s="266"/>
      <c r="N97" s="242"/>
      <c r="O97" s="488">
        <v>1.2585000000000001E-2</v>
      </c>
      <c r="P97" s="263" t="str">
        <f t="shared" si="28"/>
        <v>ไม่คิดค่าวัสดุ และ ค่าแรง</v>
      </c>
      <c r="Q97" s="489" t="e">
        <f t="shared" si="29"/>
        <v>#VALUE!</v>
      </c>
      <c r="R97" s="263">
        <f t="shared" si="30"/>
        <v>0</v>
      </c>
      <c r="S97" s="489">
        <f t="shared" si="23"/>
        <v>0</v>
      </c>
      <c r="T97" s="231"/>
      <c r="U97" s="231"/>
      <c r="V97" s="231"/>
      <c r="W97" s="231"/>
      <c r="X97" s="231"/>
      <c r="Y97" s="231"/>
      <c r="Z97" s="231"/>
      <c r="AA97" s="231"/>
      <c r="AB97" s="231"/>
      <c r="AC97" s="231"/>
      <c r="AD97" s="231"/>
      <c r="AE97" s="231"/>
      <c r="AF97" s="231"/>
      <c r="AG97" s="231"/>
      <c r="AH97" s="231"/>
      <c r="AI97" s="231"/>
      <c r="AJ97" s="231"/>
      <c r="AK97" s="231"/>
      <c r="AL97" s="231"/>
      <c r="AM97" s="231"/>
      <c r="AN97" s="231"/>
      <c r="AO97" s="231"/>
      <c r="AP97" s="231"/>
      <c r="AQ97" s="231"/>
      <c r="AR97" s="231"/>
      <c r="AS97" s="231"/>
      <c r="AT97" s="231"/>
      <c r="AU97" s="231"/>
      <c r="AV97" s="231"/>
      <c r="AW97" s="231"/>
      <c r="AX97" s="231"/>
      <c r="AY97" s="231"/>
      <c r="AZ97" s="231"/>
      <c r="BA97" s="231"/>
      <c r="BB97" s="231"/>
      <c r="BC97" s="231"/>
      <c r="BD97" s="231"/>
      <c r="BE97" s="231"/>
      <c r="BF97" s="231"/>
      <c r="BG97" s="231"/>
      <c r="BH97" s="231"/>
      <c r="BI97" s="231"/>
      <c r="BJ97" s="231"/>
      <c r="BK97" s="231"/>
      <c r="BL97" s="231"/>
      <c r="BM97" s="231"/>
      <c r="BN97" s="231"/>
      <c r="BO97" s="231"/>
      <c r="BP97" s="231"/>
      <c r="BQ97" s="231"/>
      <c r="BR97" s="231"/>
      <c r="BS97" s="231"/>
      <c r="BT97" s="231"/>
      <c r="BU97" s="231"/>
      <c r="BV97" s="231"/>
      <c r="BW97" s="231"/>
      <c r="BX97" s="231"/>
      <c r="BY97" s="231"/>
      <c r="BZ97" s="231"/>
      <c r="CA97" s="231"/>
    </row>
    <row r="98" spans="1:79">
      <c r="A98" s="267"/>
      <c r="B98" s="308" t="s">
        <v>58</v>
      </c>
      <c r="C98" s="259"/>
      <c r="D98" s="286"/>
      <c r="E98" s="257"/>
      <c r="F98" s="261"/>
      <c r="G98" s="261"/>
      <c r="H98" s="261"/>
      <c r="I98" s="261"/>
      <c r="J98" s="261"/>
      <c r="K98" s="261"/>
      <c r="L98" s="261"/>
      <c r="M98" s="266"/>
      <c r="N98" s="242"/>
      <c r="O98" s="488">
        <v>1.2585000000000001E-2</v>
      </c>
      <c r="P98" s="263">
        <f t="shared" si="28"/>
        <v>0</v>
      </c>
      <c r="Q98" s="489">
        <f t="shared" si="29"/>
        <v>0</v>
      </c>
      <c r="R98" s="263">
        <f t="shared" si="30"/>
        <v>0</v>
      </c>
      <c r="S98" s="489">
        <f t="shared" si="23"/>
        <v>0</v>
      </c>
    </row>
    <row r="99" spans="1:79" ht="42">
      <c r="A99" s="283"/>
      <c r="B99" s="310" t="s">
        <v>70</v>
      </c>
      <c r="C99" s="311" t="s">
        <v>264</v>
      </c>
      <c r="D99" s="268">
        <v>65</v>
      </c>
      <c r="E99" s="309" t="s">
        <v>47</v>
      </c>
      <c r="F99" s="486">
        <v>227</v>
      </c>
      <c r="G99" s="492">
        <f t="shared" ref="G99:G100" si="31">Q99</f>
        <v>229.85679500000001</v>
      </c>
      <c r="H99" s="268">
        <f t="shared" ref="H99:H100" si="32">G99*D99</f>
        <v>14940.691675</v>
      </c>
      <c r="I99" s="268">
        <v>75</v>
      </c>
      <c r="J99" s="268">
        <f t="shared" ref="J99:J100" si="33">S99</f>
        <v>75.943875000000006</v>
      </c>
      <c r="K99" s="268">
        <f t="shared" ref="K99:K100" si="34">J99*D99</f>
        <v>4936.3518750000003</v>
      </c>
      <c r="L99" s="268">
        <f>K99+H99</f>
        <v>19877.043550000002</v>
      </c>
      <c r="M99" s="266"/>
      <c r="N99" s="242"/>
      <c r="O99" s="488">
        <v>1.2585000000000001E-2</v>
      </c>
      <c r="P99" s="263">
        <f t="shared" si="28"/>
        <v>227</v>
      </c>
      <c r="Q99" s="489">
        <f t="shared" si="29"/>
        <v>229.85679500000001</v>
      </c>
      <c r="R99" s="263">
        <f t="shared" si="30"/>
        <v>75</v>
      </c>
      <c r="S99" s="489">
        <f t="shared" si="23"/>
        <v>75.943875000000006</v>
      </c>
    </row>
    <row r="100" spans="1:79" ht="42">
      <c r="A100" s="283"/>
      <c r="B100" s="310" t="s">
        <v>71</v>
      </c>
      <c r="C100" s="311" t="s">
        <v>265</v>
      </c>
      <c r="D100" s="268">
        <v>196</v>
      </c>
      <c r="E100" s="309" t="s">
        <v>47</v>
      </c>
      <c r="F100" s="486">
        <v>227</v>
      </c>
      <c r="G100" s="492">
        <f t="shared" si="31"/>
        <v>229.85679500000001</v>
      </c>
      <c r="H100" s="268">
        <f t="shared" si="32"/>
        <v>45051.931819999998</v>
      </c>
      <c r="I100" s="268">
        <v>75</v>
      </c>
      <c r="J100" s="268">
        <f t="shared" si="33"/>
        <v>75.943875000000006</v>
      </c>
      <c r="K100" s="268">
        <f t="shared" si="34"/>
        <v>14884.999500000002</v>
      </c>
      <c r="L100" s="268">
        <f>K100+H100</f>
        <v>59936.931320000003</v>
      </c>
      <c r="M100" s="266"/>
      <c r="N100" s="242"/>
      <c r="O100" s="488">
        <v>1.2585000000000001E-2</v>
      </c>
      <c r="P100" s="263">
        <f t="shared" si="28"/>
        <v>227</v>
      </c>
      <c r="Q100" s="489">
        <f t="shared" si="29"/>
        <v>229.85679500000001</v>
      </c>
      <c r="R100" s="263">
        <f t="shared" si="30"/>
        <v>75</v>
      </c>
      <c r="S100" s="489">
        <f t="shared" si="23"/>
        <v>75.943875000000006</v>
      </c>
    </row>
    <row r="101" spans="1:79">
      <c r="A101" s="283"/>
      <c r="B101" s="310" t="s">
        <v>72</v>
      </c>
      <c r="C101" s="290" t="s">
        <v>73</v>
      </c>
      <c r="D101" s="268">
        <v>408.52</v>
      </c>
      <c r="E101" s="309" t="s">
        <v>47</v>
      </c>
      <c r="F101" s="575" t="s">
        <v>266</v>
      </c>
      <c r="G101" s="576"/>
      <c r="H101" s="576"/>
      <c r="I101" s="576"/>
      <c r="J101" s="576"/>
      <c r="K101" s="577"/>
      <c r="L101" s="268">
        <f>K101+H101</f>
        <v>0</v>
      </c>
      <c r="M101" s="266"/>
      <c r="N101" s="242"/>
      <c r="O101" s="488">
        <v>1.2585000000000001E-2</v>
      </c>
      <c r="P101" s="263" t="str">
        <f t="shared" si="28"/>
        <v>ไม่คิดค่าวัสดุ และ ค่าแรง</v>
      </c>
      <c r="Q101" s="489" t="e">
        <f t="shared" si="29"/>
        <v>#VALUE!</v>
      </c>
      <c r="R101" s="263">
        <f t="shared" si="30"/>
        <v>0</v>
      </c>
      <c r="S101" s="489">
        <f t="shared" si="23"/>
        <v>0</v>
      </c>
    </row>
    <row r="102" spans="1:79" s="318" customFormat="1">
      <c r="A102" s="267"/>
      <c r="B102" s="310" t="s">
        <v>74</v>
      </c>
      <c r="C102" s="290" t="s">
        <v>75</v>
      </c>
      <c r="D102" s="268">
        <v>10.08</v>
      </c>
      <c r="E102" s="309" t="s">
        <v>47</v>
      </c>
      <c r="F102" s="575" t="s">
        <v>266</v>
      </c>
      <c r="G102" s="576"/>
      <c r="H102" s="576"/>
      <c r="I102" s="576"/>
      <c r="J102" s="576"/>
      <c r="K102" s="577"/>
      <c r="L102" s="268">
        <f>K102+H102</f>
        <v>0</v>
      </c>
      <c r="M102" s="266"/>
      <c r="N102" s="242"/>
      <c r="O102" s="488">
        <v>1.2585000000000001E-2</v>
      </c>
      <c r="P102" s="263" t="str">
        <f t="shared" si="28"/>
        <v>ไม่คิดค่าวัสดุ และ ค่าแรง</v>
      </c>
      <c r="Q102" s="489" t="e">
        <f t="shared" si="29"/>
        <v>#VALUE!</v>
      </c>
      <c r="R102" s="263">
        <f t="shared" si="30"/>
        <v>0</v>
      </c>
      <c r="S102" s="489">
        <f t="shared" si="23"/>
        <v>0</v>
      </c>
      <c r="T102" s="231"/>
      <c r="U102" s="231"/>
      <c r="V102" s="231"/>
      <c r="W102" s="231"/>
      <c r="X102" s="231"/>
      <c r="Y102" s="231"/>
      <c r="Z102" s="231"/>
      <c r="AA102" s="231"/>
      <c r="AB102" s="231"/>
      <c r="AC102" s="231"/>
      <c r="AD102" s="231"/>
      <c r="AE102" s="231"/>
      <c r="AF102" s="231"/>
      <c r="AG102" s="231"/>
      <c r="AH102" s="231"/>
      <c r="AI102" s="231"/>
      <c r="AJ102" s="231"/>
      <c r="AK102" s="231"/>
      <c r="AL102" s="231"/>
      <c r="AM102" s="231"/>
      <c r="AN102" s="231"/>
      <c r="AO102" s="231"/>
      <c r="AP102" s="231"/>
      <c r="AQ102" s="231"/>
      <c r="AR102" s="231"/>
      <c r="AS102" s="231"/>
      <c r="AT102" s="231"/>
      <c r="AU102" s="231"/>
      <c r="AV102" s="231"/>
      <c r="AW102" s="231"/>
      <c r="AX102" s="231"/>
      <c r="AY102" s="231"/>
      <c r="AZ102" s="231"/>
      <c r="BA102" s="231"/>
      <c r="BB102" s="231"/>
      <c r="BC102" s="231"/>
      <c r="BD102" s="231"/>
      <c r="BE102" s="231"/>
      <c r="BF102" s="231"/>
      <c r="BG102" s="231"/>
      <c r="BH102" s="231"/>
      <c r="BI102" s="231"/>
      <c r="BJ102" s="231"/>
      <c r="BK102" s="231"/>
      <c r="BL102" s="231"/>
      <c r="BM102" s="231"/>
      <c r="BN102" s="231"/>
      <c r="BO102" s="231"/>
      <c r="BP102" s="231"/>
      <c r="BQ102" s="231"/>
      <c r="BR102" s="231"/>
      <c r="BS102" s="231"/>
      <c r="BT102" s="231"/>
      <c r="BU102" s="231"/>
      <c r="BV102" s="231"/>
      <c r="BW102" s="231"/>
      <c r="BX102" s="231"/>
      <c r="BY102" s="231"/>
      <c r="BZ102" s="231"/>
      <c r="CA102" s="231"/>
    </row>
    <row r="103" spans="1:79">
      <c r="A103" s="267"/>
      <c r="B103" s="308" t="s">
        <v>59</v>
      </c>
      <c r="C103" s="259"/>
      <c r="D103" s="286"/>
      <c r="E103" s="257"/>
      <c r="F103" s="261"/>
      <c r="G103" s="261"/>
      <c r="H103" s="261"/>
      <c r="I103" s="261"/>
      <c r="J103" s="261"/>
      <c r="K103" s="261"/>
      <c r="L103" s="261"/>
      <c r="M103" s="266"/>
      <c r="N103" s="242"/>
      <c r="O103" s="488">
        <v>1.2585000000000001E-2</v>
      </c>
      <c r="P103" s="263">
        <f t="shared" si="28"/>
        <v>0</v>
      </c>
      <c r="Q103" s="489">
        <f t="shared" si="29"/>
        <v>0</v>
      </c>
      <c r="R103" s="263">
        <f t="shared" si="30"/>
        <v>0</v>
      </c>
      <c r="S103" s="489">
        <f t="shared" si="23"/>
        <v>0</v>
      </c>
    </row>
    <row r="104" spans="1:79" ht="42">
      <c r="A104" s="283"/>
      <c r="B104" s="310" t="s">
        <v>70</v>
      </c>
      <c r="C104" s="311" t="s">
        <v>264</v>
      </c>
      <c r="D104" s="268">
        <v>65</v>
      </c>
      <c r="E104" s="309" t="s">
        <v>47</v>
      </c>
      <c r="F104" s="486">
        <v>227</v>
      </c>
      <c r="G104" s="492">
        <f t="shared" ref="G104:G105" si="35">Q104</f>
        <v>229.85679500000001</v>
      </c>
      <c r="H104" s="268">
        <f t="shared" ref="H104:H105" si="36">G104*D104</f>
        <v>14940.691675</v>
      </c>
      <c r="I104" s="268">
        <v>75</v>
      </c>
      <c r="J104" s="268">
        <f t="shared" ref="J104:J105" si="37">S104</f>
        <v>75.943875000000006</v>
      </c>
      <c r="K104" s="268">
        <f t="shared" ref="K104:K105" si="38">J104*D104</f>
        <v>4936.3518750000003</v>
      </c>
      <c r="L104" s="268">
        <f>K104+H104</f>
        <v>19877.043550000002</v>
      </c>
      <c r="M104" s="266"/>
      <c r="N104" s="242"/>
      <c r="O104" s="488">
        <v>1.2585000000000001E-2</v>
      </c>
      <c r="P104" s="263">
        <f t="shared" si="28"/>
        <v>227</v>
      </c>
      <c r="Q104" s="489">
        <f t="shared" si="29"/>
        <v>229.85679500000001</v>
      </c>
      <c r="R104" s="263">
        <f t="shared" si="30"/>
        <v>75</v>
      </c>
      <c r="S104" s="489">
        <f t="shared" si="23"/>
        <v>75.943875000000006</v>
      </c>
    </row>
    <row r="105" spans="1:79" ht="42">
      <c r="A105" s="283"/>
      <c r="B105" s="310" t="s">
        <v>71</v>
      </c>
      <c r="C105" s="311" t="s">
        <v>265</v>
      </c>
      <c r="D105" s="268">
        <v>196</v>
      </c>
      <c r="E105" s="309" t="s">
        <v>47</v>
      </c>
      <c r="F105" s="486">
        <v>227</v>
      </c>
      <c r="G105" s="492">
        <f t="shared" si="35"/>
        <v>229.85679500000001</v>
      </c>
      <c r="H105" s="268">
        <f t="shared" si="36"/>
        <v>45051.931819999998</v>
      </c>
      <c r="I105" s="268">
        <v>75</v>
      </c>
      <c r="J105" s="268">
        <f t="shared" si="37"/>
        <v>75.943875000000006</v>
      </c>
      <c r="K105" s="268">
        <f t="shared" si="38"/>
        <v>14884.999500000002</v>
      </c>
      <c r="L105" s="268">
        <f>K105+H105</f>
        <v>59936.931320000003</v>
      </c>
      <c r="M105" s="266"/>
      <c r="N105" s="242"/>
      <c r="O105" s="488">
        <v>1.2585000000000001E-2</v>
      </c>
      <c r="P105" s="263">
        <f t="shared" si="28"/>
        <v>227</v>
      </c>
      <c r="Q105" s="489">
        <f t="shared" si="29"/>
        <v>229.85679500000001</v>
      </c>
      <c r="R105" s="263">
        <f t="shared" si="30"/>
        <v>75</v>
      </c>
      <c r="S105" s="489">
        <f t="shared" si="23"/>
        <v>75.943875000000006</v>
      </c>
    </row>
    <row r="106" spans="1:79">
      <c r="A106" s="283"/>
      <c r="B106" s="310" t="s">
        <v>72</v>
      </c>
      <c r="C106" s="290" t="s">
        <v>73</v>
      </c>
      <c r="D106" s="268">
        <v>408.52</v>
      </c>
      <c r="E106" s="309" t="s">
        <v>47</v>
      </c>
      <c r="F106" s="575" t="s">
        <v>266</v>
      </c>
      <c r="G106" s="576"/>
      <c r="H106" s="576"/>
      <c r="I106" s="576"/>
      <c r="J106" s="576"/>
      <c r="K106" s="577"/>
      <c r="L106" s="268">
        <f>K106+H106</f>
        <v>0</v>
      </c>
      <c r="M106" s="266"/>
      <c r="N106" s="242"/>
      <c r="O106" s="488">
        <v>1.2585000000000001E-2</v>
      </c>
      <c r="P106" s="263" t="str">
        <f t="shared" si="28"/>
        <v>ไม่คิดค่าวัสดุ และ ค่าแรง</v>
      </c>
      <c r="Q106" s="489" t="e">
        <f t="shared" si="29"/>
        <v>#VALUE!</v>
      </c>
      <c r="R106" s="263">
        <f t="shared" si="30"/>
        <v>0</v>
      </c>
      <c r="S106" s="489">
        <f t="shared" si="23"/>
        <v>0</v>
      </c>
    </row>
    <row r="107" spans="1:79" s="318" customFormat="1">
      <c r="A107" s="267"/>
      <c r="B107" s="310" t="s">
        <v>74</v>
      </c>
      <c r="C107" s="290" t="s">
        <v>75</v>
      </c>
      <c r="D107" s="268">
        <v>10.08</v>
      </c>
      <c r="E107" s="309" t="s">
        <v>47</v>
      </c>
      <c r="F107" s="575" t="s">
        <v>266</v>
      </c>
      <c r="G107" s="576"/>
      <c r="H107" s="576"/>
      <c r="I107" s="576"/>
      <c r="J107" s="576"/>
      <c r="K107" s="577"/>
      <c r="L107" s="268">
        <f>K107+H107</f>
        <v>0</v>
      </c>
      <c r="M107" s="266"/>
      <c r="N107" s="242"/>
      <c r="O107" s="488">
        <v>1.2585000000000001E-2</v>
      </c>
      <c r="P107" s="263" t="str">
        <f t="shared" si="28"/>
        <v>ไม่คิดค่าวัสดุ และ ค่าแรง</v>
      </c>
      <c r="Q107" s="489" t="e">
        <f t="shared" si="29"/>
        <v>#VALUE!</v>
      </c>
      <c r="R107" s="263">
        <f t="shared" si="30"/>
        <v>0</v>
      </c>
      <c r="S107" s="489">
        <f t="shared" si="23"/>
        <v>0</v>
      </c>
      <c r="T107" s="231"/>
      <c r="U107" s="231"/>
      <c r="V107" s="231"/>
      <c r="W107" s="231"/>
      <c r="X107" s="231"/>
      <c r="Y107" s="231"/>
      <c r="Z107" s="231"/>
      <c r="AA107" s="231"/>
      <c r="AB107" s="231"/>
      <c r="AC107" s="231"/>
      <c r="AD107" s="231"/>
      <c r="AE107" s="231"/>
      <c r="AF107" s="231"/>
      <c r="AG107" s="231"/>
      <c r="AH107" s="231"/>
      <c r="AI107" s="231"/>
      <c r="AJ107" s="231"/>
      <c r="AK107" s="231"/>
      <c r="AL107" s="231"/>
      <c r="AM107" s="231"/>
      <c r="AN107" s="231"/>
      <c r="AO107" s="231"/>
      <c r="AP107" s="231"/>
      <c r="AQ107" s="231"/>
      <c r="AR107" s="231"/>
      <c r="AS107" s="231"/>
      <c r="AT107" s="231"/>
      <c r="AU107" s="231"/>
      <c r="AV107" s="231"/>
      <c r="AW107" s="231"/>
      <c r="AX107" s="231"/>
      <c r="AY107" s="231"/>
      <c r="AZ107" s="231"/>
      <c r="BA107" s="231"/>
      <c r="BB107" s="231"/>
      <c r="BC107" s="231"/>
      <c r="BD107" s="231"/>
      <c r="BE107" s="231"/>
      <c r="BF107" s="231"/>
      <c r="BG107" s="231"/>
      <c r="BH107" s="231"/>
      <c r="BI107" s="231"/>
      <c r="BJ107" s="231"/>
      <c r="BK107" s="231"/>
      <c r="BL107" s="231"/>
      <c r="BM107" s="231"/>
      <c r="BN107" s="231"/>
      <c r="BO107" s="231"/>
      <c r="BP107" s="231"/>
      <c r="BQ107" s="231"/>
      <c r="BR107" s="231"/>
      <c r="BS107" s="231"/>
      <c r="BT107" s="231"/>
      <c r="BU107" s="231"/>
      <c r="BV107" s="231"/>
      <c r="BW107" s="231"/>
      <c r="BX107" s="231"/>
      <c r="BY107" s="231"/>
      <c r="BZ107" s="231"/>
      <c r="CA107" s="231"/>
    </row>
    <row r="108" spans="1:79">
      <c r="A108" s="267"/>
      <c r="B108" s="308" t="s">
        <v>60</v>
      </c>
      <c r="C108" s="259"/>
      <c r="D108" s="286"/>
      <c r="E108" s="257"/>
      <c r="F108" s="261"/>
      <c r="G108" s="261"/>
      <c r="H108" s="261"/>
      <c r="I108" s="261"/>
      <c r="J108" s="261"/>
      <c r="K108" s="261"/>
      <c r="L108" s="261"/>
      <c r="M108" s="266"/>
      <c r="N108" s="242"/>
      <c r="O108" s="488">
        <v>1.2585000000000001E-2</v>
      </c>
      <c r="P108" s="263">
        <f t="shared" si="28"/>
        <v>0</v>
      </c>
      <c r="Q108" s="489">
        <f t="shared" si="29"/>
        <v>0</v>
      </c>
      <c r="R108" s="263">
        <f t="shared" si="30"/>
        <v>0</v>
      </c>
      <c r="S108" s="489">
        <f t="shared" si="23"/>
        <v>0</v>
      </c>
    </row>
    <row r="109" spans="1:79" ht="42">
      <c r="A109" s="283"/>
      <c r="B109" s="310" t="s">
        <v>70</v>
      </c>
      <c r="C109" s="311" t="s">
        <v>264</v>
      </c>
      <c r="D109" s="268">
        <v>65</v>
      </c>
      <c r="E109" s="309" t="s">
        <v>47</v>
      </c>
      <c r="F109" s="486">
        <v>227</v>
      </c>
      <c r="G109" s="492">
        <f t="shared" ref="G109:G110" si="39">Q109</f>
        <v>229.85679500000001</v>
      </c>
      <c r="H109" s="268">
        <f t="shared" ref="H109:H110" si="40">G109*D109</f>
        <v>14940.691675</v>
      </c>
      <c r="I109" s="268">
        <v>75</v>
      </c>
      <c r="J109" s="268">
        <f t="shared" ref="J109:J110" si="41">S109</f>
        <v>75.943875000000006</v>
      </c>
      <c r="K109" s="268">
        <f t="shared" ref="K109:K110" si="42">J109*D109</f>
        <v>4936.3518750000003</v>
      </c>
      <c r="L109" s="268">
        <f>K109+H109</f>
        <v>19877.043550000002</v>
      </c>
      <c r="M109" s="266"/>
      <c r="N109" s="242"/>
      <c r="O109" s="488">
        <v>1.2585000000000001E-2</v>
      </c>
      <c r="P109" s="263">
        <f t="shared" si="28"/>
        <v>227</v>
      </c>
      <c r="Q109" s="489">
        <f t="shared" si="29"/>
        <v>229.85679500000001</v>
      </c>
      <c r="R109" s="263">
        <f t="shared" si="30"/>
        <v>75</v>
      </c>
      <c r="S109" s="489">
        <f t="shared" si="23"/>
        <v>75.943875000000006</v>
      </c>
    </row>
    <row r="110" spans="1:79" ht="42">
      <c r="A110" s="283"/>
      <c r="B110" s="310" t="s">
        <v>71</v>
      </c>
      <c r="C110" s="311" t="s">
        <v>265</v>
      </c>
      <c r="D110" s="268">
        <v>196</v>
      </c>
      <c r="E110" s="309" t="s">
        <v>47</v>
      </c>
      <c r="F110" s="486">
        <v>227</v>
      </c>
      <c r="G110" s="492">
        <f t="shared" si="39"/>
        <v>229.85679500000001</v>
      </c>
      <c r="H110" s="268">
        <f t="shared" si="40"/>
        <v>45051.931819999998</v>
      </c>
      <c r="I110" s="268">
        <v>75</v>
      </c>
      <c r="J110" s="268">
        <f t="shared" si="41"/>
        <v>75.943875000000006</v>
      </c>
      <c r="K110" s="268">
        <f t="shared" si="42"/>
        <v>14884.999500000002</v>
      </c>
      <c r="L110" s="268">
        <f>K110+H110</f>
        <v>59936.931320000003</v>
      </c>
      <c r="M110" s="266"/>
      <c r="N110" s="242"/>
      <c r="O110" s="488">
        <v>1.2585000000000001E-2</v>
      </c>
      <c r="P110" s="263">
        <f t="shared" si="28"/>
        <v>227</v>
      </c>
      <c r="Q110" s="489">
        <f t="shared" si="29"/>
        <v>229.85679500000001</v>
      </c>
      <c r="R110" s="263">
        <f t="shared" si="30"/>
        <v>75</v>
      </c>
      <c r="S110" s="489">
        <f t="shared" si="23"/>
        <v>75.943875000000006</v>
      </c>
    </row>
    <row r="111" spans="1:79">
      <c r="A111" s="283"/>
      <c r="B111" s="310" t="s">
        <v>72</v>
      </c>
      <c r="C111" s="290" t="s">
        <v>73</v>
      </c>
      <c r="D111" s="268">
        <v>408.52</v>
      </c>
      <c r="E111" s="309" t="s">
        <v>47</v>
      </c>
      <c r="F111" s="575" t="s">
        <v>266</v>
      </c>
      <c r="G111" s="576"/>
      <c r="H111" s="576"/>
      <c r="I111" s="576"/>
      <c r="J111" s="576"/>
      <c r="K111" s="577"/>
      <c r="L111" s="268">
        <f>K111+H111</f>
        <v>0</v>
      </c>
      <c r="M111" s="266"/>
      <c r="N111" s="242"/>
      <c r="O111" s="488">
        <v>1.2585000000000001E-2</v>
      </c>
      <c r="P111" s="263" t="str">
        <f t="shared" si="28"/>
        <v>ไม่คิดค่าวัสดุ และ ค่าแรง</v>
      </c>
      <c r="Q111" s="489" t="e">
        <f t="shared" si="29"/>
        <v>#VALUE!</v>
      </c>
      <c r="R111" s="263">
        <f t="shared" si="30"/>
        <v>0</v>
      </c>
      <c r="S111" s="489">
        <f t="shared" si="23"/>
        <v>0</v>
      </c>
    </row>
    <row r="112" spans="1:79" s="318" customFormat="1">
      <c r="A112" s="267"/>
      <c r="B112" s="310" t="s">
        <v>74</v>
      </c>
      <c r="C112" s="290" t="s">
        <v>75</v>
      </c>
      <c r="D112" s="268">
        <v>10.08</v>
      </c>
      <c r="E112" s="309" t="s">
        <v>47</v>
      </c>
      <c r="F112" s="575" t="s">
        <v>266</v>
      </c>
      <c r="G112" s="576"/>
      <c r="H112" s="576"/>
      <c r="I112" s="576"/>
      <c r="J112" s="576"/>
      <c r="K112" s="577"/>
      <c r="L112" s="268">
        <f>K112+H112</f>
        <v>0</v>
      </c>
      <c r="M112" s="266"/>
      <c r="N112" s="242"/>
      <c r="O112" s="488">
        <v>1.2585000000000001E-2</v>
      </c>
      <c r="P112" s="263" t="str">
        <f t="shared" si="28"/>
        <v>ไม่คิดค่าวัสดุ และ ค่าแรง</v>
      </c>
      <c r="Q112" s="489" t="e">
        <f t="shared" si="29"/>
        <v>#VALUE!</v>
      </c>
      <c r="R112" s="263">
        <f t="shared" si="30"/>
        <v>0</v>
      </c>
      <c r="S112" s="489">
        <f t="shared" si="23"/>
        <v>0</v>
      </c>
      <c r="T112" s="231"/>
      <c r="U112" s="231"/>
      <c r="V112" s="231"/>
      <c r="W112" s="231"/>
      <c r="X112" s="231"/>
      <c r="Y112" s="231"/>
      <c r="Z112" s="231"/>
      <c r="AA112" s="231"/>
      <c r="AB112" s="231"/>
      <c r="AC112" s="231"/>
      <c r="AD112" s="231"/>
      <c r="AE112" s="231"/>
      <c r="AF112" s="231"/>
      <c r="AG112" s="231"/>
      <c r="AH112" s="231"/>
      <c r="AI112" s="231"/>
      <c r="AJ112" s="231"/>
      <c r="AK112" s="231"/>
      <c r="AL112" s="231"/>
      <c r="AM112" s="231"/>
      <c r="AN112" s="231"/>
      <c r="AO112" s="231"/>
      <c r="AP112" s="231"/>
      <c r="AQ112" s="231"/>
      <c r="AR112" s="231"/>
      <c r="AS112" s="231"/>
      <c r="AT112" s="231"/>
      <c r="AU112" s="231"/>
      <c r="AV112" s="231"/>
      <c r="AW112" s="231"/>
      <c r="AX112" s="231"/>
      <c r="AY112" s="231"/>
      <c r="AZ112" s="231"/>
      <c r="BA112" s="231"/>
      <c r="BB112" s="231"/>
      <c r="BC112" s="231"/>
      <c r="BD112" s="231"/>
      <c r="BE112" s="231"/>
      <c r="BF112" s="231"/>
      <c r="BG112" s="231"/>
      <c r="BH112" s="231"/>
      <c r="BI112" s="231"/>
      <c r="BJ112" s="231"/>
      <c r="BK112" s="231"/>
      <c r="BL112" s="231"/>
      <c r="BM112" s="231"/>
      <c r="BN112" s="231"/>
      <c r="BO112" s="231"/>
      <c r="BP112" s="231"/>
      <c r="BQ112" s="231"/>
      <c r="BR112" s="231"/>
      <c r="BS112" s="231"/>
      <c r="BT112" s="231"/>
      <c r="BU112" s="231"/>
      <c r="BV112" s="231"/>
      <c r="BW112" s="231"/>
      <c r="BX112" s="231"/>
      <c r="BY112" s="231"/>
      <c r="BZ112" s="231"/>
      <c r="CA112" s="231"/>
    </row>
    <row r="113" spans="1:79">
      <c r="A113" s="267"/>
      <c r="B113" s="308" t="s">
        <v>61</v>
      </c>
      <c r="C113" s="259"/>
      <c r="D113" s="286"/>
      <c r="E113" s="257"/>
      <c r="F113" s="261"/>
      <c r="G113" s="261"/>
      <c r="H113" s="261"/>
      <c r="I113" s="261"/>
      <c r="J113" s="261"/>
      <c r="K113" s="261"/>
      <c r="L113" s="261"/>
      <c r="M113" s="266"/>
      <c r="N113" s="242"/>
      <c r="O113" s="488">
        <v>1.2585000000000001E-2</v>
      </c>
      <c r="P113" s="263">
        <f t="shared" si="28"/>
        <v>0</v>
      </c>
      <c r="Q113" s="489">
        <f t="shared" si="29"/>
        <v>0</v>
      </c>
      <c r="R113" s="263">
        <f t="shared" si="30"/>
        <v>0</v>
      </c>
      <c r="S113" s="489">
        <f t="shared" si="23"/>
        <v>0</v>
      </c>
    </row>
    <row r="114" spans="1:79" ht="42">
      <c r="A114" s="283"/>
      <c r="B114" s="310" t="s">
        <v>70</v>
      </c>
      <c r="C114" s="311" t="s">
        <v>264</v>
      </c>
      <c r="D114" s="268">
        <v>593.38</v>
      </c>
      <c r="E114" s="309" t="s">
        <v>47</v>
      </c>
      <c r="F114" s="486">
        <v>227</v>
      </c>
      <c r="G114" s="492">
        <f t="shared" ref="G114:G115" si="43">Q114</f>
        <v>229.85679500000001</v>
      </c>
      <c r="H114" s="268">
        <f t="shared" ref="H114:H115" si="44">G114*D114</f>
        <v>136392.4250171</v>
      </c>
      <c r="I114" s="268">
        <v>75</v>
      </c>
      <c r="J114" s="268">
        <f t="shared" ref="J114:J115" si="45">S114</f>
        <v>75.943875000000006</v>
      </c>
      <c r="K114" s="268">
        <f t="shared" ref="K114:K115" si="46">J114*D114</f>
        <v>45063.576547500001</v>
      </c>
      <c r="L114" s="268">
        <f>K114+H114</f>
        <v>181456.00156460001</v>
      </c>
      <c r="M114" s="266"/>
      <c r="N114" s="242"/>
      <c r="O114" s="488">
        <v>1.2585000000000001E-2</v>
      </c>
      <c r="P114" s="263">
        <f t="shared" si="28"/>
        <v>227</v>
      </c>
      <c r="Q114" s="489">
        <f t="shared" si="29"/>
        <v>229.85679500000001</v>
      </c>
      <c r="R114" s="263">
        <f t="shared" si="30"/>
        <v>75</v>
      </c>
      <c r="S114" s="489">
        <f t="shared" si="23"/>
        <v>75.943875000000006</v>
      </c>
    </row>
    <row r="115" spans="1:79" ht="42">
      <c r="A115" s="283"/>
      <c r="B115" s="310" t="s">
        <v>71</v>
      </c>
      <c r="C115" s="311" t="s">
        <v>265</v>
      </c>
      <c r="D115" s="268">
        <v>175</v>
      </c>
      <c r="E115" s="309" t="s">
        <v>47</v>
      </c>
      <c r="F115" s="486">
        <v>227</v>
      </c>
      <c r="G115" s="492">
        <f t="shared" si="43"/>
        <v>229.85679500000001</v>
      </c>
      <c r="H115" s="268">
        <f t="shared" si="44"/>
        <v>40224.939125000004</v>
      </c>
      <c r="I115" s="268">
        <v>75</v>
      </c>
      <c r="J115" s="268">
        <f t="shared" si="45"/>
        <v>75.943875000000006</v>
      </c>
      <c r="K115" s="268">
        <f t="shared" si="46"/>
        <v>13290.178125</v>
      </c>
      <c r="L115" s="268">
        <f>K115+H115</f>
        <v>53515.117250000003</v>
      </c>
      <c r="M115" s="266"/>
      <c r="N115" s="242"/>
      <c r="O115" s="488">
        <v>1.2585000000000001E-2</v>
      </c>
      <c r="P115" s="263">
        <f t="shared" si="28"/>
        <v>227</v>
      </c>
      <c r="Q115" s="489">
        <f t="shared" si="29"/>
        <v>229.85679500000001</v>
      </c>
      <c r="R115" s="263">
        <f t="shared" si="30"/>
        <v>75</v>
      </c>
      <c r="S115" s="489">
        <f t="shared" si="23"/>
        <v>75.943875000000006</v>
      </c>
    </row>
    <row r="116" spans="1:79">
      <c r="A116" s="283"/>
      <c r="B116" s="310" t="s">
        <v>72</v>
      </c>
      <c r="C116" s="290" t="s">
        <v>73</v>
      </c>
      <c r="D116" s="268">
        <v>397.72</v>
      </c>
      <c r="E116" s="309" t="s">
        <v>47</v>
      </c>
      <c r="F116" s="575" t="s">
        <v>266</v>
      </c>
      <c r="G116" s="576"/>
      <c r="H116" s="576"/>
      <c r="I116" s="576"/>
      <c r="J116" s="576"/>
      <c r="K116" s="577"/>
      <c r="L116" s="268">
        <f>K116+H116</f>
        <v>0</v>
      </c>
      <c r="M116" s="266"/>
      <c r="N116" s="242"/>
      <c r="O116" s="488">
        <v>1.2585000000000001E-2</v>
      </c>
      <c r="P116" s="263" t="str">
        <f t="shared" si="28"/>
        <v>ไม่คิดค่าวัสดุ และ ค่าแรง</v>
      </c>
      <c r="Q116" s="489" t="e">
        <f t="shared" si="29"/>
        <v>#VALUE!</v>
      </c>
      <c r="R116" s="263">
        <f t="shared" si="30"/>
        <v>0</v>
      </c>
      <c r="S116" s="489">
        <f t="shared" si="23"/>
        <v>0</v>
      </c>
    </row>
    <row r="117" spans="1:79" s="318" customFormat="1">
      <c r="A117" s="267"/>
      <c r="B117" s="310" t="s">
        <v>74</v>
      </c>
      <c r="C117" s="290" t="s">
        <v>75</v>
      </c>
      <c r="D117" s="268">
        <v>10.08</v>
      </c>
      <c r="E117" s="309" t="s">
        <v>47</v>
      </c>
      <c r="F117" s="575" t="s">
        <v>266</v>
      </c>
      <c r="G117" s="576"/>
      <c r="H117" s="576"/>
      <c r="I117" s="576"/>
      <c r="J117" s="576"/>
      <c r="K117" s="577"/>
      <c r="L117" s="268">
        <f>K117+H117</f>
        <v>0</v>
      </c>
      <c r="M117" s="266"/>
      <c r="N117" s="242"/>
      <c r="O117" s="488">
        <v>1.2585000000000001E-2</v>
      </c>
      <c r="P117" s="263" t="str">
        <f t="shared" si="28"/>
        <v>ไม่คิดค่าวัสดุ และ ค่าแรง</v>
      </c>
      <c r="Q117" s="489" t="e">
        <f t="shared" si="29"/>
        <v>#VALUE!</v>
      </c>
      <c r="R117" s="263">
        <f t="shared" si="30"/>
        <v>0</v>
      </c>
      <c r="S117" s="489">
        <f t="shared" si="23"/>
        <v>0</v>
      </c>
      <c r="T117" s="231"/>
      <c r="U117" s="231"/>
      <c r="V117" s="231"/>
      <c r="W117" s="231"/>
      <c r="X117" s="231"/>
      <c r="Y117" s="231"/>
      <c r="Z117" s="231"/>
      <c r="AA117" s="231"/>
      <c r="AB117" s="231"/>
      <c r="AC117" s="231"/>
      <c r="AD117" s="231"/>
      <c r="AE117" s="231"/>
      <c r="AF117" s="231"/>
      <c r="AG117" s="231"/>
      <c r="AH117" s="231"/>
      <c r="AI117" s="231"/>
      <c r="AJ117" s="231"/>
      <c r="AK117" s="231"/>
      <c r="AL117" s="231"/>
      <c r="AM117" s="231"/>
      <c r="AN117" s="231"/>
      <c r="AO117" s="231"/>
      <c r="AP117" s="231"/>
      <c r="AQ117" s="231"/>
      <c r="AR117" s="231"/>
      <c r="AS117" s="231"/>
      <c r="AT117" s="231"/>
      <c r="AU117" s="231"/>
      <c r="AV117" s="231"/>
      <c r="AW117" s="231"/>
      <c r="AX117" s="231"/>
      <c r="AY117" s="231"/>
      <c r="AZ117" s="231"/>
      <c r="BA117" s="231"/>
      <c r="BB117" s="231"/>
      <c r="BC117" s="231"/>
      <c r="BD117" s="231"/>
      <c r="BE117" s="231"/>
      <c r="BF117" s="231"/>
      <c r="BG117" s="231"/>
      <c r="BH117" s="231"/>
      <c r="BI117" s="231"/>
      <c r="BJ117" s="231"/>
      <c r="BK117" s="231"/>
      <c r="BL117" s="231"/>
      <c r="BM117" s="231"/>
      <c r="BN117" s="231"/>
      <c r="BO117" s="231"/>
      <c r="BP117" s="231"/>
      <c r="BQ117" s="231"/>
      <c r="BR117" s="231"/>
      <c r="BS117" s="231"/>
      <c r="BT117" s="231"/>
      <c r="BU117" s="231"/>
      <c r="BV117" s="231"/>
      <c r="BW117" s="231"/>
      <c r="BX117" s="231"/>
      <c r="BY117" s="231"/>
      <c r="BZ117" s="231"/>
      <c r="CA117" s="231"/>
    </row>
    <row r="118" spans="1:79">
      <c r="A118" s="267"/>
      <c r="B118" s="308" t="s">
        <v>62</v>
      </c>
      <c r="C118" s="259"/>
      <c r="D118" s="286"/>
      <c r="E118" s="257"/>
      <c r="F118" s="261"/>
      <c r="G118" s="261"/>
      <c r="H118" s="261"/>
      <c r="I118" s="261"/>
      <c r="J118" s="261"/>
      <c r="K118" s="261"/>
      <c r="L118" s="261"/>
      <c r="M118" s="266"/>
      <c r="N118" s="242"/>
      <c r="O118" s="488">
        <v>1.2585000000000001E-2</v>
      </c>
      <c r="P118" s="263">
        <f t="shared" si="28"/>
        <v>0</v>
      </c>
      <c r="Q118" s="489">
        <f t="shared" si="29"/>
        <v>0</v>
      </c>
      <c r="R118" s="263">
        <f t="shared" si="30"/>
        <v>0</v>
      </c>
      <c r="S118" s="489">
        <f t="shared" si="23"/>
        <v>0</v>
      </c>
    </row>
    <row r="119" spans="1:79" ht="42">
      <c r="A119" s="283"/>
      <c r="B119" s="310" t="s">
        <v>70</v>
      </c>
      <c r="C119" s="311" t="s">
        <v>264</v>
      </c>
      <c r="D119" s="268">
        <v>570.38</v>
      </c>
      <c r="E119" s="309" t="s">
        <v>47</v>
      </c>
      <c r="F119" s="486">
        <v>227</v>
      </c>
      <c r="G119" s="492">
        <f t="shared" ref="G119:G120" si="47">Q119</f>
        <v>229.85679500000001</v>
      </c>
      <c r="H119" s="268">
        <f t="shared" ref="H119:H120" si="48">G119*D119</f>
        <v>131105.71873210001</v>
      </c>
      <c r="I119" s="268">
        <v>75</v>
      </c>
      <c r="J119" s="268">
        <f t="shared" ref="J119:J120" si="49">S119</f>
        <v>75.943875000000006</v>
      </c>
      <c r="K119" s="268">
        <f t="shared" ref="K119:K120" si="50">J119*D119</f>
        <v>43316.8674225</v>
      </c>
      <c r="L119" s="268">
        <f>K119+H119</f>
        <v>174422.58615460002</v>
      </c>
      <c r="M119" s="266"/>
      <c r="N119" s="242"/>
      <c r="O119" s="488">
        <v>1.2585000000000001E-2</v>
      </c>
      <c r="P119" s="263">
        <f t="shared" si="28"/>
        <v>227</v>
      </c>
      <c r="Q119" s="489">
        <f t="shared" si="29"/>
        <v>229.85679500000001</v>
      </c>
      <c r="R119" s="263">
        <f t="shared" si="30"/>
        <v>75</v>
      </c>
      <c r="S119" s="489">
        <f t="shared" si="23"/>
        <v>75.943875000000006</v>
      </c>
    </row>
    <row r="120" spans="1:79" ht="42">
      <c r="A120" s="283"/>
      <c r="B120" s="310" t="s">
        <v>71</v>
      </c>
      <c r="C120" s="311" t="s">
        <v>265</v>
      </c>
      <c r="D120" s="268">
        <v>168</v>
      </c>
      <c r="E120" s="309" t="s">
        <v>47</v>
      </c>
      <c r="F120" s="486">
        <v>227</v>
      </c>
      <c r="G120" s="492">
        <f t="shared" si="47"/>
        <v>229.85679500000001</v>
      </c>
      <c r="H120" s="268">
        <f t="shared" si="48"/>
        <v>38615.941559999999</v>
      </c>
      <c r="I120" s="268">
        <v>75</v>
      </c>
      <c r="J120" s="268">
        <f t="shared" si="49"/>
        <v>75.943875000000006</v>
      </c>
      <c r="K120" s="268">
        <f t="shared" si="50"/>
        <v>12758.571000000002</v>
      </c>
      <c r="L120" s="268">
        <f>K120+H120</f>
        <v>51374.512560000003</v>
      </c>
      <c r="M120" s="266"/>
      <c r="N120" s="242"/>
      <c r="O120" s="488">
        <v>1.2585000000000001E-2</v>
      </c>
      <c r="P120" s="263">
        <f t="shared" si="28"/>
        <v>227</v>
      </c>
      <c r="Q120" s="489">
        <f t="shared" si="29"/>
        <v>229.85679500000001</v>
      </c>
      <c r="R120" s="263">
        <f t="shared" si="30"/>
        <v>75</v>
      </c>
      <c r="S120" s="489">
        <f t="shared" si="23"/>
        <v>75.943875000000006</v>
      </c>
    </row>
    <row r="121" spans="1:79">
      <c r="A121" s="283"/>
      <c r="B121" s="310" t="s">
        <v>72</v>
      </c>
      <c r="C121" s="290" t="s">
        <v>73</v>
      </c>
      <c r="D121" s="268">
        <v>394.12</v>
      </c>
      <c r="E121" s="309" t="s">
        <v>47</v>
      </c>
      <c r="F121" s="575" t="s">
        <v>266</v>
      </c>
      <c r="G121" s="576"/>
      <c r="H121" s="576"/>
      <c r="I121" s="576"/>
      <c r="J121" s="576"/>
      <c r="K121" s="577"/>
      <c r="L121" s="268">
        <f>K121+H121</f>
        <v>0</v>
      </c>
      <c r="M121" s="266"/>
      <c r="N121" s="242"/>
      <c r="O121" s="488">
        <v>1.2585000000000001E-2</v>
      </c>
      <c r="P121" s="263" t="str">
        <f t="shared" si="28"/>
        <v>ไม่คิดค่าวัสดุ และ ค่าแรง</v>
      </c>
      <c r="Q121" s="489" t="e">
        <f t="shared" si="29"/>
        <v>#VALUE!</v>
      </c>
      <c r="R121" s="263">
        <f t="shared" si="30"/>
        <v>0</v>
      </c>
      <c r="S121" s="489">
        <f t="shared" si="23"/>
        <v>0</v>
      </c>
    </row>
    <row r="122" spans="1:79" s="318" customFormat="1">
      <c r="A122" s="267"/>
      <c r="B122" s="310" t="s">
        <v>74</v>
      </c>
      <c r="C122" s="290" t="s">
        <v>75</v>
      </c>
      <c r="D122" s="268">
        <v>10.08</v>
      </c>
      <c r="E122" s="309" t="s">
        <v>47</v>
      </c>
      <c r="F122" s="575" t="s">
        <v>266</v>
      </c>
      <c r="G122" s="576"/>
      <c r="H122" s="576"/>
      <c r="I122" s="576"/>
      <c r="J122" s="576"/>
      <c r="K122" s="577"/>
      <c r="L122" s="268">
        <f>K122+H122</f>
        <v>0</v>
      </c>
      <c r="M122" s="266"/>
      <c r="N122" s="242"/>
      <c r="O122" s="488">
        <v>1.2585000000000001E-2</v>
      </c>
      <c r="P122" s="263" t="str">
        <f t="shared" si="28"/>
        <v>ไม่คิดค่าวัสดุ และ ค่าแรง</v>
      </c>
      <c r="Q122" s="489" t="e">
        <f t="shared" si="29"/>
        <v>#VALUE!</v>
      </c>
      <c r="R122" s="263">
        <f t="shared" si="30"/>
        <v>0</v>
      </c>
      <c r="S122" s="489">
        <f t="shared" si="23"/>
        <v>0</v>
      </c>
      <c r="T122" s="231"/>
      <c r="U122" s="231"/>
      <c r="V122" s="231"/>
      <c r="W122" s="231"/>
      <c r="X122" s="231"/>
      <c r="Y122" s="231"/>
      <c r="Z122" s="231"/>
      <c r="AA122" s="231"/>
      <c r="AB122" s="231"/>
      <c r="AC122" s="231"/>
      <c r="AD122" s="231"/>
      <c r="AE122" s="231"/>
      <c r="AF122" s="231"/>
      <c r="AG122" s="231"/>
      <c r="AH122" s="231"/>
      <c r="AI122" s="231"/>
      <c r="AJ122" s="231"/>
      <c r="AK122" s="231"/>
      <c r="AL122" s="231"/>
      <c r="AM122" s="231"/>
      <c r="AN122" s="231"/>
      <c r="AO122" s="231"/>
      <c r="AP122" s="231"/>
      <c r="AQ122" s="231"/>
      <c r="AR122" s="231"/>
      <c r="AS122" s="231"/>
      <c r="AT122" s="231"/>
      <c r="AU122" s="231"/>
      <c r="AV122" s="231"/>
      <c r="AW122" s="231"/>
      <c r="AX122" s="231"/>
      <c r="AY122" s="231"/>
      <c r="AZ122" s="231"/>
      <c r="BA122" s="231"/>
      <c r="BB122" s="231"/>
      <c r="BC122" s="231"/>
      <c r="BD122" s="231"/>
      <c r="BE122" s="231"/>
      <c r="BF122" s="231"/>
      <c r="BG122" s="231"/>
      <c r="BH122" s="231"/>
      <c r="BI122" s="231"/>
      <c r="BJ122" s="231"/>
      <c r="BK122" s="231"/>
      <c r="BL122" s="231"/>
      <c r="BM122" s="231"/>
      <c r="BN122" s="231"/>
      <c r="BO122" s="231"/>
      <c r="BP122" s="231"/>
      <c r="BQ122" s="231"/>
      <c r="BR122" s="231"/>
      <c r="BS122" s="231"/>
      <c r="BT122" s="231"/>
      <c r="BU122" s="231"/>
      <c r="BV122" s="231"/>
      <c r="BW122" s="231"/>
      <c r="BX122" s="231"/>
      <c r="BY122" s="231"/>
      <c r="BZ122" s="231"/>
      <c r="CA122" s="231"/>
    </row>
    <row r="123" spans="1:79" s="318" customFormat="1">
      <c r="A123" s="312"/>
      <c r="B123" s="312"/>
      <c r="C123" s="313"/>
      <c r="D123" s="314"/>
      <c r="E123" s="315"/>
      <c r="F123" s="316"/>
      <c r="G123" s="316"/>
      <c r="H123" s="316"/>
      <c r="I123" s="316"/>
      <c r="J123" s="316"/>
      <c r="K123" s="316"/>
      <c r="L123" s="316"/>
      <c r="M123" s="317"/>
      <c r="N123" s="242"/>
      <c r="O123" s="488">
        <v>1.2585000000000001E-2</v>
      </c>
      <c r="P123" s="263">
        <f t="shared" si="28"/>
        <v>0</v>
      </c>
      <c r="Q123" s="489">
        <f t="shared" si="29"/>
        <v>0</v>
      </c>
      <c r="R123" s="263">
        <f t="shared" si="30"/>
        <v>0</v>
      </c>
      <c r="S123" s="489">
        <f t="shared" si="23"/>
        <v>0</v>
      </c>
      <c r="T123" s="231"/>
      <c r="U123" s="231"/>
      <c r="V123" s="231"/>
      <c r="W123" s="231"/>
      <c r="X123" s="231"/>
      <c r="Y123" s="231"/>
      <c r="Z123" s="231"/>
      <c r="AA123" s="231"/>
      <c r="AB123" s="231"/>
      <c r="AC123" s="231"/>
      <c r="AD123" s="231"/>
      <c r="AE123" s="231"/>
      <c r="AF123" s="231"/>
      <c r="AG123" s="231"/>
      <c r="AH123" s="231"/>
      <c r="AI123" s="231"/>
      <c r="AJ123" s="231"/>
      <c r="AK123" s="231"/>
      <c r="AL123" s="231"/>
      <c r="AM123" s="231"/>
      <c r="AN123" s="231"/>
      <c r="AO123" s="231"/>
      <c r="AP123" s="231"/>
      <c r="AQ123" s="231"/>
      <c r="AR123" s="231"/>
      <c r="AS123" s="231"/>
      <c r="AT123" s="231"/>
      <c r="AU123" s="231"/>
      <c r="AV123" s="231"/>
      <c r="AW123" s="231"/>
      <c r="AX123" s="231"/>
      <c r="AY123" s="231"/>
      <c r="AZ123" s="231"/>
      <c r="BA123" s="231"/>
      <c r="BB123" s="231"/>
      <c r="BC123" s="231"/>
      <c r="BD123" s="231"/>
      <c r="BE123" s="231"/>
      <c r="BF123" s="231"/>
      <c r="BG123" s="231"/>
      <c r="BH123" s="231"/>
      <c r="BI123" s="231"/>
      <c r="BJ123" s="231"/>
      <c r="BK123" s="231"/>
      <c r="BL123" s="231"/>
      <c r="BM123" s="231"/>
      <c r="BN123" s="231"/>
      <c r="BO123" s="231"/>
      <c r="BP123" s="231"/>
      <c r="BQ123" s="231"/>
      <c r="BR123" s="231"/>
      <c r="BS123" s="231"/>
      <c r="BT123" s="231"/>
      <c r="BU123" s="231"/>
      <c r="BV123" s="231"/>
      <c r="BW123" s="231"/>
      <c r="BX123" s="231"/>
      <c r="BY123" s="231"/>
      <c r="BZ123" s="231"/>
      <c r="CA123" s="231"/>
    </row>
    <row r="124" spans="1:79" s="275" customFormat="1">
      <c r="A124" s="291"/>
      <c r="B124" s="291"/>
      <c r="C124" s="292" t="s">
        <v>76</v>
      </c>
      <c r="D124" s="270"/>
      <c r="E124" s="293"/>
      <c r="F124" s="271"/>
      <c r="G124" s="269"/>
      <c r="H124" s="272">
        <f>SUM(H80:H123)</f>
        <v>755904.75746905</v>
      </c>
      <c r="I124" s="272"/>
      <c r="J124" s="269"/>
      <c r="K124" s="272">
        <f>SUM(K80:K123)</f>
        <v>249748.26788624999</v>
      </c>
      <c r="L124" s="272">
        <f>SUM(L80:L123)</f>
        <v>1005653.0253553002</v>
      </c>
      <c r="M124" s="294"/>
      <c r="N124" s="295"/>
      <c r="O124" s="488">
        <v>1.2585000000000001E-2</v>
      </c>
      <c r="P124" s="263">
        <f t="shared" si="28"/>
        <v>0</v>
      </c>
      <c r="Q124" s="489">
        <f t="shared" si="29"/>
        <v>0</v>
      </c>
      <c r="R124" s="263">
        <f t="shared" si="30"/>
        <v>0</v>
      </c>
      <c r="S124" s="489">
        <f t="shared" si="23"/>
        <v>0</v>
      </c>
      <c r="T124" s="231"/>
      <c r="U124" s="231"/>
      <c r="V124" s="231"/>
      <c r="W124" s="231"/>
      <c r="X124" s="231"/>
      <c r="Y124" s="231"/>
      <c r="Z124" s="231"/>
      <c r="AA124" s="231"/>
      <c r="AB124" s="231"/>
      <c r="AC124" s="231"/>
      <c r="AD124" s="231"/>
      <c r="AE124" s="231"/>
      <c r="AF124" s="231"/>
      <c r="AG124" s="231"/>
      <c r="AH124" s="231"/>
      <c r="AI124" s="231"/>
      <c r="AJ124" s="231"/>
      <c r="AK124" s="231"/>
      <c r="AL124" s="231"/>
      <c r="AM124" s="231"/>
      <c r="AN124" s="231"/>
      <c r="AO124" s="231"/>
      <c r="AP124" s="231"/>
      <c r="AQ124" s="231"/>
      <c r="AR124" s="231"/>
      <c r="AS124" s="231"/>
      <c r="AT124" s="231"/>
      <c r="AU124" s="231"/>
      <c r="AV124" s="231"/>
      <c r="AW124" s="231"/>
      <c r="AX124" s="231"/>
      <c r="AY124" s="231"/>
      <c r="AZ124" s="231"/>
      <c r="BA124" s="231"/>
      <c r="BB124" s="231"/>
      <c r="BC124" s="231"/>
      <c r="BD124" s="231"/>
      <c r="BE124" s="231"/>
      <c r="BF124" s="231"/>
      <c r="BG124" s="231"/>
      <c r="BH124" s="231"/>
      <c r="BI124" s="231"/>
      <c r="BJ124" s="231"/>
      <c r="BK124" s="231"/>
      <c r="BL124" s="231"/>
      <c r="BM124" s="231"/>
      <c r="BN124" s="231"/>
      <c r="BO124" s="231"/>
      <c r="BP124" s="231"/>
      <c r="BQ124" s="231"/>
      <c r="BR124" s="231"/>
      <c r="BS124" s="231"/>
      <c r="BT124" s="231"/>
      <c r="BU124" s="231"/>
      <c r="BV124" s="231"/>
      <c r="BW124" s="231"/>
      <c r="BX124" s="231"/>
      <c r="BY124" s="231"/>
      <c r="BZ124" s="231"/>
      <c r="CA124" s="231"/>
    </row>
    <row r="125" spans="1:79">
      <c r="A125" s="296">
        <v>2.4</v>
      </c>
      <c r="B125" s="297" t="s">
        <v>77</v>
      </c>
      <c r="C125" s="278"/>
      <c r="D125" s="298"/>
      <c r="E125" s="280"/>
      <c r="F125" s="281"/>
      <c r="G125" s="281"/>
      <c r="H125" s="281"/>
      <c r="I125" s="281"/>
      <c r="J125" s="281"/>
      <c r="K125" s="281"/>
      <c r="L125" s="281"/>
      <c r="M125" s="299"/>
      <c r="N125" s="242"/>
      <c r="O125" s="488">
        <v>1.2585000000000001E-2</v>
      </c>
      <c r="P125" s="263">
        <f t="shared" si="28"/>
        <v>0</v>
      </c>
      <c r="Q125" s="489">
        <f t="shared" si="29"/>
        <v>0</v>
      </c>
      <c r="R125" s="263">
        <f t="shared" si="30"/>
        <v>0</v>
      </c>
      <c r="S125" s="489">
        <f t="shared" si="23"/>
        <v>0</v>
      </c>
    </row>
    <row r="126" spans="1:79" s="320" customFormat="1">
      <c r="A126" s="267"/>
      <c r="B126" s="308" t="s">
        <v>138</v>
      </c>
      <c r="C126" s="259"/>
      <c r="D126" s="268"/>
      <c r="E126" s="319"/>
      <c r="F126" s="261"/>
      <c r="G126" s="261"/>
      <c r="H126" s="261"/>
      <c r="I126" s="261"/>
      <c r="J126" s="261"/>
      <c r="K126" s="261"/>
      <c r="L126" s="261"/>
      <c r="M126" s="266"/>
      <c r="N126" s="242"/>
      <c r="O126" s="488">
        <v>1.2585000000000001E-2</v>
      </c>
      <c r="P126" s="263">
        <f t="shared" si="28"/>
        <v>0</v>
      </c>
      <c r="Q126" s="489">
        <f t="shared" si="29"/>
        <v>0</v>
      </c>
      <c r="R126" s="263">
        <f t="shared" si="30"/>
        <v>0</v>
      </c>
      <c r="S126" s="489">
        <f t="shared" si="23"/>
        <v>0</v>
      </c>
      <c r="T126" s="231"/>
      <c r="U126" s="231"/>
      <c r="V126" s="231"/>
      <c r="W126" s="231"/>
      <c r="X126" s="231"/>
      <c r="Y126" s="231"/>
      <c r="Z126" s="231"/>
      <c r="AA126" s="231"/>
      <c r="AB126" s="231"/>
      <c r="AC126" s="231"/>
      <c r="AD126" s="231"/>
      <c r="AE126" s="231"/>
      <c r="AF126" s="231"/>
      <c r="AG126" s="231"/>
      <c r="AH126" s="231"/>
      <c r="AI126" s="231"/>
      <c r="AJ126" s="231"/>
      <c r="AK126" s="231"/>
      <c r="AL126" s="231"/>
      <c r="AM126" s="231"/>
      <c r="AN126" s="231"/>
      <c r="AO126" s="231"/>
      <c r="AP126" s="231"/>
      <c r="AQ126" s="231"/>
      <c r="AR126" s="231"/>
      <c r="AS126" s="231"/>
      <c r="AT126" s="231"/>
      <c r="AU126" s="231"/>
      <c r="AV126" s="231"/>
      <c r="AW126" s="231"/>
      <c r="AX126" s="231"/>
      <c r="AY126" s="231"/>
      <c r="AZ126" s="231"/>
      <c r="BA126" s="231"/>
      <c r="BB126" s="231"/>
      <c r="BC126" s="231"/>
      <c r="BD126" s="231"/>
      <c r="BE126" s="231"/>
      <c r="BF126" s="231"/>
      <c r="BG126" s="231"/>
      <c r="BH126" s="231"/>
      <c r="BI126" s="231"/>
      <c r="BJ126" s="231"/>
      <c r="BK126" s="231"/>
      <c r="BL126" s="231"/>
      <c r="BM126" s="231"/>
      <c r="BN126" s="231"/>
      <c r="BO126" s="231"/>
      <c r="BP126" s="231"/>
      <c r="BQ126" s="231"/>
      <c r="BR126" s="231"/>
      <c r="BS126" s="231"/>
      <c r="BT126" s="231"/>
      <c r="BU126" s="231"/>
      <c r="BV126" s="231"/>
      <c r="BW126" s="231"/>
      <c r="BX126" s="231"/>
      <c r="BY126" s="231"/>
      <c r="BZ126" s="231"/>
      <c r="CA126" s="231"/>
    </row>
    <row r="127" spans="1:79" s="320" customFormat="1">
      <c r="A127" s="267"/>
      <c r="B127" s="310" t="s">
        <v>139</v>
      </c>
      <c r="C127" s="290" t="s">
        <v>142</v>
      </c>
      <c r="D127" s="268">
        <v>150</v>
      </c>
      <c r="E127" s="309" t="s">
        <v>47</v>
      </c>
      <c r="F127" s="268">
        <v>180</v>
      </c>
      <c r="G127" s="492">
        <f t="shared" ref="G127:G190" si="51">Q127</f>
        <v>182.2653</v>
      </c>
      <c r="H127" s="268">
        <f t="shared" ref="H127:H128" si="52">G127*D127</f>
        <v>27339.794999999998</v>
      </c>
      <c r="I127" s="268">
        <v>50</v>
      </c>
      <c r="J127" s="268">
        <f t="shared" ref="J127:J190" si="53">S127</f>
        <v>50.629249999999999</v>
      </c>
      <c r="K127" s="268">
        <f t="shared" ref="K127:K190" si="54">J127*D127</f>
        <v>7594.3874999999998</v>
      </c>
      <c r="L127" s="268">
        <f>K127+H127</f>
        <v>34934.182499999995</v>
      </c>
      <c r="M127" s="266"/>
      <c r="N127" s="242"/>
      <c r="O127" s="488">
        <v>1.2585000000000001E-2</v>
      </c>
      <c r="P127" s="263">
        <f t="shared" si="28"/>
        <v>180</v>
      </c>
      <c r="Q127" s="489">
        <f t="shared" si="29"/>
        <v>182.2653</v>
      </c>
      <c r="R127" s="263">
        <f t="shared" si="30"/>
        <v>50</v>
      </c>
      <c r="S127" s="489">
        <f t="shared" si="23"/>
        <v>50.629249999999999</v>
      </c>
      <c r="T127" s="231"/>
      <c r="U127" s="231"/>
      <c r="V127" s="231"/>
      <c r="W127" s="231"/>
      <c r="X127" s="231"/>
      <c r="Y127" s="231"/>
      <c r="Z127" s="231"/>
      <c r="AA127" s="231"/>
      <c r="AB127" s="231"/>
      <c r="AC127" s="231"/>
      <c r="AD127" s="231"/>
      <c r="AE127" s="231"/>
      <c r="AF127" s="231"/>
      <c r="AG127" s="231"/>
      <c r="AH127" s="231"/>
      <c r="AI127" s="231"/>
      <c r="AJ127" s="231"/>
      <c r="AK127" s="231"/>
      <c r="AL127" s="231"/>
      <c r="AM127" s="231"/>
      <c r="AN127" s="231"/>
      <c r="AO127" s="231"/>
      <c r="AP127" s="231"/>
      <c r="AQ127" s="231"/>
      <c r="AR127" s="231"/>
      <c r="AS127" s="231"/>
      <c r="AT127" s="231"/>
      <c r="AU127" s="231"/>
      <c r="AV127" s="231"/>
      <c r="AW127" s="231"/>
      <c r="AX127" s="231"/>
      <c r="AY127" s="231"/>
      <c r="AZ127" s="231"/>
      <c r="BA127" s="231"/>
      <c r="BB127" s="231"/>
      <c r="BC127" s="231"/>
      <c r="BD127" s="231"/>
      <c r="BE127" s="231"/>
      <c r="BF127" s="231"/>
      <c r="BG127" s="231"/>
      <c r="BH127" s="231"/>
      <c r="BI127" s="231"/>
      <c r="BJ127" s="231"/>
      <c r="BK127" s="231"/>
      <c r="BL127" s="231"/>
      <c r="BM127" s="231"/>
      <c r="BN127" s="231"/>
      <c r="BO127" s="231"/>
      <c r="BP127" s="231"/>
      <c r="BQ127" s="231"/>
      <c r="BR127" s="231"/>
      <c r="BS127" s="231"/>
      <c r="BT127" s="231"/>
      <c r="BU127" s="231"/>
      <c r="BV127" s="231"/>
      <c r="BW127" s="231"/>
      <c r="BX127" s="231"/>
      <c r="BY127" s="231"/>
      <c r="BZ127" s="231"/>
      <c r="CA127" s="231"/>
    </row>
    <row r="128" spans="1:79" s="320" customFormat="1">
      <c r="A128" s="267"/>
      <c r="B128" s="310" t="s">
        <v>140</v>
      </c>
      <c r="C128" s="290" t="s">
        <v>141</v>
      </c>
      <c r="D128" s="268">
        <v>150</v>
      </c>
      <c r="E128" s="309" t="s">
        <v>47</v>
      </c>
      <c r="F128" s="268">
        <v>100</v>
      </c>
      <c r="G128" s="492">
        <f t="shared" si="51"/>
        <v>101.2585</v>
      </c>
      <c r="H128" s="268">
        <f t="shared" si="52"/>
        <v>15188.775</v>
      </c>
      <c r="I128" s="268">
        <v>40</v>
      </c>
      <c r="J128" s="268">
        <f t="shared" si="53"/>
        <v>40.503399999999999</v>
      </c>
      <c r="K128" s="268">
        <f t="shared" si="54"/>
        <v>6075.51</v>
      </c>
      <c r="L128" s="268">
        <f>K128+H128</f>
        <v>21264.285</v>
      </c>
      <c r="M128" s="266"/>
      <c r="N128" s="242"/>
      <c r="O128" s="488">
        <v>1.2585000000000001E-2</v>
      </c>
      <c r="P128" s="263">
        <f t="shared" si="28"/>
        <v>100</v>
      </c>
      <c r="Q128" s="489">
        <f t="shared" si="29"/>
        <v>101.2585</v>
      </c>
      <c r="R128" s="263">
        <f t="shared" si="30"/>
        <v>40</v>
      </c>
      <c r="S128" s="489">
        <f t="shared" si="23"/>
        <v>40.503399999999999</v>
      </c>
      <c r="T128" s="231"/>
      <c r="U128" s="231"/>
      <c r="V128" s="231"/>
      <c r="W128" s="231"/>
      <c r="X128" s="231"/>
      <c r="Y128" s="231"/>
      <c r="Z128" s="231"/>
      <c r="AA128" s="231"/>
      <c r="AB128" s="231"/>
      <c r="AC128" s="231"/>
      <c r="AD128" s="231"/>
      <c r="AE128" s="231"/>
      <c r="AF128" s="231"/>
      <c r="AG128" s="231"/>
      <c r="AH128" s="231"/>
      <c r="AI128" s="231"/>
      <c r="AJ128" s="231"/>
      <c r="AK128" s="231"/>
      <c r="AL128" s="231"/>
      <c r="AM128" s="231"/>
      <c r="AN128" s="231"/>
      <c r="AO128" s="231"/>
      <c r="AP128" s="231"/>
      <c r="AQ128" s="231"/>
      <c r="AR128" s="231"/>
      <c r="AS128" s="231"/>
      <c r="AT128" s="231"/>
      <c r="AU128" s="231"/>
      <c r="AV128" s="231"/>
      <c r="AW128" s="231"/>
      <c r="AX128" s="231"/>
      <c r="AY128" s="231"/>
      <c r="AZ128" s="231"/>
      <c r="BA128" s="231"/>
      <c r="BB128" s="231"/>
      <c r="BC128" s="231"/>
      <c r="BD128" s="231"/>
      <c r="BE128" s="231"/>
      <c r="BF128" s="231"/>
      <c r="BG128" s="231"/>
      <c r="BH128" s="231"/>
      <c r="BI128" s="231"/>
      <c r="BJ128" s="231"/>
      <c r="BK128" s="231"/>
      <c r="BL128" s="231"/>
      <c r="BM128" s="231"/>
      <c r="BN128" s="231"/>
      <c r="BO128" s="231"/>
      <c r="BP128" s="231"/>
      <c r="BQ128" s="231"/>
      <c r="BR128" s="231"/>
      <c r="BS128" s="231"/>
      <c r="BT128" s="231"/>
      <c r="BU128" s="231"/>
      <c r="BV128" s="231"/>
      <c r="BW128" s="231"/>
      <c r="BX128" s="231"/>
      <c r="BY128" s="231"/>
      <c r="BZ128" s="231"/>
      <c r="CA128" s="231"/>
    </row>
    <row r="129" spans="1:79" s="320" customFormat="1">
      <c r="A129" s="267"/>
      <c r="B129" s="308" t="s">
        <v>45</v>
      </c>
      <c r="C129" s="259"/>
      <c r="D129" s="268"/>
      <c r="E129" s="319"/>
      <c r="F129" s="261"/>
      <c r="G129" s="492">
        <f t="shared" si="51"/>
        <v>0</v>
      </c>
      <c r="H129" s="261"/>
      <c r="I129" s="261"/>
      <c r="J129" s="268">
        <f t="shared" si="53"/>
        <v>0</v>
      </c>
      <c r="K129" s="268">
        <f t="shared" si="54"/>
        <v>0</v>
      </c>
      <c r="L129" s="261"/>
      <c r="M129" s="266"/>
      <c r="N129" s="242"/>
      <c r="O129" s="488">
        <v>1.2585000000000001E-2</v>
      </c>
      <c r="P129" s="263">
        <f t="shared" si="28"/>
        <v>0</v>
      </c>
      <c r="Q129" s="489">
        <f t="shared" si="29"/>
        <v>0</v>
      </c>
      <c r="R129" s="263">
        <f t="shared" si="30"/>
        <v>0</v>
      </c>
      <c r="S129" s="489">
        <f t="shared" si="23"/>
        <v>0</v>
      </c>
      <c r="T129" s="231"/>
      <c r="U129" s="231"/>
      <c r="V129" s="231"/>
      <c r="W129" s="231"/>
      <c r="X129" s="231"/>
      <c r="Y129" s="231"/>
      <c r="Z129" s="231"/>
      <c r="AA129" s="231"/>
      <c r="AB129" s="231"/>
      <c r="AC129" s="231"/>
      <c r="AD129" s="231"/>
      <c r="AE129" s="231"/>
      <c r="AF129" s="231"/>
      <c r="AG129" s="231"/>
      <c r="AH129" s="231"/>
      <c r="AI129" s="231"/>
      <c r="AJ129" s="231"/>
      <c r="AK129" s="231"/>
      <c r="AL129" s="231"/>
      <c r="AM129" s="231"/>
      <c r="AN129" s="231"/>
      <c r="AO129" s="231"/>
      <c r="AP129" s="231"/>
      <c r="AQ129" s="231"/>
      <c r="AR129" s="231"/>
      <c r="AS129" s="231"/>
      <c r="AT129" s="231"/>
      <c r="AU129" s="231"/>
      <c r="AV129" s="231"/>
      <c r="AW129" s="231"/>
      <c r="AX129" s="231"/>
      <c r="AY129" s="231"/>
      <c r="AZ129" s="231"/>
      <c r="BA129" s="231"/>
      <c r="BB129" s="231"/>
      <c r="BC129" s="231"/>
      <c r="BD129" s="231"/>
      <c r="BE129" s="231"/>
      <c r="BF129" s="231"/>
      <c r="BG129" s="231"/>
      <c r="BH129" s="231"/>
      <c r="BI129" s="231"/>
      <c r="BJ129" s="231"/>
      <c r="BK129" s="231"/>
      <c r="BL129" s="231"/>
      <c r="BM129" s="231"/>
      <c r="BN129" s="231"/>
      <c r="BO129" s="231"/>
      <c r="BP129" s="231"/>
      <c r="BQ129" s="231"/>
      <c r="BR129" s="231"/>
      <c r="BS129" s="231"/>
      <c r="BT129" s="231"/>
      <c r="BU129" s="231"/>
      <c r="BV129" s="231"/>
      <c r="BW129" s="231"/>
      <c r="BX129" s="231"/>
      <c r="BY129" s="231"/>
      <c r="BZ129" s="231"/>
      <c r="CA129" s="231"/>
    </row>
    <row r="130" spans="1:79" s="320" customFormat="1">
      <c r="A130" s="267"/>
      <c r="B130" s="310" t="s">
        <v>78</v>
      </c>
      <c r="C130" s="321" t="s">
        <v>126</v>
      </c>
      <c r="D130" s="322">
        <v>671.46</v>
      </c>
      <c r="E130" s="309" t="s">
        <v>47</v>
      </c>
      <c r="F130" s="268">
        <v>148</v>
      </c>
      <c r="G130" s="492">
        <f t="shared" si="51"/>
        <v>149.86258000000001</v>
      </c>
      <c r="H130" s="268">
        <f t="shared" ref="H130:H193" si="55">G130*D130</f>
        <v>100626.72796680001</v>
      </c>
      <c r="I130" s="268">
        <v>84</v>
      </c>
      <c r="J130" s="268">
        <f t="shared" si="53"/>
        <v>85.057140000000004</v>
      </c>
      <c r="K130" s="268">
        <f t="shared" si="54"/>
        <v>57112.467224400003</v>
      </c>
      <c r="L130" s="268">
        <f t="shared" ref="L130:L135" si="56">K130+H130</f>
        <v>157739.19519120001</v>
      </c>
      <c r="M130" s="266"/>
      <c r="N130" s="242"/>
      <c r="O130" s="488">
        <v>1.2585000000000001E-2</v>
      </c>
      <c r="P130" s="263">
        <f t="shared" si="28"/>
        <v>148</v>
      </c>
      <c r="Q130" s="489">
        <f t="shared" si="29"/>
        <v>149.86258000000001</v>
      </c>
      <c r="R130" s="263">
        <f t="shared" si="30"/>
        <v>84</v>
      </c>
      <c r="S130" s="489">
        <f t="shared" si="23"/>
        <v>85.057140000000004</v>
      </c>
      <c r="T130" s="231"/>
      <c r="U130" s="231"/>
      <c r="V130" s="231"/>
      <c r="W130" s="231"/>
      <c r="X130" s="231"/>
      <c r="Y130" s="231"/>
      <c r="Z130" s="231"/>
      <c r="AA130" s="231"/>
      <c r="AB130" s="231"/>
      <c r="AC130" s="231"/>
      <c r="AD130" s="231"/>
      <c r="AE130" s="231"/>
      <c r="AF130" s="231"/>
      <c r="AG130" s="231"/>
      <c r="AH130" s="231"/>
      <c r="AI130" s="231"/>
      <c r="AJ130" s="231"/>
      <c r="AK130" s="231"/>
      <c r="AL130" s="231"/>
      <c r="AM130" s="231"/>
      <c r="AN130" s="231"/>
      <c r="AO130" s="231"/>
      <c r="AP130" s="231"/>
      <c r="AQ130" s="231"/>
      <c r="AR130" s="231"/>
      <c r="AS130" s="231"/>
      <c r="AT130" s="231"/>
      <c r="AU130" s="231"/>
      <c r="AV130" s="231"/>
      <c r="AW130" s="231"/>
      <c r="AX130" s="231"/>
      <c r="AY130" s="231"/>
      <c r="AZ130" s="231"/>
      <c r="BA130" s="231"/>
      <c r="BB130" s="231"/>
      <c r="BC130" s="231"/>
      <c r="BD130" s="231"/>
      <c r="BE130" s="231"/>
      <c r="BF130" s="231"/>
      <c r="BG130" s="231"/>
      <c r="BH130" s="231"/>
      <c r="BI130" s="231"/>
      <c r="BJ130" s="231"/>
      <c r="BK130" s="231"/>
      <c r="BL130" s="231"/>
      <c r="BM130" s="231"/>
      <c r="BN130" s="231"/>
      <c r="BO130" s="231"/>
      <c r="BP130" s="231"/>
      <c r="BQ130" s="231"/>
      <c r="BR130" s="231"/>
      <c r="BS130" s="231"/>
      <c r="BT130" s="231"/>
      <c r="BU130" s="231"/>
      <c r="BV130" s="231"/>
      <c r="BW130" s="231"/>
      <c r="BX130" s="231"/>
      <c r="BY130" s="231"/>
      <c r="BZ130" s="231"/>
      <c r="CA130" s="231"/>
    </row>
    <row r="131" spans="1:79" s="320" customFormat="1">
      <c r="A131" s="267"/>
      <c r="B131" s="310" t="s">
        <v>78</v>
      </c>
      <c r="C131" s="321" t="s">
        <v>127</v>
      </c>
      <c r="D131" s="322">
        <v>470.02</v>
      </c>
      <c r="E131" s="319" t="s">
        <v>67</v>
      </c>
      <c r="F131" s="486">
        <v>66</v>
      </c>
      <c r="G131" s="492">
        <f t="shared" si="51"/>
        <v>66.830610000000007</v>
      </c>
      <c r="H131" s="268">
        <f t="shared" si="55"/>
        <v>31411.723312200003</v>
      </c>
      <c r="I131" s="268">
        <v>44</v>
      </c>
      <c r="J131" s="268">
        <f t="shared" si="53"/>
        <v>44.553739999999998</v>
      </c>
      <c r="K131" s="268">
        <f t="shared" si="54"/>
        <v>20941.148874799997</v>
      </c>
      <c r="L131" s="268">
        <f t="shared" si="56"/>
        <v>52352.872187000001</v>
      </c>
      <c r="M131" s="266"/>
      <c r="N131" s="242"/>
      <c r="O131" s="488">
        <v>1.2585000000000001E-2</v>
      </c>
      <c r="P131" s="263">
        <f t="shared" si="28"/>
        <v>66</v>
      </c>
      <c r="Q131" s="489">
        <f t="shared" si="29"/>
        <v>66.830610000000007</v>
      </c>
      <c r="R131" s="263">
        <f t="shared" si="30"/>
        <v>44</v>
      </c>
      <c r="S131" s="489">
        <f t="shared" si="23"/>
        <v>44.553739999999998</v>
      </c>
      <c r="T131" s="231"/>
      <c r="U131" s="231"/>
      <c r="V131" s="231"/>
      <c r="W131" s="231"/>
      <c r="X131" s="231"/>
      <c r="Y131" s="231"/>
      <c r="Z131" s="231"/>
      <c r="AA131" s="231"/>
      <c r="AB131" s="231"/>
      <c r="AC131" s="231"/>
      <c r="AD131" s="231"/>
      <c r="AE131" s="231"/>
      <c r="AF131" s="231"/>
      <c r="AG131" s="231"/>
      <c r="AH131" s="231"/>
      <c r="AI131" s="231"/>
      <c r="AJ131" s="231"/>
      <c r="AK131" s="231"/>
      <c r="AL131" s="231"/>
      <c r="AM131" s="231"/>
      <c r="AN131" s="231"/>
      <c r="AO131" s="231"/>
      <c r="AP131" s="231"/>
      <c r="AQ131" s="231"/>
      <c r="AR131" s="231"/>
      <c r="AS131" s="231"/>
      <c r="AT131" s="231"/>
      <c r="AU131" s="231"/>
      <c r="AV131" s="231"/>
      <c r="AW131" s="231"/>
      <c r="AX131" s="231"/>
      <c r="AY131" s="231"/>
      <c r="AZ131" s="231"/>
      <c r="BA131" s="231"/>
      <c r="BB131" s="231"/>
      <c r="BC131" s="231"/>
      <c r="BD131" s="231"/>
      <c r="BE131" s="231"/>
      <c r="BF131" s="231"/>
      <c r="BG131" s="231"/>
      <c r="BH131" s="231"/>
      <c r="BI131" s="231"/>
      <c r="BJ131" s="231"/>
      <c r="BK131" s="231"/>
      <c r="BL131" s="231"/>
      <c r="BM131" s="231"/>
      <c r="BN131" s="231"/>
      <c r="BO131" s="231"/>
      <c r="BP131" s="231"/>
      <c r="BQ131" s="231"/>
      <c r="BR131" s="231"/>
      <c r="BS131" s="231"/>
      <c r="BT131" s="231"/>
      <c r="BU131" s="231"/>
      <c r="BV131" s="231"/>
      <c r="BW131" s="231"/>
      <c r="BX131" s="231"/>
      <c r="BY131" s="231"/>
      <c r="BZ131" s="231"/>
      <c r="CA131" s="231"/>
    </row>
    <row r="132" spans="1:79" s="320" customFormat="1">
      <c r="A132" s="267"/>
      <c r="B132" s="310" t="s">
        <v>79</v>
      </c>
      <c r="C132" s="290" t="s">
        <v>128</v>
      </c>
      <c r="D132" s="268">
        <v>577.20000000000005</v>
      </c>
      <c r="E132" s="309" t="s">
        <v>47</v>
      </c>
      <c r="F132" s="486">
        <v>75</v>
      </c>
      <c r="G132" s="492">
        <f t="shared" si="51"/>
        <v>75.943875000000006</v>
      </c>
      <c r="H132" s="268">
        <f t="shared" si="55"/>
        <v>43834.804650000005</v>
      </c>
      <c r="I132" s="268">
        <v>95</v>
      </c>
      <c r="J132" s="268">
        <f t="shared" si="53"/>
        <v>96.195575000000005</v>
      </c>
      <c r="K132" s="268">
        <f t="shared" si="54"/>
        <v>55524.085890000009</v>
      </c>
      <c r="L132" s="268">
        <f t="shared" si="56"/>
        <v>99358.890540000022</v>
      </c>
      <c r="M132" s="266"/>
      <c r="N132" s="242"/>
      <c r="O132" s="488">
        <v>1.2585000000000001E-2</v>
      </c>
      <c r="P132" s="263">
        <f t="shared" si="28"/>
        <v>75</v>
      </c>
      <c r="Q132" s="489">
        <f t="shared" si="29"/>
        <v>75.943875000000006</v>
      </c>
      <c r="R132" s="263">
        <f t="shared" si="30"/>
        <v>95</v>
      </c>
      <c r="S132" s="489">
        <f t="shared" si="23"/>
        <v>96.195575000000005</v>
      </c>
      <c r="T132" s="231"/>
      <c r="U132" s="231"/>
      <c r="V132" s="231"/>
      <c r="W132" s="231"/>
      <c r="X132" s="231"/>
      <c r="Y132" s="231"/>
      <c r="Z132" s="231"/>
      <c r="AA132" s="231"/>
      <c r="AB132" s="231"/>
      <c r="AC132" s="231"/>
      <c r="AD132" s="231"/>
      <c r="AE132" s="231"/>
      <c r="AF132" s="231"/>
      <c r="AG132" s="231"/>
      <c r="AH132" s="231"/>
      <c r="AI132" s="231"/>
      <c r="AJ132" s="231"/>
      <c r="AK132" s="231"/>
      <c r="AL132" s="231"/>
      <c r="AM132" s="231"/>
      <c r="AN132" s="231"/>
      <c r="AO132" s="231"/>
      <c r="AP132" s="231"/>
      <c r="AQ132" s="231"/>
      <c r="AR132" s="231"/>
      <c r="AS132" s="231"/>
      <c r="AT132" s="231"/>
      <c r="AU132" s="231"/>
      <c r="AV132" s="231"/>
      <c r="AW132" s="231"/>
      <c r="AX132" s="231"/>
      <c r="AY132" s="231"/>
      <c r="AZ132" s="231"/>
      <c r="BA132" s="231"/>
      <c r="BB132" s="231"/>
      <c r="BC132" s="231"/>
      <c r="BD132" s="231"/>
      <c r="BE132" s="231"/>
      <c r="BF132" s="231"/>
      <c r="BG132" s="231"/>
      <c r="BH132" s="231"/>
      <c r="BI132" s="231"/>
      <c r="BJ132" s="231"/>
      <c r="BK132" s="231"/>
      <c r="BL132" s="231"/>
      <c r="BM132" s="231"/>
      <c r="BN132" s="231"/>
      <c r="BO132" s="231"/>
      <c r="BP132" s="231"/>
      <c r="BQ132" s="231"/>
      <c r="BR132" s="231"/>
      <c r="BS132" s="231"/>
      <c r="BT132" s="231"/>
      <c r="BU132" s="231"/>
      <c r="BV132" s="231"/>
      <c r="BW132" s="231"/>
      <c r="BX132" s="231"/>
      <c r="BY132" s="231"/>
      <c r="BZ132" s="231"/>
      <c r="CA132" s="231"/>
    </row>
    <row r="133" spans="1:79" s="320" customFormat="1">
      <c r="A133" s="267"/>
      <c r="B133" s="310" t="s">
        <v>80</v>
      </c>
      <c r="C133" s="290" t="s">
        <v>129</v>
      </c>
      <c r="D133" s="268">
        <v>753.72</v>
      </c>
      <c r="E133" s="309" t="s">
        <v>47</v>
      </c>
      <c r="F133" s="486">
        <v>75</v>
      </c>
      <c r="G133" s="492">
        <f t="shared" si="51"/>
        <v>75.943875000000006</v>
      </c>
      <c r="H133" s="268">
        <f t="shared" si="55"/>
        <v>57240.417465000006</v>
      </c>
      <c r="I133" s="268">
        <v>82</v>
      </c>
      <c r="J133" s="268">
        <f t="shared" si="53"/>
        <v>83.031970000000001</v>
      </c>
      <c r="K133" s="268">
        <f t="shared" si="54"/>
        <v>62582.856428400002</v>
      </c>
      <c r="L133" s="268">
        <f t="shared" si="56"/>
        <v>119823.27389340001</v>
      </c>
      <c r="M133" s="266"/>
      <c r="N133" s="242"/>
      <c r="O133" s="488">
        <v>1.2585000000000001E-2</v>
      </c>
      <c r="P133" s="263">
        <f t="shared" si="28"/>
        <v>75</v>
      </c>
      <c r="Q133" s="489">
        <f t="shared" si="29"/>
        <v>75.943875000000006</v>
      </c>
      <c r="R133" s="263">
        <f t="shared" si="30"/>
        <v>82</v>
      </c>
      <c r="S133" s="489">
        <f t="shared" si="23"/>
        <v>83.031970000000001</v>
      </c>
      <c r="T133" s="231"/>
      <c r="U133" s="231"/>
      <c r="V133" s="231"/>
      <c r="W133" s="231"/>
      <c r="X133" s="231"/>
      <c r="Y133" s="231"/>
      <c r="Z133" s="231"/>
      <c r="AA133" s="231"/>
      <c r="AB133" s="231"/>
      <c r="AC133" s="231"/>
      <c r="AD133" s="231"/>
      <c r="AE133" s="231"/>
      <c r="AF133" s="231"/>
      <c r="AG133" s="231"/>
      <c r="AH133" s="231"/>
      <c r="AI133" s="231"/>
      <c r="AJ133" s="231"/>
      <c r="AK133" s="231"/>
      <c r="AL133" s="231"/>
      <c r="AM133" s="231"/>
      <c r="AN133" s="231"/>
      <c r="AO133" s="231"/>
      <c r="AP133" s="231"/>
      <c r="AQ133" s="231"/>
      <c r="AR133" s="231"/>
      <c r="AS133" s="231"/>
      <c r="AT133" s="231"/>
      <c r="AU133" s="231"/>
      <c r="AV133" s="231"/>
      <c r="AW133" s="231"/>
      <c r="AX133" s="231"/>
      <c r="AY133" s="231"/>
      <c r="AZ133" s="231"/>
      <c r="BA133" s="231"/>
      <c r="BB133" s="231"/>
      <c r="BC133" s="231"/>
      <c r="BD133" s="231"/>
      <c r="BE133" s="231"/>
      <c r="BF133" s="231"/>
      <c r="BG133" s="231"/>
      <c r="BH133" s="231"/>
      <c r="BI133" s="231"/>
      <c r="BJ133" s="231"/>
      <c r="BK133" s="231"/>
      <c r="BL133" s="231"/>
      <c r="BM133" s="231"/>
      <c r="BN133" s="231"/>
      <c r="BO133" s="231"/>
      <c r="BP133" s="231"/>
      <c r="BQ133" s="231"/>
      <c r="BR133" s="231"/>
      <c r="BS133" s="231"/>
      <c r="BT133" s="231"/>
      <c r="BU133" s="231"/>
      <c r="BV133" s="231"/>
      <c r="BW133" s="231"/>
      <c r="BX133" s="231"/>
      <c r="BY133" s="231"/>
      <c r="BZ133" s="231"/>
      <c r="CA133" s="231"/>
    </row>
    <row r="134" spans="1:79" s="320" customFormat="1">
      <c r="A134" s="267"/>
      <c r="B134" s="310" t="s">
        <v>82</v>
      </c>
      <c r="C134" s="290" t="s">
        <v>143</v>
      </c>
      <c r="D134" s="268">
        <v>12</v>
      </c>
      <c r="E134" s="309" t="s">
        <v>47</v>
      </c>
      <c r="F134" s="486">
        <v>186</v>
      </c>
      <c r="G134" s="492">
        <f t="shared" si="51"/>
        <v>188.34081</v>
      </c>
      <c r="H134" s="268">
        <f t="shared" si="55"/>
        <v>2260.0897199999999</v>
      </c>
      <c r="I134" s="268">
        <v>189</v>
      </c>
      <c r="J134" s="268">
        <f t="shared" si="53"/>
        <v>191.37856500000001</v>
      </c>
      <c r="K134" s="268">
        <f t="shared" si="54"/>
        <v>2296.5427800000002</v>
      </c>
      <c r="L134" s="268">
        <f t="shared" si="56"/>
        <v>4556.6324999999997</v>
      </c>
      <c r="M134" s="266"/>
      <c r="N134" s="242"/>
      <c r="O134" s="488">
        <v>1.2585000000000001E-2</v>
      </c>
      <c r="P134" s="263">
        <f t="shared" si="28"/>
        <v>186</v>
      </c>
      <c r="Q134" s="489">
        <f t="shared" si="29"/>
        <v>188.34081</v>
      </c>
      <c r="R134" s="263">
        <f t="shared" si="30"/>
        <v>189</v>
      </c>
      <c r="S134" s="489">
        <f t="shared" si="23"/>
        <v>191.37856500000001</v>
      </c>
      <c r="T134" s="231"/>
      <c r="U134" s="231"/>
      <c r="V134" s="231"/>
      <c r="W134" s="231"/>
      <c r="X134" s="231"/>
      <c r="Y134" s="231"/>
      <c r="Z134" s="231"/>
      <c r="AA134" s="231"/>
      <c r="AB134" s="231"/>
      <c r="AC134" s="231"/>
      <c r="AD134" s="231"/>
      <c r="AE134" s="231"/>
      <c r="AF134" s="231"/>
      <c r="AG134" s="231"/>
      <c r="AH134" s="231"/>
      <c r="AI134" s="231"/>
      <c r="AJ134" s="231"/>
      <c r="AK134" s="231"/>
      <c r="AL134" s="231"/>
      <c r="AM134" s="231"/>
      <c r="AN134" s="231"/>
      <c r="AO134" s="231"/>
      <c r="AP134" s="231"/>
      <c r="AQ134" s="231"/>
      <c r="AR134" s="231"/>
      <c r="AS134" s="231"/>
      <c r="AT134" s="231"/>
      <c r="AU134" s="231"/>
      <c r="AV134" s="231"/>
      <c r="AW134" s="231"/>
      <c r="AX134" s="231"/>
      <c r="AY134" s="231"/>
      <c r="AZ134" s="231"/>
      <c r="BA134" s="231"/>
      <c r="BB134" s="231"/>
      <c r="BC134" s="231"/>
      <c r="BD134" s="231"/>
      <c r="BE134" s="231"/>
      <c r="BF134" s="231"/>
      <c r="BG134" s="231"/>
      <c r="BH134" s="231"/>
      <c r="BI134" s="231"/>
      <c r="BJ134" s="231"/>
      <c r="BK134" s="231"/>
      <c r="BL134" s="231"/>
      <c r="BM134" s="231"/>
      <c r="BN134" s="231"/>
      <c r="BO134" s="231"/>
      <c r="BP134" s="231"/>
      <c r="BQ134" s="231"/>
      <c r="BR134" s="231"/>
      <c r="BS134" s="231"/>
      <c r="BT134" s="231"/>
      <c r="BU134" s="231"/>
      <c r="BV134" s="231"/>
      <c r="BW134" s="231"/>
      <c r="BX134" s="231"/>
      <c r="BY134" s="231"/>
      <c r="BZ134" s="231"/>
      <c r="CA134" s="231"/>
    </row>
    <row r="135" spans="1:79" s="320" customFormat="1">
      <c r="A135" s="267"/>
      <c r="B135" s="310" t="s">
        <v>90</v>
      </c>
      <c r="C135" s="290" t="s">
        <v>83</v>
      </c>
      <c r="D135" s="268">
        <v>2</v>
      </c>
      <c r="E135" s="309" t="s">
        <v>89</v>
      </c>
      <c r="F135" s="268">
        <v>10900</v>
      </c>
      <c r="G135" s="492">
        <f t="shared" si="51"/>
        <v>11037.1765</v>
      </c>
      <c r="H135" s="268">
        <f t="shared" si="55"/>
        <v>22074.352999999999</v>
      </c>
      <c r="I135" s="268">
        <v>650</v>
      </c>
      <c r="J135" s="268">
        <f t="shared" si="53"/>
        <v>658.18025</v>
      </c>
      <c r="K135" s="268">
        <f t="shared" si="54"/>
        <v>1316.3605</v>
      </c>
      <c r="L135" s="268">
        <f t="shared" si="56"/>
        <v>23390.713499999998</v>
      </c>
      <c r="M135" s="266"/>
      <c r="N135" s="242"/>
      <c r="O135" s="488">
        <v>1.2585000000000001E-2</v>
      </c>
      <c r="P135" s="263">
        <f t="shared" si="28"/>
        <v>10900</v>
      </c>
      <c r="Q135" s="489">
        <f t="shared" si="29"/>
        <v>11037.1765</v>
      </c>
      <c r="R135" s="263">
        <f t="shared" si="30"/>
        <v>650</v>
      </c>
      <c r="S135" s="489">
        <f t="shared" si="23"/>
        <v>658.18025</v>
      </c>
      <c r="T135" s="231"/>
      <c r="U135" s="231"/>
      <c r="V135" s="231"/>
      <c r="W135" s="231"/>
      <c r="X135" s="231"/>
      <c r="Y135" s="231"/>
      <c r="Z135" s="231"/>
      <c r="AA135" s="231"/>
      <c r="AB135" s="231"/>
      <c r="AC135" s="231"/>
      <c r="AD135" s="231"/>
      <c r="AE135" s="231"/>
      <c r="AF135" s="231"/>
      <c r="AG135" s="231"/>
      <c r="AH135" s="231"/>
      <c r="AI135" s="231"/>
      <c r="AJ135" s="231"/>
      <c r="AK135" s="231"/>
      <c r="AL135" s="231"/>
      <c r="AM135" s="231"/>
      <c r="AN135" s="231"/>
      <c r="AO135" s="231"/>
      <c r="AP135" s="231"/>
      <c r="AQ135" s="231"/>
      <c r="AR135" s="231"/>
      <c r="AS135" s="231"/>
      <c r="AT135" s="231"/>
      <c r="AU135" s="231"/>
      <c r="AV135" s="231"/>
      <c r="AW135" s="231"/>
      <c r="AX135" s="231"/>
      <c r="AY135" s="231"/>
      <c r="AZ135" s="231"/>
      <c r="BA135" s="231"/>
      <c r="BB135" s="231"/>
      <c r="BC135" s="231"/>
      <c r="BD135" s="231"/>
      <c r="BE135" s="231"/>
      <c r="BF135" s="231"/>
      <c r="BG135" s="231"/>
      <c r="BH135" s="231"/>
      <c r="BI135" s="231"/>
      <c r="BJ135" s="231"/>
      <c r="BK135" s="231"/>
      <c r="BL135" s="231"/>
      <c r="BM135" s="231"/>
      <c r="BN135" s="231"/>
      <c r="BO135" s="231"/>
      <c r="BP135" s="231"/>
      <c r="BQ135" s="231"/>
      <c r="BR135" s="231"/>
      <c r="BS135" s="231"/>
      <c r="BT135" s="231"/>
      <c r="BU135" s="231"/>
      <c r="BV135" s="231"/>
      <c r="BW135" s="231"/>
      <c r="BX135" s="231"/>
      <c r="BY135" s="231"/>
      <c r="BZ135" s="231"/>
      <c r="CA135" s="231"/>
    </row>
    <row r="136" spans="1:79" s="320" customFormat="1">
      <c r="A136" s="267"/>
      <c r="B136" s="308" t="s">
        <v>56</v>
      </c>
      <c r="C136" s="259"/>
      <c r="D136" s="268"/>
      <c r="E136" s="319"/>
      <c r="F136" s="261"/>
      <c r="G136" s="492">
        <f t="shared" si="51"/>
        <v>0</v>
      </c>
      <c r="H136" s="268">
        <f t="shared" si="55"/>
        <v>0</v>
      </c>
      <c r="I136" s="261"/>
      <c r="J136" s="268">
        <f t="shared" si="53"/>
        <v>0</v>
      </c>
      <c r="K136" s="268">
        <f t="shared" si="54"/>
        <v>0</v>
      </c>
      <c r="L136" s="261"/>
      <c r="M136" s="266"/>
      <c r="N136" s="242"/>
      <c r="O136" s="488">
        <v>1.2585000000000001E-2</v>
      </c>
      <c r="P136" s="263">
        <f t="shared" si="28"/>
        <v>0</v>
      </c>
      <c r="Q136" s="489">
        <f t="shared" si="29"/>
        <v>0</v>
      </c>
      <c r="R136" s="263">
        <f t="shared" si="30"/>
        <v>0</v>
      </c>
      <c r="S136" s="489">
        <f t="shared" si="23"/>
        <v>0</v>
      </c>
      <c r="T136" s="231"/>
      <c r="U136" s="231"/>
      <c r="V136" s="231"/>
      <c r="W136" s="231"/>
      <c r="X136" s="231"/>
      <c r="Y136" s="231"/>
      <c r="Z136" s="231"/>
      <c r="AA136" s="231"/>
      <c r="AB136" s="231"/>
      <c r="AC136" s="231"/>
      <c r="AD136" s="231"/>
      <c r="AE136" s="231"/>
      <c r="AF136" s="231"/>
      <c r="AG136" s="231"/>
      <c r="AH136" s="231"/>
      <c r="AI136" s="231"/>
      <c r="AJ136" s="231"/>
      <c r="AK136" s="231"/>
      <c r="AL136" s="231"/>
      <c r="AM136" s="231"/>
      <c r="AN136" s="231"/>
      <c r="AO136" s="231"/>
      <c r="AP136" s="231"/>
      <c r="AQ136" s="231"/>
      <c r="AR136" s="231"/>
      <c r="AS136" s="231"/>
      <c r="AT136" s="231"/>
      <c r="AU136" s="231"/>
      <c r="AV136" s="231"/>
      <c r="AW136" s="231"/>
      <c r="AX136" s="231"/>
      <c r="AY136" s="231"/>
      <c r="AZ136" s="231"/>
      <c r="BA136" s="231"/>
      <c r="BB136" s="231"/>
      <c r="BC136" s="231"/>
      <c r="BD136" s="231"/>
      <c r="BE136" s="231"/>
      <c r="BF136" s="231"/>
      <c r="BG136" s="231"/>
      <c r="BH136" s="231"/>
      <c r="BI136" s="231"/>
      <c r="BJ136" s="231"/>
      <c r="BK136" s="231"/>
      <c r="BL136" s="231"/>
      <c r="BM136" s="231"/>
      <c r="BN136" s="231"/>
      <c r="BO136" s="231"/>
      <c r="BP136" s="231"/>
      <c r="BQ136" s="231"/>
      <c r="BR136" s="231"/>
      <c r="BS136" s="231"/>
      <c r="BT136" s="231"/>
      <c r="BU136" s="231"/>
      <c r="BV136" s="231"/>
      <c r="BW136" s="231"/>
      <c r="BX136" s="231"/>
      <c r="BY136" s="231"/>
      <c r="BZ136" s="231"/>
      <c r="CA136" s="231"/>
    </row>
    <row r="137" spans="1:79" s="320" customFormat="1">
      <c r="A137" s="267"/>
      <c r="B137" s="310" t="s">
        <v>78</v>
      </c>
      <c r="C137" s="321" t="s">
        <v>126</v>
      </c>
      <c r="D137" s="322">
        <v>1742.33</v>
      </c>
      <c r="E137" s="309" t="s">
        <v>47</v>
      </c>
      <c r="F137" s="268">
        <v>148</v>
      </c>
      <c r="G137" s="492">
        <f t="shared" si="51"/>
        <v>149.86258000000001</v>
      </c>
      <c r="H137" s="268">
        <f t="shared" si="55"/>
        <v>261110.06901140002</v>
      </c>
      <c r="I137" s="268">
        <v>84</v>
      </c>
      <c r="J137" s="268">
        <f t="shared" si="53"/>
        <v>85.057140000000004</v>
      </c>
      <c r="K137" s="268">
        <f t="shared" si="54"/>
        <v>148197.60673619999</v>
      </c>
      <c r="L137" s="268">
        <f t="shared" ref="L137:L143" si="57">K137+H137</f>
        <v>409307.67574760003</v>
      </c>
      <c r="M137" s="266"/>
      <c r="N137" s="242"/>
      <c r="O137" s="488">
        <v>1.2585000000000001E-2</v>
      </c>
      <c r="P137" s="263">
        <f t="shared" si="28"/>
        <v>148</v>
      </c>
      <c r="Q137" s="489">
        <f t="shared" si="29"/>
        <v>149.86258000000001</v>
      </c>
      <c r="R137" s="263">
        <f t="shared" si="30"/>
        <v>84</v>
      </c>
      <c r="S137" s="489">
        <f t="shared" si="23"/>
        <v>85.057140000000004</v>
      </c>
      <c r="T137" s="231"/>
      <c r="U137" s="231"/>
      <c r="V137" s="231"/>
      <c r="W137" s="231"/>
      <c r="X137" s="231"/>
      <c r="Y137" s="231"/>
      <c r="Z137" s="231"/>
      <c r="AA137" s="231"/>
      <c r="AB137" s="231"/>
      <c r="AC137" s="231"/>
      <c r="AD137" s="231"/>
      <c r="AE137" s="231"/>
      <c r="AF137" s="231"/>
      <c r="AG137" s="231"/>
      <c r="AH137" s="231"/>
      <c r="AI137" s="231"/>
      <c r="AJ137" s="231"/>
      <c r="AK137" s="231"/>
      <c r="AL137" s="231"/>
      <c r="AM137" s="231"/>
      <c r="AN137" s="231"/>
      <c r="AO137" s="231"/>
      <c r="AP137" s="231"/>
      <c r="AQ137" s="231"/>
      <c r="AR137" s="231"/>
      <c r="AS137" s="231"/>
      <c r="AT137" s="231"/>
      <c r="AU137" s="231"/>
      <c r="AV137" s="231"/>
      <c r="AW137" s="231"/>
      <c r="AX137" s="231"/>
      <c r="AY137" s="231"/>
      <c r="AZ137" s="231"/>
      <c r="BA137" s="231"/>
      <c r="BB137" s="231"/>
      <c r="BC137" s="231"/>
      <c r="BD137" s="231"/>
      <c r="BE137" s="231"/>
      <c r="BF137" s="231"/>
      <c r="BG137" s="231"/>
      <c r="BH137" s="231"/>
      <c r="BI137" s="231"/>
      <c r="BJ137" s="231"/>
      <c r="BK137" s="231"/>
      <c r="BL137" s="231"/>
      <c r="BM137" s="231"/>
      <c r="BN137" s="231"/>
      <c r="BO137" s="231"/>
      <c r="BP137" s="231"/>
      <c r="BQ137" s="231"/>
      <c r="BR137" s="231"/>
      <c r="BS137" s="231"/>
      <c r="BT137" s="231"/>
      <c r="BU137" s="231"/>
      <c r="BV137" s="231"/>
      <c r="BW137" s="231"/>
      <c r="BX137" s="231"/>
      <c r="BY137" s="231"/>
      <c r="BZ137" s="231"/>
      <c r="CA137" s="231"/>
    </row>
    <row r="138" spans="1:79" s="320" customFormat="1">
      <c r="A138" s="267"/>
      <c r="B138" s="310" t="s">
        <v>78</v>
      </c>
      <c r="C138" s="321" t="s">
        <v>127</v>
      </c>
      <c r="D138" s="322">
        <v>1219.6300000000001</v>
      </c>
      <c r="E138" s="319" t="s">
        <v>67</v>
      </c>
      <c r="F138" s="486">
        <v>66</v>
      </c>
      <c r="G138" s="492">
        <f t="shared" si="51"/>
        <v>66.830610000000007</v>
      </c>
      <c r="H138" s="268">
        <f t="shared" si="55"/>
        <v>81508.616874300016</v>
      </c>
      <c r="I138" s="268">
        <v>44</v>
      </c>
      <c r="J138" s="268">
        <f t="shared" si="53"/>
        <v>44.553739999999998</v>
      </c>
      <c r="K138" s="268">
        <f t="shared" si="54"/>
        <v>54339.077916200004</v>
      </c>
      <c r="L138" s="268">
        <f t="shared" si="57"/>
        <v>135847.69479050001</v>
      </c>
      <c r="M138" s="266"/>
      <c r="N138" s="242"/>
      <c r="O138" s="488">
        <v>1.2585000000000001E-2</v>
      </c>
      <c r="P138" s="263">
        <f t="shared" si="28"/>
        <v>66</v>
      </c>
      <c r="Q138" s="489">
        <f t="shared" si="29"/>
        <v>66.830610000000007</v>
      </c>
      <c r="R138" s="263">
        <f t="shared" si="30"/>
        <v>44</v>
      </c>
      <c r="S138" s="489">
        <f t="shared" si="23"/>
        <v>44.553739999999998</v>
      </c>
      <c r="T138" s="231"/>
      <c r="U138" s="231"/>
      <c r="V138" s="231"/>
      <c r="W138" s="231"/>
      <c r="X138" s="231"/>
      <c r="Y138" s="231"/>
      <c r="Z138" s="231"/>
      <c r="AA138" s="231"/>
      <c r="AB138" s="231"/>
      <c r="AC138" s="231"/>
      <c r="AD138" s="231"/>
      <c r="AE138" s="231"/>
      <c r="AF138" s="231"/>
      <c r="AG138" s="231"/>
      <c r="AH138" s="231"/>
      <c r="AI138" s="231"/>
      <c r="AJ138" s="231"/>
      <c r="AK138" s="231"/>
      <c r="AL138" s="231"/>
      <c r="AM138" s="231"/>
      <c r="AN138" s="231"/>
      <c r="AO138" s="231"/>
      <c r="AP138" s="231"/>
      <c r="AQ138" s="231"/>
      <c r="AR138" s="231"/>
      <c r="AS138" s="231"/>
      <c r="AT138" s="231"/>
      <c r="AU138" s="231"/>
      <c r="AV138" s="231"/>
      <c r="AW138" s="231"/>
      <c r="AX138" s="231"/>
      <c r="AY138" s="231"/>
      <c r="AZ138" s="231"/>
      <c r="BA138" s="231"/>
      <c r="BB138" s="231"/>
      <c r="BC138" s="231"/>
      <c r="BD138" s="231"/>
      <c r="BE138" s="231"/>
      <c r="BF138" s="231"/>
      <c r="BG138" s="231"/>
      <c r="BH138" s="231"/>
      <c r="BI138" s="231"/>
      <c r="BJ138" s="231"/>
      <c r="BK138" s="231"/>
      <c r="BL138" s="231"/>
      <c r="BM138" s="231"/>
      <c r="BN138" s="231"/>
      <c r="BO138" s="231"/>
      <c r="BP138" s="231"/>
      <c r="BQ138" s="231"/>
      <c r="BR138" s="231"/>
      <c r="BS138" s="231"/>
      <c r="BT138" s="231"/>
      <c r="BU138" s="231"/>
      <c r="BV138" s="231"/>
      <c r="BW138" s="231"/>
      <c r="BX138" s="231"/>
      <c r="BY138" s="231"/>
      <c r="BZ138" s="231"/>
      <c r="CA138" s="231"/>
    </row>
    <row r="139" spans="1:79" s="320" customFormat="1">
      <c r="A139" s="267"/>
      <c r="B139" s="310" t="s">
        <v>79</v>
      </c>
      <c r="C139" s="290" t="s">
        <v>128</v>
      </c>
      <c r="D139" s="268">
        <v>605.4</v>
      </c>
      <c r="E139" s="309" t="s">
        <v>47</v>
      </c>
      <c r="F139" s="486">
        <v>75</v>
      </c>
      <c r="G139" s="492">
        <f t="shared" si="51"/>
        <v>75.943875000000006</v>
      </c>
      <c r="H139" s="268">
        <f t="shared" si="55"/>
        <v>45976.421925000002</v>
      </c>
      <c r="I139" s="268">
        <v>95</v>
      </c>
      <c r="J139" s="268">
        <f t="shared" si="53"/>
        <v>96.195575000000005</v>
      </c>
      <c r="K139" s="268">
        <f t="shared" si="54"/>
        <v>58236.801104999999</v>
      </c>
      <c r="L139" s="268">
        <f t="shared" si="57"/>
        <v>104213.22302999999</v>
      </c>
      <c r="M139" s="266"/>
      <c r="N139" s="242"/>
      <c r="O139" s="488">
        <v>1.2585000000000001E-2</v>
      </c>
      <c r="P139" s="263">
        <f t="shared" si="28"/>
        <v>75</v>
      </c>
      <c r="Q139" s="489">
        <f t="shared" si="29"/>
        <v>75.943875000000006</v>
      </c>
      <c r="R139" s="263">
        <f t="shared" si="30"/>
        <v>95</v>
      </c>
      <c r="S139" s="489">
        <f t="shared" si="23"/>
        <v>96.195575000000005</v>
      </c>
      <c r="T139" s="231"/>
      <c r="U139" s="231"/>
      <c r="V139" s="231"/>
      <c r="W139" s="231"/>
      <c r="X139" s="231"/>
      <c r="Y139" s="231"/>
      <c r="Z139" s="231"/>
      <c r="AA139" s="231"/>
      <c r="AB139" s="231"/>
      <c r="AC139" s="231"/>
      <c r="AD139" s="231"/>
      <c r="AE139" s="231"/>
      <c r="AF139" s="231"/>
      <c r="AG139" s="231"/>
      <c r="AH139" s="231"/>
      <c r="AI139" s="231"/>
      <c r="AJ139" s="231"/>
      <c r="AK139" s="231"/>
      <c r="AL139" s="231"/>
      <c r="AM139" s="231"/>
      <c r="AN139" s="231"/>
      <c r="AO139" s="231"/>
      <c r="AP139" s="231"/>
      <c r="AQ139" s="231"/>
      <c r="AR139" s="231"/>
      <c r="AS139" s="231"/>
      <c r="AT139" s="231"/>
      <c r="AU139" s="231"/>
      <c r="AV139" s="231"/>
      <c r="AW139" s="231"/>
      <c r="AX139" s="231"/>
      <c r="AY139" s="231"/>
      <c r="AZ139" s="231"/>
      <c r="BA139" s="231"/>
      <c r="BB139" s="231"/>
      <c r="BC139" s="231"/>
      <c r="BD139" s="231"/>
      <c r="BE139" s="231"/>
      <c r="BF139" s="231"/>
      <c r="BG139" s="231"/>
      <c r="BH139" s="231"/>
      <c r="BI139" s="231"/>
      <c r="BJ139" s="231"/>
      <c r="BK139" s="231"/>
      <c r="BL139" s="231"/>
      <c r="BM139" s="231"/>
      <c r="BN139" s="231"/>
      <c r="BO139" s="231"/>
      <c r="BP139" s="231"/>
      <c r="BQ139" s="231"/>
      <c r="BR139" s="231"/>
      <c r="BS139" s="231"/>
      <c r="BT139" s="231"/>
      <c r="BU139" s="231"/>
      <c r="BV139" s="231"/>
      <c r="BW139" s="231"/>
      <c r="BX139" s="231"/>
      <c r="BY139" s="231"/>
      <c r="BZ139" s="231"/>
      <c r="CA139" s="231"/>
    </row>
    <row r="140" spans="1:79" s="320" customFormat="1">
      <c r="A140" s="267"/>
      <c r="B140" s="310" t="s">
        <v>80</v>
      </c>
      <c r="C140" s="290" t="s">
        <v>129</v>
      </c>
      <c r="D140" s="268">
        <v>1841.85</v>
      </c>
      <c r="E140" s="309" t="s">
        <v>47</v>
      </c>
      <c r="F140" s="486">
        <v>75</v>
      </c>
      <c r="G140" s="492">
        <f t="shared" si="51"/>
        <v>75.943875000000006</v>
      </c>
      <c r="H140" s="268">
        <f t="shared" si="55"/>
        <v>139877.22616875</v>
      </c>
      <c r="I140" s="268">
        <v>82</v>
      </c>
      <c r="J140" s="268">
        <f t="shared" si="53"/>
        <v>83.031970000000001</v>
      </c>
      <c r="K140" s="268">
        <f t="shared" si="54"/>
        <v>152932.43394449999</v>
      </c>
      <c r="L140" s="268">
        <f t="shared" si="57"/>
        <v>292809.66011325002</v>
      </c>
      <c r="M140" s="266"/>
      <c r="N140" s="242"/>
      <c r="O140" s="488">
        <v>1.2585000000000001E-2</v>
      </c>
      <c r="P140" s="263">
        <f t="shared" si="28"/>
        <v>75</v>
      </c>
      <c r="Q140" s="489">
        <f t="shared" si="29"/>
        <v>75.943875000000006</v>
      </c>
      <c r="R140" s="263">
        <f t="shared" si="30"/>
        <v>82</v>
      </c>
      <c r="S140" s="489">
        <f t="shared" si="23"/>
        <v>83.031970000000001</v>
      </c>
      <c r="T140" s="231"/>
      <c r="U140" s="231"/>
      <c r="V140" s="231"/>
      <c r="W140" s="231"/>
      <c r="X140" s="231"/>
      <c r="Y140" s="231"/>
      <c r="Z140" s="231"/>
      <c r="AA140" s="231"/>
      <c r="AB140" s="231"/>
      <c r="AC140" s="231"/>
      <c r="AD140" s="231"/>
      <c r="AE140" s="231"/>
      <c r="AF140" s="231"/>
      <c r="AG140" s="231"/>
      <c r="AH140" s="231"/>
      <c r="AI140" s="231"/>
      <c r="AJ140" s="231"/>
      <c r="AK140" s="231"/>
      <c r="AL140" s="231"/>
      <c r="AM140" s="231"/>
      <c r="AN140" s="231"/>
      <c r="AO140" s="231"/>
      <c r="AP140" s="231"/>
      <c r="AQ140" s="231"/>
      <c r="AR140" s="231"/>
      <c r="AS140" s="231"/>
      <c r="AT140" s="231"/>
      <c r="AU140" s="231"/>
      <c r="AV140" s="231"/>
      <c r="AW140" s="231"/>
      <c r="AX140" s="231"/>
      <c r="AY140" s="231"/>
      <c r="AZ140" s="231"/>
      <c r="BA140" s="231"/>
      <c r="BB140" s="231"/>
      <c r="BC140" s="231"/>
      <c r="BD140" s="231"/>
      <c r="BE140" s="231"/>
      <c r="BF140" s="231"/>
      <c r="BG140" s="231"/>
      <c r="BH140" s="231"/>
      <c r="BI140" s="231"/>
      <c r="BJ140" s="231"/>
      <c r="BK140" s="231"/>
      <c r="BL140" s="231"/>
      <c r="BM140" s="231"/>
      <c r="BN140" s="231"/>
      <c r="BO140" s="231"/>
      <c r="BP140" s="231"/>
      <c r="BQ140" s="231"/>
      <c r="BR140" s="231"/>
      <c r="BS140" s="231"/>
      <c r="BT140" s="231"/>
      <c r="BU140" s="231"/>
      <c r="BV140" s="231"/>
      <c r="BW140" s="231"/>
      <c r="BX140" s="231"/>
      <c r="BY140" s="231"/>
      <c r="BZ140" s="231"/>
      <c r="CA140" s="231"/>
    </row>
    <row r="141" spans="1:79" s="320" customFormat="1" ht="42">
      <c r="A141" s="267"/>
      <c r="B141" s="310" t="s">
        <v>81</v>
      </c>
      <c r="C141" s="265" t="s">
        <v>262</v>
      </c>
      <c r="D141" s="268">
        <v>10</v>
      </c>
      <c r="E141" s="309" t="s">
        <v>47</v>
      </c>
      <c r="F141" s="486">
        <v>319</v>
      </c>
      <c r="G141" s="492">
        <f t="shared" si="51"/>
        <v>323.01461499999999</v>
      </c>
      <c r="H141" s="268">
        <f t="shared" si="55"/>
        <v>3230.14615</v>
      </c>
      <c r="I141" s="268">
        <v>88</v>
      </c>
      <c r="J141" s="268">
        <f t="shared" si="53"/>
        <v>89.107479999999995</v>
      </c>
      <c r="K141" s="268">
        <f t="shared" si="54"/>
        <v>891.07479999999998</v>
      </c>
      <c r="L141" s="268">
        <f t="shared" si="57"/>
        <v>4121.2209499999999</v>
      </c>
      <c r="M141" s="266"/>
      <c r="N141" s="242"/>
      <c r="O141" s="488">
        <v>1.2585000000000001E-2</v>
      </c>
      <c r="P141" s="263">
        <f t="shared" si="28"/>
        <v>319</v>
      </c>
      <c r="Q141" s="489">
        <f t="shared" si="29"/>
        <v>323.01461499999999</v>
      </c>
      <c r="R141" s="263">
        <f t="shared" si="30"/>
        <v>88</v>
      </c>
      <c r="S141" s="489">
        <f t="shared" si="23"/>
        <v>89.107479999999995</v>
      </c>
      <c r="T141" s="231"/>
      <c r="U141" s="231"/>
      <c r="V141" s="231"/>
      <c r="W141" s="231"/>
      <c r="X141" s="231"/>
      <c r="Y141" s="231"/>
      <c r="Z141" s="231"/>
      <c r="AA141" s="231"/>
      <c r="AB141" s="231"/>
      <c r="AC141" s="231"/>
      <c r="AD141" s="231"/>
      <c r="AE141" s="231"/>
      <c r="AF141" s="231"/>
      <c r="AG141" s="231"/>
      <c r="AH141" s="231"/>
      <c r="AI141" s="231"/>
      <c r="AJ141" s="231"/>
      <c r="AK141" s="231"/>
      <c r="AL141" s="231"/>
      <c r="AM141" s="231"/>
      <c r="AN141" s="231"/>
      <c r="AO141" s="231"/>
      <c r="AP141" s="231"/>
      <c r="AQ141" s="231"/>
      <c r="AR141" s="231"/>
      <c r="AS141" s="231"/>
      <c r="AT141" s="231"/>
      <c r="AU141" s="231"/>
      <c r="AV141" s="231"/>
      <c r="AW141" s="231"/>
      <c r="AX141" s="231"/>
      <c r="AY141" s="231"/>
      <c r="AZ141" s="231"/>
      <c r="BA141" s="231"/>
      <c r="BB141" s="231"/>
      <c r="BC141" s="231"/>
      <c r="BD141" s="231"/>
      <c r="BE141" s="231"/>
      <c r="BF141" s="231"/>
      <c r="BG141" s="231"/>
      <c r="BH141" s="231"/>
      <c r="BI141" s="231"/>
      <c r="BJ141" s="231"/>
      <c r="BK141" s="231"/>
      <c r="BL141" s="231"/>
      <c r="BM141" s="231"/>
      <c r="BN141" s="231"/>
      <c r="BO141" s="231"/>
      <c r="BP141" s="231"/>
      <c r="BQ141" s="231"/>
      <c r="BR141" s="231"/>
      <c r="BS141" s="231"/>
      <c r="BT141" s="231"/>
      <c r="BU141" s="231"/>
      <c r="BV141" s="231"/>
      <c r="BW141" s="231"/>
      <c r="BX141" s="231"/>
      <c r="BY141" s="231"/>
      <c r="BZ141" s="231"/>
      <c r="CA141" s="231"/>
    </row>
    <row r="142" spans="1:79" s="320" customFormat="1">
      <c r="A142" s="267"/>
      <c r="B142" s="310" t="s">
        <v>82</v>
      </c>
      <c r="C142" s="290" t="s">
        <v>143</v>
      </c>
      <c r="D142" s="268">
        <v>1037.4000000000001</v>
      </c>
      <c r="E142" s="309" t="s">
        <v>47</v>
      </c>
      <c r="F142" s="486">
        <v>186</v>
      </c>
      <c r="G142" s="492">
        <f t="shared" si="51"/>
        <v>188.34081</v>
      </c>
      <c r="H142" s="268">
        <f t="shared" si="55"/>
        <v>195384.75629400002</v>
      </c>
      <c r="I142" s="268">
        <v>189</v>
      </c>
      <c r="J142" s="268">
        <f t="shared" si="53"/>
        <v>191.37856500000001</v>
      </c>
      <c r="K142" s="268">
        <f t="shared" si="54"/>
        <v>198536.12333100004</v>
      </c>
      <c r="L142" s="268">
        <f t="shared" si="57"/>
        <v>393920.87962500006</v>
      </c>
      <c r="M142" s="266"/>
      <c r="N142" s="242"/>
      <c r="O142" s="488">
        <v>1.2585000000000001E-2</v>
      </c>
      <c r="P142" s="263">
        <f t="shared" si="28"/>
        <v>186</v>
      </c>
      <c r="Q142" s="489">
        <f t="shared" si="29"/>
        <v>188.34081</v>
      </c>
      <c r="R142" s="263">
        <f t="shared" si="30"/>
        <v>189</v>
      </c>
      <c r="S142" s="489">
        <f t="shared" si="23"/>
        <v>191.37856500000001</v>
      </c>
      <c r="T142" s="231"/>
      <c r="U142" s="231"/>
      <c r="V142" s="231"/>
      <c r="W142" s="231"/>
      <c r="X142" s="231"/>
      <c r="Y142" s="231"/>
      <c r="Z142" s="231"/>
      <c r="AA142" s="231"/>
      <c r="AB142" s="231"/>
      <c r="AC142" s="231"/>
      <c r="AD142" s="231"/>
      <c r="AE142" s="231"/>
      <c r="AF142" s="231"/>
      <c r="AG142" s="231"/>
      <c r="AH142" s="231"/>
      <c r="AI142" s="231"/>
      <c r="AJ142" s="231"/>
      <c r="AK142" s="231"/>
      <c r="AL142" s="231"/>
      <c r="AM142" s="231"/>
      <c r="AN142" s="231"/>
      <c r="AO142" s="231"/>
      <c r="AP142" s="231"/>
      <c r="AQ142" s="231"/>
      <c r="AR142" s="231"/>
      <c r="AS142" s="231"/>
      <c r="AT142" s="231"/>
      <c r="AU142" s="231"/>
      <c r="AV142" s="231"/>
      <c r="AW142" s="231"/>
      <c r="AX142" s="231"/>
      <c r="AY142" s="231"/>
      <c r="AZ142" s="231"/>
      <c r="BA142" s="231"/>
      <c r="BB142" s="231"/>
      <c r="BC142" s="231"/>
      <c r="BD142" s="231"/>
      <c r="BE142" s="231"/>
      <c r="BF142" s="231"/>
      <c r="BG142" s="231"/>
      <c r="BH142" s="231"/>
      <c r="BI142" s="231"/>
      <c r="BJ142" s="231"/>
      <c r="BK142" s="231"/>
      <c r="BL142" s="231"/>
      <c r="BM142" s="231"/>
      <c r="BN142" s="231"/>
      <c r="BO142" s="231"/>
      <c r="BP142" s="231"/>
      <c r="BQ142" s="231"/>
      <c r="BR142" s="231"/>
      <c r="BS142" s="231"/>
      <c r="BT142" s="231"/>
      <c r="BU142" s="231"/>
      <c r="BV142" s="231"/>
      <c r="BW142" s="231"/>
      <c r="BX142" s="231"/>
      <c r="BY142" s="231"/>
      <c r="BZ142" s="231"/>
      <c r="CA142" s="231"/>
    </row>
    <row r="143" spans="1:79" s="320" customFormat="1" ht="42">
      <c r="A143" s="267"/>
      <c r="B143" s="310" t="s">
        <v>258</v>
      </c>
      <c r="C143" s="265" t="s">
        <v>257</v>
      </c>
      <c r="D143" s="268">
        <v>235.66499999999999</v>
      </c>
      <c r="E143" s="309" t="s">
        <v>47</v>
      </c>
      <c r="F143" s="268">
        <v>0</v>
      </c>
      <c r="G143" s="492">
        <f t="shared" si="51"/>
        <v>0</v>
      </c>
      <c r="H143" s="268">
        <f t="shared" si="55"/>
        <v>0</v>
      </c>
      <c r="I143" s="268">
        <v>0</v>
      </c>
      <c r="J143" s="268">
        <f t="shared" si="53"/>
        <v>0</v>
      </c>
      <c r="K143" s="268">
        <f t="shared" si="54"/>
        <v>0</v>
      </c>
      <c r="L143" s="268">
        <f t="shared" si="57"/>
        <v>0</v>
      </c>
      <c r="M143" s="391" t="s">
        <v>259</v>
      </c>
      <c r="N143" s="242"/>
      <c r="O143" s="488">
        <v>1.2585000000000001E-2</v>
      </c>
      <c r="P143" s="263">
        <f t="shared" si="28"/>
        <v>0</v>
      </c>
      <c r="Q143" s="489">
        <f t="shared" si="29"/>
        <v>0</v>
      </c>
      <c r="R143" s="263">
        <f t="shared" si="30"/>
        <v>0</v>
      </c>
      <c r="S143" s="489">
        <f t="shared" si="23"/>
        <v>0</v>
      </c>
      <c r="T143" s="231"/>
      <c r="U143" s="231"/>
      <c r="V143" s="231"/>
      <c r="W143" s="231"/>
      <c r="X143" s="231"/>
      <c r="Y143" s="231"/>
      <c r="Z143" s="231"/>
      <c r="AA143" s="231"/>
      <c r="AB143" s="231"/>
      <c r="AC143" s="231"/>
      <c r="AD143" s="231"/>
      <c r="AE143" s="231"/>
      <c r="AF143" s="231"/>
      <c r="AG143" s="231"/>
      <c r="AH143" s="231"/>
      <c r="AI143" s="231"/>
      <c r="AJ143" s="231"/>
      <c r="AK143" s="231"/>
      <c r="AL143" s="231"/>
      <c r="AM143" s="231"/>
      <c r="AN143" s="231"/>
      <c r="AO143" s="231"/>
      <c r="AP143" s="231"/>
      <c r="AQ143" s="231"/>
      <c r="AR143" s="231"/>
      <c r="AS143" s="231"/>
      <c r="AT143" s="231"/>
      <c r="AU143" s="231"/>
      <c r="AV143" s="231"/>
      <c r="AW143" s="231"/>
      <c r="AX143" s="231"/>
      <c r="AY143" s="231"/>
      <c r="AZ143" s="231"/>
      <c r="BA143" s="231"/>
      <c r="BB143" s="231"/>
      <c r="BC143" s="231"/>
      <c r="BD143" s="231"/>
      <c r="BE143" s="231"/>
      <c r="BF143" s="231"/>
      <c r="BG143" s="231"/>
      <c r="BH143" s="231"/>
      <c r="BI143" s="231"/>
      <c r="BJ143" s="231"/>
      <c r="BK143" s="231"/>
      <c r="BL143" s="231"/>
      <c r="BM143" s="231"/>
      <c r="BN143" s="231"/>
      <c r="BO143" s="231"/>
      <c r="BP143" s="231"/>
      <c r="BQ143" s="231"/>
      <c r="BR143" s="231"/>
      <c r="BS143" s="231"/>
      <c r="BT143" s="231"/>
      <c r="BU143" s="231"/>
      <c r="BV143" s="231"/>
      <c r="BW143" s="231"/>
      <c r="BX143" s="231"/>
      <c r="BY143" s="231"/>
      <c r="BZ143" s="231"/>
      <c r="CA143" s="231"/>
    </row>
    <row r="144" spans="1:79" s="320" customFormat="1">
      <c r="A144" s="267"/>
      <c r="B144" s="308" t="s">
        <v>57</v>
      </c>
      <c r="C144" s="259"/>
      <c r="D144" s="268"/>
      <c r="E144" s="319"/>
      <c r="F144" s="261"/>
      <c r="G144" s="492">
        <f t="shared" si="51"/>
        <v>0</v>
      </c>
      <c r="H144" s="268">
        <f t="shared" si="55"/>
        <v>0</v>
      </c>
      <c r="I144" s="261"/>
      <c r="J144" s="268">
        <f t="shared" si="53"/>
        <v>0</v>
      </c>
      <c r="K144" s="268">
        <f t="shared" si="54"/>
        <v>0</v>
      </c>
      <c r="L144" s="261"/>
      <c r="M144" s="266"/>
      <c r="N144" s="242"/>
      <c r="O144" s="488">
        <v>1.2585000000000001E-2</v>
      </c>
      <c r="P144" s="263">
        <f t="shared" si="28"/>
        <v>0</v>
      </c>
      <c r="Q144" s="489">
        <f t="shared" si="29"/>
        <v>0</v>
      </c>
      <c r="R144" s="263">
        <f t="shared" si="30"/>
        <v>0</v>
      </c>
      <c r="S144" s="489">
        <f t="shared" si="23"/>
        <v>0</v>
      </c>
      <c r="T144" s="231"/>
      <c r="U144" s="231"/>
      <c r="V144" s="231"/>
      <c r="W144" s="231"/>
      <c r="X144" s="231"/>
      <c r="Y144" s="231"/>
      <c r="Z144" s="231"/>
      <c r="AA144" s="231"/>
      <c r="AB144" s="231"/>
      <c r="AC144" s="231"/>
      <c r="AD144" s="231"/>
      <c r="AE144" s="231"/>
      <c r="AF144" s="231"/>
      <c r="AG144" s="231"/>
      <c r="AH144" s="231"/>
      <c r="AI144" s="231"/>
      <c r="AJ144" s="231"/>
      <c r="AK144" s="231"/>
      <c r="AL144" s="231"/>
      <c r="AM144" s="231"/>
      <c r="AN144" s="231"/>
      <c r="AO144" s="231"/>
      <c r="AP144" s="231"/>
      <c r="AQ144" s="231"/>
      <c r="AR144" s="231"/>
      <c r="AS144" s="231"/>
      <c r="AT144" s="231"/>
      <c r="AU144" s="231"/>
      <c r="AV144" s="231"/>
      <c r="AW144" s="231"/>
      <c r="AX144" s="231"/>
      <c r="AY144" s="231"/>
      <c r="AZ144" s="231"/>
      <c r="BA144" s="231"/>
      <c r="BB144" s="231"/>
      <c r="BC144" s="231"/>
      <c r="BD144" s="231"/>
      <c r="BE144" s="231"/>
      <c r="BF144" s="231"/>
      <c r="BG144" s="231"/>
      <c r="BH144" s="231"/>
      <c r="BI144" s="231"/>
      <c r="BJ144" s="231"/>
      <c r="BK144" s="231"/>
      <c r="BL144" s="231"/>
      <c r="BM144" s="231"/>
      <c r="BN144" s="231"/>
      <c r="BO144" s="231"/>
      <c r="BP144" s="231"/>
      <c r="BQ144" s="231"/>
      <c r="BR144" s="231"/>
      <c r="BS144" s="231"/>
      <c r="BT144" s="231"/>
      <c r="BU144" s="231"/>
      <c r="BV144" s="231"/>
      <c r="BW144" s="231"/>
      <c r="BX144" s="231"/>
      <c r="BY144" s="231"/>
      <c r="BZ144" s="231"/>
      <c r="CA144" s="231"/>
    </row>
    <row r="145" spans="1:79" s="320" customFormat="1">
      <c r="A145" s="267"/>
      <c r="B145" s="310" t="s">
        <v>78</v>
      </c>
      <c r="C145" s="321" t="s">
        <v>126</v>
      </c>
      <c r="D145" s="322">
        <v>1742.33</v>
      </c>
      <c r="E145" s="309" t="s">
        <v>47</v>
      </c>
      <c r="F145" s="268">
        <v>148</v>
      </c>
      <c r="G145" s="492">
        <f t="shared" si="51"/>
        <v>149.86258000000001</v>
      </c>
      <c r="H145" s="268">
        <f t="shared" si="55"/>
        <v>261110.06901140002</v>
      </c>
      <c r="I145" s="268">
        <v>84</v>
      </c>
      <c r="J145" s="268">
        <f t="shared" si="53"/>
        <v>85.057140000000004</v>
      </c>
      <c r="K145" s="268">
        <f t="shared" si="54"/>
        <v>148197.60673619999</v>
      </c>
      <c r="L145" s="268">
        <f t="shared" ref="L145:L151" si="58">K145+H145</f>
        <v>409307.67574760003</v>
      </c>
      <c r="M145" s="266"/>
      <c r="N145" s="242"/>
      <c r="O145" s="488">
        <v>1.2585000000000001E-2</v>
      </c>
      <c r="P145" s="263">
        <f t="shared" si="28"/>
        <v>148</v>
      </c>
      <c r="Q145" s="489">
        <f t="shared" si="29"/>
        <v>149.86258000000001</v>
      </c>
      <c r="R145" s="263">
        <f t="shared" si="30"/>
        <v>84</v>
      </c>
      <c r="S145" s="489">
        <f t="shared" si="23"/>
        <v>85.057140000000004</v>
      </c>
      <c r="T145" s="231"/>
      <c r="U145" s="231"/>
      <c r="V145" s="231"/>
      <c r="W145" s="231"/>
      <c r="X145" s="231"/>
      <c r="Y145" s="231"/>
      <c r="Z145" s="231"/>
      <c r="AA145" s="231"/>
      <c r="AB145" s="231"/>
      <c r="AC145" s="231"/>
      <c r="AD145" s="231"/>
      <c r="AE145" s="231"/>
      <c r="AF145" s="231"/>
      <c r="AG145" s="231"/>
      <c r="AH145" s="231"/>
      <c r="AI145" s="231"/>
      <c r="AJ145" s="231"/>
      <c r="AK145" s="231"/>
      <c r="AL145" s="231"/>
      <c r="AM145" s="231"/>
      <c r="AN145" s="231"/>
      <c r="AO145" s="231"/>
      <c r="AP145" s="231"/>
      <c r="AQ145" s="231"/>
      <c r="AR145" s="231"/>
      <c r="AS145" s="231"/>
      <c r="AT145" s="231"/>
      <c r="AU145" s="231"/>
      <c r="AV145" s="231"/>
      <c r="AW145" s="231"/>
      <c r="AX145" s="231"/>
      <c r="AY145" s="231"/>
      <c r="AZ145" s="231"/>
      <c r="BA145" s="231"/>
      <c r="BB145" s="231"/>
      <c r="BC145" s="231"/>
      <c r="BD145" s="231"/>
      <c r="BE145" s="231"/>
      <c r="BF145" s="231"/>
      <c r="BG145" s="231"/>
      <c r="BH145" s="231"/>
      <c r="BI145" s="231"/>
      <c r="BJ145" s="231"/>
      <c r="BK145" s="231"/>
      <c r="BL145" s="231"/>
      <c r="BM145" s="231"/>
      <c r="BN145" s="231"/>
      <c r="BO145" s="231"/>
      <c r="BP145" s="231"/>
      <c r="BQ145" s="231"/>
      <c r="BR145" s="231"/>
      <c r="BS145" s="231"/>
      <c r="BT145" s="231"/>
      <c r="BU145" s="231"/>
      <c r="BV145" s="231"/>
      <c r="BW145" s="231"/>
      <c r="BX145" s="231"/>
      <c r="BY145" s="231"/>
      <c r="BZ145" s="231"/>
      <c r="CA145" s="231"/>
    </row>
    <row r="146" spans="1:79" s="320" customFormat="1">
      <c r="A146" s="267"/>
      <c r="B146" s="310" t="s">
        <v>78</v>
      </c>
      <c r="C146" s="321" t="s">
        <v>127</v>
      </c>
      <c r="D146" s="322">
        <v>1219.6300000000001</v>
      </c>
      <c r="E146" s="319" t="s">
        <v>67</v>
      </c>
      <c r="F146" s="486">
        <v>66</v>
      </c>
      <c r="G146" s="492">
        <f t="shared" si="51"/>
        <v>66.830610000000007</v>
      </c>
      <c r="H146" s="268">
        <f t="shared" si="55"/>
        <v>81508.616874300016</v>
      </c>
      <c r="I146" s="268">
        <v>44</v>
      </c>
      <c r="J146" s="268">
        <f t="shared" si="53"/>
        <v>44.553739999999998</v>
      </c>
      <c r="K146" s="268">
        <f t="shared" si="54"/>
        <v>54339.077916200004</v>
      </c>
      <c r="L146" s="268">
        <f t="shared" si="58"/>
        <v>135847.69479050001</v>
      </c>
      <c r="M146" s="266"/>
      <c r="N146" s="242"/>
      <c r="O146" s="488">
        <v>1.2585000000000001E-2</v>
      </c>
      <c r="P146" s="263">
        <f t="shared" si="28"/>
        <v>66</v>
      </c>
      <c r="Q146" s="489">
        <f t="shared" si="29"/>
        <v>66.830610000000007</v>
      </c>
      <c r="R146" s="263">
        <f t="shared" si="30"/>
        <v>44</v>
      </c>
      <c r="S146" s="489">
        <f t="shared" si="23"/>
        <v>44.553739999999998</v>
      </c>
      <c r="T146" s="231"/>
      <c r="U146" s="231"/>
      <c r="V146" s="231"/>
      <c r="W146" s="231"/>
      <c r="X146" s="231"/>
      <c r="Y146" s="231"/>
      <c r="Z146" s="231"/>
      <c r="AA146" s="231"/>
      <c r="AB146" s="231"/>
      <c r="AC146" s="231"/>
      <c r="AD146" s="231"/>
      <c r="AE146" s="231"/>
      <c r="AF146" s="231"/>
      <c r="AG146" s="231"/>
      <c r="AH146" s="231"/>
      <c r="AI146" s="231"/>
      <c r="AJ146" s="231"/>
      <c r="AK146" s="231"/>
      <c r="AL146" s="231"/>
      <c r="AM146" s="231"/>
      <c r="AN146" s="231"/>
      <c r="AO146" s="231"/>
      <c r="AP146" s="231"/>
      <c r="AQ146" s="231"/>
      <c r="AR146" s="231"/>
      <c r="AS146" s="231"/>
      <c r="AT146" s="231"/>
      <c r="AU146" s="231"/>
      <c r="AV146" s="231"/>
      <c r="AW146" s="231"/>
      <c r="AX146" s="231"/>
      <c r="AY146" s="231"/>
      <c r="AZ146" s="231"/>
      <c r="BA146" s="231"/>
      <c r="BB146" s="231"/>
      <c r="BC146" s="231"/>
      <c r="BD146" s="231"/>
      <c r="BE146" s="231"/>
      <c r="BF146" s="231"/>
      <c r="BG146" s="231"/>
      <c r="BH146" s="231"/>
      <c r="BI146" s="231"/>
      <c r="BJ146" s="231"/>
      <c r="BK146" s="231"/>
      <c r="BL146" s="231"/>
      <c r="BM146" s="231"/>
      <c r="BN146" s="231"/>
      <c r="BO146" s="231"/>
      <c r="BP146" s="231"/>
      <c r="BQ146" s="231"/>
      <c r="BR146" s="231"/>
      <c r="BS146" s="231"/>
      <c r="BT146" s="231"/>
      <c r="BU146" s="231"/>
      <c r="BV146" s="231"/>
      <c r="BW146" s="231"/>
      <c r="BX146" s="231"/>
      <c r="BY146" s="231"/>
      <c r="BZ146" s="231"/>
      <c r="CA146" s="231"/>
    </row>
    <row r="147" spans="1:79" s="320" customFormat="1">
      <c r="A147" s="267"/>
      <c r="B147" s="310" t="s">
        <v>79</v>
      </c>
      <c r="C147" s="290" t="s">
        <v>128</v>
      </c>
      <c r="D147" s="268">
        <v>605.4</v>
      </c>
      <c r="E147" s="309" t="s">
        <v>47</v>
      </c>
      <c r="F147" s="486">
        <v>75</v>
      </c>
      <c r="G147" s="492">
        <f t="shared" si="51"/>
        <v>75.943875000000006</v>
      </c>
      <c r="H147" s="268">
        <f t="shared" si="55"/>
        <v>45976.421925000002</v>
      </c>
      <c r="I147" s="268">
        <v>95</v>
      </c>
      <c r="J147" s="268">
        <f t="shared" si="53"/>
        <v>96.195575000000005</v>
      </c>
      <c r="K147" s="268">
        <f t="shared" si="54"/>
        <v>58236.801104999999</v>
      </c>
      <c r="L147" s="268">
        <f t="shared" si="58"/>
        <v>104213.22302999999</v>
      </c>
      <c r="M147" s="266"/>
      <c r="N147" s="242"/>
      <c r="O147" s="488">
        <v>1.2585000000000001E-2</v>
      </c>
      <c r="P147" s="263">
        <f t="shared" si="28"/>
        <v>75</v>
      </c>
      <c r="Q147" s="489">
        <f t="shared" si="29"/>
        <v>75.943875000000006</v>
      </c>
      <c r="R147" s="263">
        <f t="shared" si="30"/>
        <v>95</v>
      </c>
      <c r="S147" s="489">
        <f t="shared" si="23"/>
        <v>96.195575000000005</v>
      </c>
      <c r="T147" s="231"/>
      <c r="U147" s="231"/>
      <c r="V147" s="231"/>
      <c r="W147" s="231"/>
      <c r="X147" s="231"/>
      <c r="Y147" s="231"/>
      <c r="Z147" s="231"/>
      <c r="AA147" s="231"/>
      <c r="AB147" s="231"/>
      <c r="AC147" s="231"/>
      <c r="AD147" s="231"/>
      <c r="AE147" s="231"/>
      <c r="AF147" s="231"/>
      <c r="AG147" s="231"/>
      <c r="AH147" s="231"/>
      <c r="AI147" s="231"/>
      <c r="AJ147" s="231"/>
      <c r="AK147" s="231"/>
      <c r="AL147" s="231"/>
      <c r="AM147" s="231"/>
      <c r="AN147" s="231"/>
      <c r="AO147" s="231"/>
      <c r="AP147" s="231"/>
      <c r="AQ147" s="231"/>
      <c r="AR147" s="231"/>
      <c r="AS147" s="231"/>
      <c r="AT147" s="231"/>
      <c r="AU147" s="231"/>
      <c r="AV147" s="231"/>
      <c r="AW147" s="231"/>
      <c r="AX147" s="231"/>
      <c r="AY147" s="231"/>
      <c r="AZ147" s="231"/>
      <c r="BA147" s="231"/>
      <c r="BB147" s="231"/>
      <c r="BC147" s="231"/>
      <c r="BD147" s="231"/>
      <c r="BE147" s="231"/>
      <c r="BF147" s="231"/>
      <c r="BG147" s="231"/>
      <c r="BH147" s="231"/>
      <c r="BI147" s="231"/>
      <c r="BJ147" s="231"/>
      <c r="BK147" s="231"/>
      <c r="BL147" s="231"/>
      <c r="BM147" s="231"/>
      <c r="BN147" s="231"/>
      <c r="BO147" s="231"/>
      <c r="BP147" s="231"/>
      <c r="BQ147" s="231"/>
      <c r="BR147" s="231"/>
      <c r="BS147" s="231"/>
      <c r="BT147" s="231"/>
      <c r="BU147" s="231"/>
      <c r="BV147" s="231"/>
      <c r="BW147" s="231"/>
      <c r="BX147" s="231"/>
      <c r="BY147" s="231"/>
      <c r="BZ147" s="231"/>
      <c r="CA147" s="231"/>
    </row>
    <row r="148" spans="1:79" s="320" customFormat="1">
      <c r="A148" s="267"/>
      <c r="B148" s="310" t="s">
        <v>80</v>
      </c>
      <c r="C148" s="290" t="s">
        <v>129</v>
      </c>
      <c r="D148" s="268">
        <v>1841.85</v>
      </c>
      <c r="E148" s="309" t="s">
        <v>47</v>
      </c>
      <c r="F148" s="486">
        <v>75</v>
      </c>
      <c r="G148" s="492">
        <f t="shared" si="51"/>
        <v>75.943875000000006</v>
      </c>
      <c r="H148" s="268">
        <f t="shared" si="55"/>
        <v>139877.22616875</v>
      </c>
      <c r="I148" s="268">
        <v>82</v>
      </c>
      <c r="J148" s="268">
        <f t="shared" si="53"/>
        <v>83.031970000000001</v>
      </c>
      <c r="K148" s="268">
        <f t="shared" si="54"/>
        <v>152932.43394449999</v>
      </c>
      <c r="L148" s="268">
        <f t="shared" si="58"/>
        <v>292809.66011325002</v>
      </c>
      <c r="M148" s="266"/>
      <c r="N148" s="242"/>
      <c r="O148" s="488">
        <v>1.2585000000000001E-2</v>
      </c>
      <c r="P148" s="263">
        <f t="shared" si="28"/>
        <v>75</v>
      </c>
      <c r="Q148" s="489">
        <f t="shared" si="29"/>
        <v>75.943875000000006</v>
      </c>
      <c r="R148" s="263">
        <f t="shared" si="30"/>
        <v>82</v>
      </c>
      <c r="S148" s="489">
        <f t="shared" si="23"/>
        <v>83.031970000000001</v>
      </c>
      <c r="T148" s="231"/>
      <c r="U148" s="231"/>
      <c r="V148" s="231"/>
      <c r="W148" s="231"/>
      <c r="X148" s="231"/>
      <c r="Y148" s="231"/>
      <c r="Z148" s="231"/>
      <c r="AA148" s="231"/>
      <c r="AB148" s="231"/>
      <c r="AC148" s="231"/>
      <c r="AD148" s="231"/>
      <c r="AE148" s="231"/>
      <c r="AF148" s="231"/>
      <c r="AG148" s="231"/>
      <c r="AH148" s="231"/>
      <c r="AI148" s="231"/>
      <c r="AJ148" s="231"/>
      <c r="AK148" s="231"/>
      <c r="AL148" s="231"/>
      <c r="AM148" s="231"/>
      <c r="AN148" s="231"/>
      <c r="AO148" s="231"/>
      <c r="AP148" s="231"/>
      <c r="AQ148" s="231"/>
      <c r="AR148" s="231"/>
      <c r="AS148" s="231"/>
      <c r="AT148" s="231"/>
      <c r="AU148" s="231"/>
      <c r="AV148" s="231"/>
      <c r="AW148" s="231"/>
      <c r="AX148" s="231"/>
      <c r="AY148" s="231"/>
      <c r="AZ148" s="231"/>
      <c r="BA148" s="231"/>
      <c r="BB148" s="231"/>
      <c r="BC148" s="231"/>
      <c r="BD148" s="231"/>
      <c r="BE148" s="231"/>
      <c r="BF148" s="231"/>
      <c r="BG148" s="231"/>
      <c r="BH148" s="231"/>
      <c r="BI148" s="231"/>
      <c r="BJ148" s="231"/>
      <c r="BK148" s="231"/>
      <c r="BL148" s="231"/>
      <c r="BM148" s="231"/>
      <c r="BN148" s="231"/>
      <c r="BO148" s="231"/>
      <c r="BP148" s="231"/>
      <c r="BQ148" s="231"/>
      <c r="BR148" s="231"/>
      <c r="BS148" s="231"/>
      <c r="BT148" s="231"/>
      <c r="BU148" s="231"/>
      <c r="BV148" s="231"/>
      <c r="BW148" s="231"/>
      <c r="BX148" s="231"/>
      <c r="BY148" s="231"/>
      <c r="BZ148" s="231"/>
      <c r="CA148" s="231"/>
    </row>
    <row r="149" spans="1:79" s="320" customFormat="1" ht="42">
      <c r="A149" s="267"/>
      <c r="B149" s="310" t="s">
        <v>81</v>
      </c>
      <c r="C149" s="265" t="s">
        <v>262</v>
      </c>
      <c r="D149" s="268">
        <v>20</v>
      </c>
      <c r="E149" s="309" t="s">
        <v>47</v>
      </c>
      <c r="F149" s="486">
        <v>319</v>
      </c>
      <c r="G149" s="492">
        <f t="shared" si="51"/>
        <v>323.01461499999999</v>
      </c>
      <c r="H149" s="268">
        <f t="shared" si="55"/>
        <v>6460.2923000000001</v>
      </c>
      <c r="I149" s="268">
        <v>88</v>
      </c>
      <c r="J149" s="268">
        <f t="shared" si="53"/>
        <v>89.107479999999995</v>
      </c>
      <c r="K149" s="268">
        <f t="shared" si="54"/>
        <v>1782.1496</v>
      </c>
      <c r="L149" s="268">
        <f t="shared" si="58"/>
        <v>8242.4418999999998</v>
      </c>
      <c r="M149" s="266"/>
      <c r="N149" s="242"/>
      <c r="O149" s="488">
        <v>1.2585000000000001E-2</v>
      </c>
      <c r="P149" s="263">
        <f t="shared" si="28"/>
        <v>319</v>
      </c>
      <c r="Q149" s="489">
        <f t="shared" si="29"/>
        <v>323.01461499999999</v>
      </c>
      <c r="R149" s="263">
        <f t="shared" si="30"/>
        <v>88</v>
      </c>
      <c r="S149" s="489">
        <f t="shared" si="23"/>
        <v>89.107479999999995</v>
      </c>
      <c r="T149" s="231"/>
      <c r="U149" s="231"/>
      <c r="V149" s="231"/>
      <c r="W149" s="231"/>
      <c r="X149" s="231"/>
      <c r="Y149" s="231"/>
      <c r="Z149" s="231"/>
      <c r="AA149" s="231"/>
      <c r="AB149" s="231"/>
      <c r="AC149" s="231"/>
      <c r="AD149" s="231"/>
      <c r="AE149" s="231"/>
      <c r="AF149" s="231"/>
      <c r="AG149" s="231"/>
      <c r="AH149" s="231"/>
      <c r="AI149" s="231"/>
      <c r="AJ149" s="231"/>
      <c r="AK149" s="231"/>
      <c r="AL149" s="231"/>
      <c r="AM149" s="231"/>
      <c r="AN149" s="231"/>
      <c r="AO149" s="231"/>
      <c r="AP149" s="231"/>
      <c r="AQ149" s="231"/>
      <c r="AR149" s="231"/>
      <c r="AS149" s="231"/>
      <c r="AT149" s="231"/>
      <c r="AU149" s="231"/>
      <c r="AV149" s="231"/>
      <c r="AW149" s="231"/>
      <c r="AX149" s="231"/>
      <c r="AY149" s="231"/>
      <c r="AZ149" s="231"/>
      <c r="BA149" s="231"/>
      <c r="BB149" s="231"/>
      <c r="BC149" s="231"/>
      <c r="BD149" s="231"/>
      <c r="BE149" s="231"/>
      <c r="BF149" s="231"/>
      <c r="BG149" s="231"/>
      <c r="BH149" s="231"/>
      <c r="BI149" s="231"/>
      <c r="BJ149" s="231"/>
      <c r="BK149" s="231"/>
      <c r="BL149" s="231"/>
      <c r="BM149" s="231"/>
      <c r="BN149" s="231"/>
      <c r="BO149" s="231"/>
      <c r="BP149" s="231"/>
      <c r="BQ149" s="231"/>
      <c r="BR149" s="231"/>
      <c r="BS149" s="231"/>
      <c r="BT149" s="231"/>
      <c r="BU149" s="231"/>
      <c r="BV149" s="231"/>
      <c r="BW149" s="231"/>
      <c r="BX149" s="231"/>
      <c r="BY149" s="231"/>
      <c r="BZ149" s="231"/>
      <c r="CA149" s="231"/>
    </row>
    <row r="150" spans="1:79" s="320" customFormat="1">
      <c r="A150" s="267"/>
      <c r="B150" s="310" t="s">
        <v>82</v>
      </c>
      <c r="C150" s="290" t="s">
        <v>143</v>
      </c>
      <c r="D150" s="268">
        <v>1037.4000000000001</v>
      </c>
      <c r="E150" s="309" t="s">
        <v>47</v>
      </c>
      <c r="F150" s="486">
        <v>186</v>
      </c>
      <c r="G150" s="492">
        <f t="shared" si="51"/>
        <v>188.34081</v>
      </c>
      <c r="H150" s="268">
        <f t="shared" si="55"/>
        <v>195384.75629400002</v>
      </c>
      <c r="I150" s="268">
        <v>189</v>
      </c>
      <c r="J150" s="268">
        <f t="shared" si="53"/>
        <v>191.37856500000001</v>
      </c>
      <c r="K150" s="268">
        <f t="shared" si="54"/>
        <v>198536.12333100004</v>
      </c>
      <c r="L150" s="268">
        <f t="shared" si="58"/>
        <v>393920.87962500006</v>
      </c>
      <c r="M150" s="266"/>
      <c r="N150" s="242"/>
      <c r="O150" s="488">
        <v>1.2585000000000001E-2</v>
      </c>
      <c r="P150" s="263">
        <f t="shared" si="28"/>
        <v>186</v>
      </c>
      <c r="Q150" s="489">
        <f t="shared" si="29"/>
        <v>188.34081</v>
      </c>
      <c r="R150" s="263">
        <f t="shared" si="30"/>
        <v>189</v>
      </c>
      <c r="S150" s="489">
        <f t="shared" si="23"/>
        <v>191.37856500000001</v>
      </c>
      <c r="T150" s="231"/>
      <c r="U150" s="231"/>
      <c r="V150" s="231"/>
      <c r="W150" s="231"/>
      <c r="X150" s="231"/>
      <c r="Y150" s="231"/>
      <c r="Z150" s="231"/>
      <c r="AA150" s="231"/>
      <c r="AB150" s="231"/>
      <c r="AC150" s="231"/>
      <c r="AD150" s="231"/>
      <c r="AE150" s="231"/>
      <c r="AF150" s="231"/>
      <c r="AG150" s="231"/>
      <c r="AH150" s="231"/>
      <c r="AI150" s="231"/>
      <c r="AJ150" s="231"/>
      <c r="AK150" s="231"/>
      <c r="AL150" s="231"/>
      <c r="AM150" s="231"/>
      <c r="AN150" s="231"/>
      <c r="AO150" s="231"/>
      <c r="AP150" s="231"/>
      <c r="AQ150" s="231"/>
      <c r="AR150" s="231"/>
      <c r="AS150" s="231"/>
      <c r="AT150" s="231"/>
      <c r="AU150" s="231"/>
      <c r="AV150" s="231"/>
      <c r="AW150" s="231"/>
      <c r="AX150" s="231"/>
      <c r="AY150" s="231"/>
      <c r="AZ150" s="231"/>
      <c r="BA150" s="231"/>
      <c r="BB150" s="231"/>
      <c r="BC150" s="231"/>
      <c r="BD150" s="231"/>
      <c r="BE150" s="231"/>
      <c r="BF150" s="231"/>
      <c r="BG150" s="231"/>
      <c r="BH150" s="231"/>
      <c r="BI150" s="231"/>
      <c r="BJ150" s="231"/>
      <c r="BK150" s="231"/>
      <c r="BL150" s="231"/>
      <c r="BM150" s="231"/>
      <c r="BN150" s="231"/>
      <c r="BO150" s="231"/>
      <c r="BP150" s="231"/>
      <c r="BQ150" s="231"/>
      <c r="BR150" s="231"/>
      <c r="BS150" s="231"/>
      <c r="BT150" s="231"/>
      <c r="BU150" s="231"/>
      <c r="BV150" s="231"/>
      <c r="BW150" s="231"/>
      <c r="BX150" s="231"/>
      <c r="BY150" s="231"/>
      <c r="BZ150" s="231"/>
      <c r="CA150" s="231"/>
    </row>
    <row r="151" spans="1:79" s="320" customFormat="1" ht="42">
      <c r="A151" s="267"/>
      <c r="B151" s="310" t="s">
        <v>258</v>
      </c>
      <c r="C151" s="265" t="s">
        <v>257</v>
      </c>
      <c r="D151" s="268">
        <v>159.744</v>
      </c>
      <c r="E151" s="309" t="s">
        <v>47</v>
      </c>
      <c r="F151" s="268">
        <v>0</v>
      </c>
      <c r="G151" s="492">
        <f t="shared" si="51"/>
        <v>0</v>
      </c>
      <c r="H151" s="268">
        <f t="shared" si="55"/>
        <v>0</v>
      </c>
      <c r="I151" s="268">
        <v>0</v>
      </c>
      <c r="J151" s="268">
        <f t="shared" si="53"/>
        <v>0</v>
      </c>
      <c r="K151" s="268">
        <f t="shared" si="54"/>
        <v>0</v>
      </c>
      <c r="L151" s="268">
        <f t="shared" si="58"/>
        <v>0</v>
      </c>
      <c r="M151" s="391" t="s">
        <v>259</v>
      </c>
      <c r="N151" s="242"/>
      <c r="O151" s="488">
        <v>1.2585000000000001E-2</v>
      </c>
      <c r="P151" s="263">
        <f t="shared" si="28"/>
        <v>0</v>
      </c>
      <c r="Q151" s="489">
        <f t="shared" si="29"/>
        <v>0</v>
      </c>
      <c r="R151" s="263">
        <f t="shared" si="30"/>
        <v>0</v>
      </c>
      <c r="S151" s="489">
        <f t="shared" si="23"/>
        <v>0</v>
      </c>
      <c r="T151" s="231"/>
      <c r="U151" s="231"/>
      <c r="V151" s="231"/>
      <c r="W151" s="231"/>
      <c r="X151" s="231"/>
      <c r="Y151" s="231"/>
      <c r="Z151" s="231"/>
      <c r="AA151" s="231"/>
      <c r="AB151" s="231"/>
      <c r="AC151" s="231"/>
      <c r="AD151" s="231"/>
      <c r="AE151" s="231"/>
      <c r="AF151" s="231"/>
      <c r="AG151" s="231"/>
      <c r="AH151" s="231"/>
      <c r="AI151" s="231"/>
      <c r="AJ151" s="231"/>
      <c r="AK151" s="231"/>
      <c r="AL151" s="231"/>
      <c r="AM151" s="231"/>
      <c r="AN151" s="231"/>
      <c r="AO151" s="231"/>
      <c r="AP151" s="231"/>
      <c r="AQ151" s="231"/>
      <c r="AR151" s="231"/>
      <c r="AS151" s="231"/>
      <c r="AT151" s="231"/>
      <c r="AU151" s="231"/>
      <c r="AV151" s="231"/>
      <c r="AW151" s="231"/>
      <c r="AX151" s="231"/>
      <c r="AY151" s="231"/>
      <c r="AZ151" s="231"/>
      <c r="BA151" s="231"/>
      <c r="BB151" s="231"/>
      <c r="BC151" s="231"/>
      <c r="BD151" s="231"/>
      <c r="BE151" s="231"/>
      <c r="BF151" s="231"/>
      <c r="BG151" s="231"/>
      <c r="BH151" s="231"/>
      <c r="BI151" s="231"/>
      <c r="BJ151" s="231"/>
      <c r="BK151" s="231"/>
      <c r="BL151" s="231"/>
      <c r="BM151" s="231"/>
      <c r="BN151" s="231"/>
      <c r="BO151" s="231"/>
      <c r="BP151" s="231"/>
      <c r="BQ151" s="231"/>
      <c r="BR151" s="231"/>
      <c r="BS151" s="231"/>
      <c r="BT151" s="231"/>
      <c r="BU151" s="231"/>
      <c r="BV151" s="231"/>
      <c r="BW151" s="231"/>
      <c r="BX151" s="231"/>
      <c r="BY151" s="231"/>
      <c r="BZ151" s="231"/>
      <c r="CA151" s="231"/>
    </row>
    <row r="152" spans="1:79" s="320" customFormat="1">
      <c r="A152" s="267"/>
      <c r="B152" s="308" t="s">
        <v>58</v>
      </c>
      <c r="C152" s="259"/>
      <c r="D152" s="268"/>
      <c r="E152" s="319"/>
      <c r="F152" s="261"/>
      <c r="G152" s="492">
        <f t="shared" si="51"/>
        <v>0</v>
      </c>
      <c r="H152" s="268">
        <f t="shared" si="55"/>
        <v>0</v>
      </c>
      <c r="I152" s="261"/>
      <c r="J152" s="268">
        <f t="shared" si="53"/>
        <v>0</v>
      </c>
      <c r="K152" s="268">
        <f t="shared" si="54"/>
        <v>0</v>
      </c>
      <c r="L152" s="261"/>
      <c r="M152" s="266"/>
      <c r="N152" s="242"/>
      <c r="O152" s="488">
        <v>1.2585000000000001E-2</v>
      </c>
      <c r="P152" s="263">
        <f t="shared" si="28"/>
        <v>0</v>
      </c>
      <c r="Q152" s="489">
        <f t="shared" si="29"/>
        <v>0</v>
      </c>
      <c r="R152" s="263">
        <f t="shared" si="30"/>
        <v>0</v>
      </c>
      <c r="S152" s="489">
        <f t="shared" si="23"/>
        <v>0</v>
      </c>
      <c r="T152" s="231"/>
      <c r="U152" s="231"/>
      <c r="V152" s="231"/>
      <c r="W152" s="231"/>
      <c r="X152" s="231"/>
      <c r="Y152" s="231"/>
      <c r="Z152" s="231"/>
      <c r="AA152" s="231"/>
      <c r="AB152" s="231"/>
      <c r="AC152" s="231"/>
      <c r="AD152" s="231"/>
      <c r="AE152" s="231"/>
      <c r="AF152" s="231"/>
      <c r="AG152" s="231"/>
      <c r="AH152" s="231"/>
      <c r="AI152" s="231"/>
      <c r="AJ152" s="231"/>
      <c r="AK152" s="231"/>
      <c r="AL152" s="231"/>
      <c r="AM152" s="231"/>
      <c r="AN152" s="231"/>
      <c r="AO152" s="231"/>
      <c r="AP152" s="231"/>
      <c r="AQ152" s="231"/>
      <c r="AR152" s="231"/>
      <c r="AS152" s="231"/>
      <c r="AT152" s="231"/>
      <c r="AU152" s="231"/>
      <c r="AV152" s="231"/>
      <c r="AW152" s="231"/>
      <c r="AX152" s="231"/>
      <c r="AY152" s="231"/>
      <c r="AZ152" s="231"/>
      <c r="BA152" s="231"/>
      <c r="BB152" s="231"/>
      <c r="BC152" s="231"/>
      <c r="BD152" s="231"/>
      <c r="BE152" s="231"/>
      <c r="BF152" s="231"/>
      <c r="BG152" s="231"/>
      <c r="BH152" s="231"/>
      <c r="BI152" s="231"/>
      <c r="BJ152" s="231"/>
      <c r="BK152" s="231"/>
      <c r="BL152" s="231"/>
      <c r="BM152" s="231"/>
      <c r="BN152" s="231"/>
      <c r="BO152" s="231"/>
      <c r="BP152" s="231"/>
      <c r="BQ152" s="231"/>
      <c r="BR152" s="231"/>
      <c r="BS152" s="231"/>
      <c r="BT152" s="231"/>
      <c r="BU152" s="231"/>
      <c r="BV152" s="231"/>
      <c r="BW152" s="231"/>
      <c r="BX152" s="231"/>
      <c r="BY152" s="231"/>
      <c r="BZ152" s="231"/>
      <c r="CA152" s="231"/>
    </row>
    <row r="153" spans="1:79" s="320" customFormat="1">
      <c r="A153" s="267"/>
      <c r="B153" s="310" t="s">
        <v>78</v>
      </c>
      <c r="C153" s="321" t="s">
        <v>126</v>
      </c>
      <c r="D153" s="322">
        <v>1742.33</v>
      </c>
      <c r="E153" s="309" t="s">
        <v>47</v>
      </c>
      <c r="F153" s="268">
        <v>148</v>
      </c>
      <c r="G153" s="492">
        <f t="shared" si="51"/>
        <v>149.86258000000001</v>
      </c>
      <c r="H153" s="268">
        <f t="shared" si="55"/>
        <v>261110.06901140002</v>
      </c>
      <c r="I153" s="268">
        <v>84</v>
      </c>
      <c r="J153" s="268">
        <f t="shared" si="53"/>
        <v>85.057140000000004</v>
      </c>
      <c r="K153" s="268">
        <f t="shared" si="54"/>
        <v>148197.60673619999</v>
      </c>
      <c r="L153" s="268">
        <f t="shared" ref="L153:L159" si="59">K153+H153</f>
        <v>409307.67574760003</v>
      </c>
      <c r="M153" s="266"/>
      <c r="N153" s="242"/>
      <c r="O153" s="488">
        <v>1.2585000000000001E-2</v>
      </c>
      <c r="P153" s="263">
        <f t="shared" si="28"/>
        <v>148</v>
      </c>
      <c r="Q153" s="489">
        <f t="shared" si="29"/>
        <v>149.86258000000001</v>
      </c>
      <c r="R153" s="263">
        <f t="shared" si="30"/>
        <v>84</v>
      </c>
      <c r="S153" s="489">
        <f t="shared" si="23"/>
        <v>85.057140000000004</v>
      </c>
      <c r="T153" s="231"/>
      <c r="U153" s="231"/>
      <c r="V153" s="231"/>
      <c r="W153" s="231"/>
      <c r="X153" s="231"/>
      <c r="Y153" s="231"/>
      <c r="Z153" s="231"/>
      <c r="AA153" s="231"/>
      <c r="AB153" s="231"/>
      <c r="AC153" s="231"/>
      <c r="AD153" s="231"/>
      <c r="AE153" s="231"/>
      <c r="AF153" s="231"/>
      <c r="AG153" s="231"/>
      <c r="AH153" s="231"/>
      <c r="AI153" s="231"/>
      <c r="AJ153" s="231"/>
      <c r="AK153" s="231"/>
      <c r="AL153" s="231"/>
      <c r="AM153" s="231"/>
      <c r="AN153" s="231"/>
      <c r="AO153" s="231"/>
      <c r="AP153" s="231"/>
      <c r="AQ153" s="231"/>
      <c r="AR153" s="231"/>
      <c r="AS153" s="231"/>
      <c r="AT153" s="231"/>
      <c r="AU153" s="231"/>
      <c r="AV153" s="231"/>
      <c r="AW153" s="231"/>
      <c r="AX153" s="231"/>
      <c r="AY153" s="231"/>
      <c r="AZ153" s="231"/>
      <c r="BA153" s="231"/>
      <c r="BB153" s="231"/>
      <c r="BC153" s="231"/>
      <c r="BD153" s="231"/>
      <c r="BE153" s="231"/>
      <c r="BF153" s="231"/>
      <c r="BG153" s="231"/>
      <c r="BH153" s="231"/>
      <c r="BI153" s="231"/>
      <c r="BJ153" s="231"/>
      <c r="BK153" s="231"/>
      <c r="BL153" s="231"/>
      <c r="BM153" s="231"/>
      <c r="BN153" s="231"/>
      <c r="BO153" s="231"/>
      <c r="BP153" s="231"/>
      <c r="BQ153" s="231"/>
      <c r="BR153" s="231"/>
      <c r="BS153" s="231"/>
      <c r="BT153" s="231"/>
      <c r="BU153" s="231"/>
      <c r="BV153" s="231"/>
      <c r="BW153" s="231"/>
      <c r="BX153" s="231"/>
      <c r="BY153" s="231"/>
      <c r="BZ153" s="231"/>
      <c r="CA153" s="231"/>
    </row>
    <row r="154" spans="1:79" s="320" customFormat="1">
      <c r="A154" s="267"/>
      <c r="B154" s="310" t="s">
        <v>78</v>
      </c>
      <c r="C154" s="321" t="s">
        <v>127</v>
      </c>
      <c r="D154" s="322">
        <v>1219.6300000000001</v>
      </c>
      <c r="E154" s="319" t="s">
        <v>67</v>
      </c>
      <c r="F154" s="486">
        <v>66</v>
      </c>
      <c r="G154" s="492">
        <f t="shared" si="51"/>
        <v>66.830610000000007</v>
      </c>
      <c r="H154" s="268">
        <f t="shared" si="55"/>
        <v>81508.616874300016</v>
      </c>
      <c r="I154" s="268">
        <v>44</v>
      </c>
      <c r="J154" s="268">
        <f t="shared" si="53"/>
        <v>44.553739999999998</v>
      </c>
      <c r="K154" s="268">
        <f t="shared" si="54"/>
        <v>54339.077916200004</v>
      </c>
      <c r="L154" s="268">
        <f t="shared" si="59"/>
        <v>135847.69479050001</v>
      </c>
      <c r="M154" s="266"/>
      <c r="N154" s="242"/>
      <c r="O154" s="488">
        <v>1.2585000000000001E-2</v>
      </c>
      <c r="P154" s="263">
        <f t="shared" si="28"/>
        <v>66</v>
      </c>
      <c r="Q154" s="489">
        <f t="shared" si="29"/>
        <v>66.830610000000007</v>
      </c>
      <c r="R154" s="263">
        <f t="shared" si="30"/>
        <v>44</v>
      </c>
      <c r="S154" s="489">
        <f t="shared" si="23"/>
        <v>44.553739999999998</v>
      </c>
      <c r="T154" s="231"/>
      <c r="U154" s="231"/>
      <c r="V154" s="231"/>
      <c r="W154" s="231"/>
      <c r="X154" s="231"/>
      <c r="Y154" s="231"/>
      <c r="Z154" s="231"/>
      <c r="AA154" s="231"/>
      <c r="AB154" s="231"/>
      <c r="AC154" s="231"/>
      <c r="AD154" s="231"/>
      <c r="AE154" s="231"/>
      <c r="AF154" s="231"/>
      <c r="AG154" s="231"/>
      <c r="AH154" s="231"/>
      <c r="AI154" s="231"/>
      <c r="AJ154" s="231"/>
      <c r="AK154" s="231"/>
      <c r="AL154" s="231"/>
      <c r="AM154" s="231"/>
      <c r="AN154" s="231"/>
      <c r="AO154" s="231"/>
      <c r="AP154" s="231"/>
      <c r="AQ154" s="231"/>
      <c r="AR154" s="231"/>
      <c r="AS154" s="231"/>
      <c r="AT154" s="231"/>
      <c r="AU154" s="231"/>
      <c r="AV154" s="231"/>
      <c r="AW154" s="231"/>
      <c r="AX154" s="231"/>
      <c r="AY154" s="231"/>
      <c r="AZ154" s="231"/>
      <c r="BA154" s="231"/>
      <c r="BB154" s="231"/>
      <c r="BC154" s="231"/>
      <c r="BD154" s="231"/>
      <c r="BE154" s="231"/>
      <c r="BF154" s="231"/>
      <c r="BG154" s="231"/>
      <c r="BH154" s="231"/>
      <c r="BI154" s="231"/>
      <c r="BJ154" s="231"/>
      <c r="BK154" s="231"/>
      <c r="BL154" s="231"/>
      <c r="BM154" s="231"/>
      <c r="BN154" s="231"/>
      <c r="BO154" s="231"/>
      <c r="BP154" s="231"/>
      <c r="BQ154" s="231"/>
      <c r="BR154" s="231"/>
      <c r="BS154" s="231"/>
      <c r="BT154" s="231"/>
      <c r="BU154" s="231"/>
      <c r="BV154" s="231"/>
      <c r="BW154" s="231"/>
      <c r="BX154" s="231"/>
      <c r="BY154" s="231"/>
      <c r="BZ154" s="231"/>
      <c r="CA154" s="231"/>
    </row>
    <row r="155" spans="1:79" s="320" customFormat="1">
      <c r="A155" s="267"/>
      <c r="B155" s="310" t="s">
        <v>79</v>
      </c>
      <c r="C155" s="290" t="s">
        <v>128</v>
      </c>
      <c r="D155" s="268">
        <v>605.4</v>
      </c>
      <c r="E155" s="309" t="s">
        <v>47</v>
      </c>
      <c r="F155" s="486">
        <v>75</v>
      </c>
      <c r="G155" s="492">
        <f t="shared" si="51"/>
        <v>75.943875000000006</v>
      </c>
      <c r="H155" s="268">
        <f t="shared" si="55"/>
        <v>45976.421925000002</v>
      </c>
      <c r="I155" s="268">
        <v>95</v>
      </c>
      <c r="J155" s="268">
        <f t="shared" si="53"/>
        <v>96.195575000000005</v>
      </c>
      <c r="K155" s="268">
        <f t="shared" si="54"/>
        <v>58236.801104999999</v>
      </c>
      <c r="L155" s="268">
        <f t="shared" si="59"/>
        <v>104213.22302999999</v>
      </c>
      <c r="M155" s="266"/>
      <c r="N155" s="242"/>
      <c r="O155" s="488">
        <v>1.2585000000000001E-2</v>
      </c>
      <c r="P155" s="263">
        <f t="shared" si="28"/>
        <v>75</v>
      </c>
      <c r="Q155" s="489">
        <f t="shared" si="29"/>
        <v>75.943875000000006</v>
      </c>
      <c r="R155" s="263">
        <f t="shared" si="30"/>
        <v>95</v>
      </c>
      <c r="S155" s="489">
        <f t="shared" si="23"/>
        <v>96.195575000000005</v>
      </c>
      <c r="T155" s="231"/>
      <c r="U155" s="231"/>
      <c r="V155" s="231"/>
      <c r="W155" s="231"/>
      <c r="X155" s="231"/>
      <c r="Y155" s="231"/>
      <c r="Z155" s="231"/>
      <c r="AA155" s="231"/>
      <c r="AB155" s="231"/>
      <c r="AC155" s="231"/>
      <c r="AD155" s="231"/>
      <c r="AE155" s="231"/>
      <c r="AF155" s="231"/>
      <c r="AG155" s="231"/>
      <c r="AH155" s="231"/>
      <c r="AI155" s="231"/>
      <c r="AJ155" s="231"/>
      <c r="AK155" s="231"/>
      <c r="AL155" s="231"/>
      <c r="AM155" s="231"/>
      <c r="AN155" s="231"/>
      <c r="AO155" s="231"/>
      <c r="AP155" s="231"/>
      <c r="AQ155" s="231"/>
      <c r="AR155" s="231"/>
      <c r="AS155" s="231"/>
      <c r="AT155" s="231"/>
      <c r="AU155" s="231"/>
      <c r="AV155" s="231"/>
      <c r="AW155" s="231"/>
      <c r="AX155" s="231"/>
      <c r="AY155" s="231"/>
      <c r="AZ155" s="231"/>
      <c r="BA155" s="231"/>
      <c r="BB155" s="231"/>
      <c r="BC155" s="231"/>
      <c r="BD155" s="231"/>
      <c r="BE155" s="231"/>
      <c r="BF155" s="231"/>
      <c r="BG155" s="231"/>
      <c r="BH155" s="231"/>
      <c r="BI155" s="231"/>
      <c r="BJ155" s="231"/>
      <c r="BK155" s="231"/>
      <c r="BL155" s="231"/>
      <c r="BM155" s="231"/>
      <c r="BN155" s="231"/>
      <c r="BO155" s="231"/>
      <c r="BP155" s="231"/>
      <c r="BQ155" s="231"/>
      <c r="BR155" s="231"/>
      <c r="BS155" s="231"/>
      <c r="BT155" s="231"/>
      <c r="BU155" s="231"/>
      <c r="BV155" s="231"/>
      <c r="BW155" s="231"/>
      <c r="BX155" s="231"/>
      <c r="BY155" s="231"/>
      <c r="BZ155" s="231"/>
      <c r="CA155" s="231"/>
    </row>
    <row r="156" spans="1:79" s="320" customFormat="1">
      <c r="A156" s="267"/>
      <c r="B156" s="310" t="s">
        <v>80</v>
      </c>
      <c r="C156" s="290" t="s">
        <v>129</v>
      </c>
      <c r="D156" s="268">
        <v>1841.85</v>
      </c>
      <c r="E156" s="309" t="s">
        <v>47</v>
      </c>
      <c r="F156" s="486">
        <v>75</v>
      </c>
      <c r="G156" s="492">
        <f t="shared" si="51"/>
        <v>75.943875000000006</v>
      </c>
      <c r="H156" s="268">
        <f t="shared" si="55"/>
        <v>139877.22616875</v>
      </c>
      <c r="I156" s="268">
        <v>82</v>
      </c>
      <c r="J156" s="268">
        <f t="shared" si="53"/>
        <v>83.031970000000001</v>
      </c>
      <c r="K156" s="268">
        <f t="shared" si="54"/>
        <v>152932.43394449999</v>
      </c>
      <c r="L156" s="268">
        <f t="shared" si="59"/>
        <v>292809.66011325002</v>
      </c>
      <c r="M156" s="266"/>
      <c r="N156" s="242"/>
      <c r="O156" s="488">
        <v>1.2585000000000001E-2</v>
      </c>
      <c r="P156" s="263">
        <f t="shared" si="28"/>
        <v>75</v>
      </c>
      <c r="Q156" s="489">
        <f t="shared" si="29"/>
        <v>75.943875000000006</v>
      </c>
      <c r="R156" s="263">
        <f t="shared" si="30"/>
        <v>82</v>
      </c>
      <c r="S156" s="489">
        <f t="shared" si="23"/>
        <v>83.031970000000001</v>
      </c>
      <c r="T156" s="231"/>
      <c r="U156" s="231"/>
      <c r="V156" s="231"/>
      <c r="W156" s="231"/>
      <c r="X156" s="231"/>
      <c r="Y156" s="231"/>
      <c r="Z156" s="231"/>
      <c r="AA156" s="231"/>
      <c r="AB156" s="231"/>
      <c r="AC156" s="231"/>
      <c r="AD156" s="231"/>
      <c r="AE156" s="231"/>
      <c r="AF156" s="231"/>
      <c r="AG156" s="231"/>
      <c r="AH156" s="231"/>
      <c r="AI156" s="231"/>
      <c r="AJ156" s="231"/>
      <c r="AK156" s="231"/>
      <c r="AL156" s="231"/>
      <c r="AM156" s="231"/>
      <c r="AN156" s="231"/>
      <c r="AO156" s="231"/>
      <c r="AP156" s="231"/>
      <c r="AQ156" s="231"/>
      <c r="AR156" s="231"/>
      <c r="AS156" s="231"/>
      <c r="AT156" s="231"/>
      <c r="AU156" s="231"/>
      <c r="AV156" s="231"/>
      <c r="AW156" s="231"/>
      <c r="AX156" s="231"/>
      <c r="AY156" s="231"/>
      <c r="AZ156" s="231"/>
      <c r="BA156" s="231"/>
      <c r="BB156" s="231"/>
      <c r="BC156" s="231"/>
      <c r="BD156" s="231"/>
      <c r="BE156" s="231"/>
      <c r="BF156" s="231"/>
      <c r="BG156" s="231"/>
      <c r="BH156" s="231"/>
      <c r="BI156" s="231"/>
      <c r="BJ156" s="231"/>
      <c r="BK156" s="231"/>
      <c r="BL156" s="231"/>
      <c r="BM156" s="231"/>
      <c r="BN156" s="231"/>
      <c r="BO156" s="231"/>
      <c r="BP156" s="231"/>
      <c r="BQ156" s="231"/>
      <c r="BR156" s="231"/>
      <c r="BS156" s="231"/>
      <c r="BT156" s="231"/>
      <c r="BU156" s="231"/>
      <c r="BV156" s="231"/>
      <c r="BW156" s="231"/>
      <c r="BX156" s="231"/>
      <c r="BY156" s="231"/>
      <c r="BZ156" s="231"/>
      <c r="CA156" s="231"/>
    </row>
    <row r="157" spans="1:79" s="320" customFormat="1" ht="42">
      <c r="A157" s="267"/>
      <c r="B157" s="310" t="s">
        <v>81</v>
      </c>
      <c r="C157" s="265" t="s">
        <v>262</v>
      </c>
      <c r="D157" s="268">
        <v>20</v>
      </c>
      <c r="E157" s="309" t="s">
        <v>47</v>
      </c>
      <c r="F157" s="486">
        <v>319</v>
      </c>
      <c r="G157" s="492">
        <f t="shared" si="51"/>
        <v>323.01461499999999</v>
      </c>
      <c r="H157" s="268">
        <f t="shared" si="55"/>
        <v>6460.2923000000001</v>
      </c>
      <c r="I157" s="268">
        <v>88</v>
      </c>
      <c r="J157" s="268">
        <f t="shared" si="53"/>
        <v>89.107479999999995</v>
      </c>
      <c r="K157" s="268">
        <f t="shared" si="54"/>
        <v>1782.1496</v>
      </c>
      <c r="L157" s="268">
        <f t="shared" si="59"/>
        <v>8242.4418999999998</v>
      </c>
      <c r="M157" s="266"/>
      <c r="N157" s="242"/>
      <c r="O157" s="488">
        <v>1.2585000000000001E-2</v>
      </c>
      <c r="P157" s="263">
        <f t="shared" si="28"/>
        <v>319</v>
      </c>
      <c r="Q157" s="489">
        <f t="shared" si="29"/>
        <v>323.01461499999999</v>
      </c>
      <c r="R157" s="263">
        <f t="shared" si="30"/>
        <v>88</v>
      </c>
      <c r="S157" s="489">
        <f t="shared" ref="S157:S220" si="60">R157*O157+R157</f>
        <v>89.107479999999995</v>
      </c>
      <c r="T157" s="231"/>
      <c r="U157" s="231"/>
      <c r="V157" s="231"/>
      <c r="W157" s="231"/>
      <c r="X157" s="231"/>
      <c r="Y157" s="231"/>
      <c r="Z157" s="231"/>
      <c r="AA157" s="231"/>
      <c r="AB157" s="231"/>
      <c r="AC157" s="231"/>
      <c r="AD157" s="231"/>
      <c r="AE157" s="231"/>
      <c r="AF157" s="231"/>
      <c r="AG157" s="231"/>
      <c r="AH157" s="231"/>
      <c r="AI157" s="231"/>
      <c r="AJ157" s="231"/>
      <c r="AK157" s="231"/>
      <c r="AL157" s="231"/>
      <c r="AM157" s="231"/>
      <c r="AN157" s="231"/>
      <c r="AO157" s="231"/>
      <c r="AP157" s="231"/>
      <c r="AQ157" s="231"/>
      <c r="AR157" s="231"/>
      <c r="AS157" s="231"/>
      <c r="AT157" s="231"/>
      <c r="AU157" s="231"/>
      <c r="AV157" s="231"/>
      <c r="AW157" s="231"/>
      <c r="AX157" s="231"/>
      <c r="AY157" s="231"/>
      <c r="AZ157" s="231"/>
      <c r="BA157" s="231"/>
      <c r="BB157" s="231"/>
      <c r="BC157" s="231"/>
      <c r="BD157" s="231"/>
      <c r="BE157" s="231"/>
      <c r="BF157" s="231"/>
      <c r="BG157" s="231"/>
      <c r="BH157" s="231"/>
      <c r="BI157" s="231"/>
      <c r="BJ157" s="231"/>
      <c r="BK157" s="231"/>
      <c r="BL157" s="231"/>
      <c r="BM157" s="231"/>
      <c r="BN157" s="231"/>
      <c r="BO157" s="231"/>
      <c r="BP157" s="231"/>
      <c r="BQ157" s="231"/>
      <c r="BR157" s="231"/>
      <c r="BS157" s="231"/>
      <c r="BT157" s="231"/>
      <c r="BU157" s="231"/>
      <c r="BV157" s="231"/>
      <c r="BW157" s="231"/>
      <c r="BX157" s="231"/>
      <c r="BY157" s="231"/>
      <c r="BZ157" s="231"/>
      <c r="CA157" s="231"/>
    </row>
    <row r="158" spans="1:79" s="320" customFormat="1">
      <c r="A158" s="267"/>
      <c r="B158" s="310" t="s">
        <v>82</v>
      </c>
      <c r="C158" s="290" t="s">
        <v>143</v>
      </c>
      <c r="D158" s="268">
        <v>1037.4000000000001</v>
      </c>
      <c r="E158" s="309" t="s">
        <v>47</v>
      </c>
      <c r="F158" s="486">
        <v>186</v>
      </c>
      <c r="G158" s="492">
        <f t="shared" si="51"/>
        <v>188.34081</v>
      </c>
      <c r="H158" s="268">
        <f t="shared" si="55"/>
        <v>195384.75629400002</v>
      </c>
      <c r="I158" s="268">
        <v>189</v>
      </c>
      <c r="J158" s="268">
        <f t="shared" si="53"/>
        <v>191.37856500000001</v>
      </c>
      <c r="K158" s="268">
        <f t="shared" si="54"/>
        <v>198536.12333100004</v>
      </c>
      <c r="L158" s="268">
        <f t="shared" si="59"/>
        <v>393920.87962500006</v>
      </c>
      <c r="M158" s="266"/>
      <c r="N158" s="242"/>
      <c r="O158" s="488">
        <v>1.2585000000000001E-2</v>
      </c>
      <c r="P158" s="263">
        <f t="shared" ref="P158:P221" si="61">F158</f>
        <v>186</v>
      </c>
      <c r="Q158" s="489">
        <f t="shared" ref="Q158:Q221" si="62">O158*P158+P158</f>
        <v>188.34081</v>
      </c>
      <c r="R158" s="263">
        <f t="shared" ref="R158:R221" si="63">I158</f>
        <v>189</v>
      </c>
      <c r="S158" s="489">
        <f t="shared" si="60"/>
        <v>191.37856500000001</v>
      </c>
      <c r="T158" s="231"/>
      <c r="U158" s="231"/>
      <c r="V158" s="231"/>
      <c r="W158" s="231"/>
      <c r="X158" s="231"/>
      <c r="Y158" s="231"/>
      <c r="Z158" s="231"/>
      <c r="AA158" s="231"/>
      <c r="AB158" s="231"/>
      <c r="AC158" s="231"/>
      <c r="AD158" s="231"/>
      <c r="AE158" s="231"/>
      <c r="AF158" s="231"/>
      <c r="AG158" s="231"/>
      <c r="AH158" s="231"/>
      <c r="AI158" s="231"/>
      <c r="AJ158" s="231"/>
      <c r="AK158" s="231"/>
      <c r="AL158" s="231"/>
      <c r="AM158" s="231"/>
      <c r="AN158" s="231"/>
      <c r="AO158" s="231"/>
      <c r="AP158" s="231"/>
      <c r="AQ158" s="231"/>
      <c r="AR158" s="231"/>
      <c r="AS158" s="231"/>
      <c r="AT158" s="231"/>
      <c r="AU158" s="231"/>
      <c r="AV158" s="231"/>
      <c r="AW158" s="231"/>
      <c r="AX158" s="231"/>
      <c r="AY158" s="231"/>
      <c r="AZ158" s="231"/>
      <c r="BA158" s="231"/>
      <c r="BB158" s="231"/>
      <c r="BC158" s="231"/>
      <c r="BD158" s="231"/>
      <c r="BE158" s="231"/>
      <c r="BF158" s="231"/>
      <c r="BG158" s="231"/>
      <c r="BH158" s="231"/>
      <c r="BI158" s="231"/>
      <c r="BJ158" s="231"/>
      <c r="BK158" s="231"/>
      <c r="BL158" s="231"/>
      <c r="BM158" s="231"/>
      <c r="BN158" s="231"/>
      <c r="BO158" s="231"/>
      <c r="BP158" s="231"/>
      <c r="BQ158" s="231"/>
      <c r="BR158" s="231"/>
      <c r="BS158" s="231"/>
      <c r="BT158" s="231"/>
      <c r="BU158" s="231"/>
      <c r="BV158" s="231"/>
      <c r="BW158" s="231"/>
      <c r="BX158" s="231"/>
      <c r="BY158" s="231"/>
      <c r="BZ158" s="231"/>
      <c r="CA158" s="231"/>
    </row>
    <row r="159" spans="1:79" s="320" customFormat="1" ht="42">
      <c r="A159" s="267"/>
      <c r="B159" s="310" t="s">
        <v>258</v>
      </c>
      <c r="C159" s="265" t="s">
        <v>257</v>
      </c>
      <c r="D159" s="268">
        <v>159.744</v>
      </c>
      <c r="E159" s="309" t="s">
        <v>47</v>
      </c>
      <c r="F159" s="268">
        <v>0</v>
      </c>
      <c r="G159" s="492">
        <f t="shared" si="51"/>
        <v>0</v>
      </c>
      <c r="H159" s="268">
        <f t="shared" si="55"/>
        <v>0</v>
      </c>
      <c r="I159" s="268">
        <v>0</v>
      </c>
      <c r="J159" s="268">
        <f t="shared" si="53"/>
        <v>0</v>
      </c>
      <c r="K159" s="268">
        <f t="shared" si="54"/>
        <v>0</v>
      </c>
      <c r="L159" s="268">
        <f t="shared" si="59"/>
        <v>0</v>
      </c>
      <c r="M159" s="391" t="s">
        <v>259</v>
      </c>
      <c r="N159" s="242"/>
      <c r="O159" s="488">
        <v>1.2585000000000001E-2</v>
      </c>
      <c r="P159" s="263">
        <f t="shared" si="61"/>
        <v>0</v>
      </c>
      <c r="Q159" s="489">
        <f t="shared" si="62"/>
        <v>0</v>
      </c>
      <c r="R159" s="263">
        <f t="shared" si="63"/>
        <v>0</v>
      </c>
      <c r="S159" s="489">
        <f t="shared" si="60"/>
        <v>0</v>
      </c>
      <c r="T159" s="231"/>
      <c r="U159" s="231"/>
      <c r="V159" s="231"/>
      <c r="W159" s="231"/>
      <c r="X159" s="231"/>
      <c r="Y159" s="231"/>
      <c r="Z159" s="231"/>
      <c r="AA159" s="231"/>
      <c r="AB159" s="231"/>
      <c r="AC159" s="231"/>
      <c r="AD159" s="231"/>
      <c r="AE159" s="231"/>
      <c r="AF159" s="231"/>
      <c r="AG159" s="231"/>
      <c r="AH159" s="231"/>
      <c r="AI159" s="231"/>
      <c r="AJ159" s="231"/>
      <c r="AK159" s="231"/>
      <c r="AL159" s="231"/>
      <c r="AM159" s="231"/>
      <c r="AN159" s="231"/>
      <c r="AO159" s="231"/>
      <c r="AP159" s="231"/>
      <c r="AQ159" s="231"/>
      <c r="AR159" s="231"/>
      <c r="AS159" s="231"/>
      <c r="AT159" s="231"/>
      <c r="AU159" s="231"/>
      <c r="AV159" s="231"/>
      <c r="AW159" s="231"/>
      <c r="AX159" s="231"/>
      <c r="AY159" s="231"/>
      <c r="AZ159" s="231"/>
      <c r="BA159" s="231"/>
      <c r="BB159" s="231"/>
      <c r="BC159" s="231"/>
      <c r="BD159" s="231"/>
      <c r="BE159" s="231"/>
      <c r="BF159" s="231"/>
      <c r="BG159" s="231"/>
      <c r="BH159" s="231"/>
      <c r="BI159" s="231"/>
      <c r="BJ159" s="231"/>
      <c r="BK159" s="231"/>
      <c r="BL159" s="231"/>
      <c r="BM159" s="231"/>
      <c r="BN159" s="231"/>
      <c r="BO159" s="231"/>
      <c r="BP159" s="231"/>
      <c r="BQ159" s="231"/>
      <c r="BR159" s="231"/>
      <c r="BS159" s="231"/>
      <c r="BT159" s="231"/>
      <c r="BU159" s="231"/>
      <c r="BV159" s="231"/>
      <c r="BW159" s="231"/>
      <c r="BX159" s="231"/>
      <c r="BY159" s="231"/>
      <c r="BZ159" s="231"/>
      <c r="CA159" s="231"/>
    </row>
    <row r="160" spans="1:79" s="320" customFormat="1">
      <c r="A160" s="267"/>
      <c r="B160" s="308" t="s">
        <v>59</v>
      </c>
      <c r="C160" s="259"/>
      <c r="D160" s="268"/>
      <c r="E160" s="319"/>
      <c r="F160" s="261"/>
      <c r="G160" s="492">
        <f t="shared" si="51"/>
        <v>0</v>
      </c>
      <c r="H160" s="268">
        <f t="shared" si="55"/>
        <v>0</v>
      </c>
      <c r="I160" s="261"/>
      <c r="J160" s="268">
        <f t="shared" si="53"/>
        <v>0</v>
      </c>
      <c r="K160" s="268">
        <f t="shared" si="54"/>
        <v>0</v>
      </c>
      <c r="L160" s="261"/>
      <c r="M160" s="266"/>
      <c r="N160" s="242"/>
      <c r="O160" s="488">
        <v>1.2585000000000001E-2</v>
      </c>
      <c r="P160" s="263">
        <f t="shared" si="61"/>
        <v>0</v>
      </c>
      <c r="Q160" s="489">
        <f t="shared" si="62"/>
        <v>0</v>
      </c>
      <c r="R160" s="263">
        <f t="shared" si="63"/>
        <v>0</v>
      </c>
      <c r="S160" s="489">
        <f t="shared" si="60"/>
        <v>0</v>
      </c>
      <c r="T160" s="231"/>
      <c r="U160" s="231"/>
      <c r="V160" s="231"/>
      <c r="W160" s="231"/>
      <c r="X160" s="231"/>
      <c r="Y160" s="231"/>
      <c r="Z160" s="231"/>
      <c r="AA160" s="231"/>
      <c r="AB160" s="231"/>
      <c r="AC160" s="231"/>
      <c r="AD160" s="231"/>
      <c r="AE160" s="231"/>
      <c r="AF160" s="231"/>
      <c r="AG160" s="231"/>
      <c r="AH160" s="231"/>
      <c r="AI160" s="231"/>
      <c r="AJ160" s="231"/>
      <c r="AK160" s="231"/>
      <c r="AL160" s="231"/>
      <c r="AM160" s="231"/>
      <c r="AN160" s="231"/>
      <c r="AO160" s="231"/>
      <c r="AP160" s="231"/>
      <c r="AQ160" s="231"/>
      <c r="AR160" s="231"/>
      <c r="AS160" s="231"/>
      <c r="AT160" s="231"/>
      <c r="AU160" s="231"/>
      <c r="AV160" s="231"/>
      <c r="AW160" s="231"/>
      <c r="AX160" s="231"/>
      <c r="AY160" s="231"/>
      <c r="AZ160" s="231"/>
      <c r="BA160" s="231"/>
      <c r="BB160" s="231"/>
      <c r="BC160" s="231"/>
      <c r="BD160" s="231"/>
      <c r="BE160" s="231"/>
      <c r="BF160" s="231"/>
      <c r="BG160" s="231"/>
      <c r="BH160" s="231"/>
      <c r="BI160" s="231"/>
      <c r="BJ160" s="231"/>
      <c r="BK160" s="231"/>
      <c r="BL160" s="231"/>
      <c r="BM160" s="231"/>
      <c r="BN160" s="231"/>
      <c r="BO160" s="231"/>
      <c r="BP160" s="231"/>
      <c r="BQ160" s="231"/>
      <c r="BR160" s="231"/>
      <c r="BS160" s="231"/>
      <c r="BT160" s="231"/>
      <c r="BU160" s="231"/>
      <c r="BV160" s="231"/>
      <c r="BW160" s="231"/>
      <c r="BX160" s="231"/>
      <c r="BY160" s="231"/>
      <c r="BZ160" s="231"/>
      <c r="CA160" s="231"/>
    </row>
    <row r="161" spans="1:79" s="320" customFormat="1">
      <c r="A161" s="267"/>
      <c r="B161" s="310" t="s">
        <v>78</v>
      </c>
      <c r="C161" s="321" t="s">
        <v>126</v>
      </c>
      <c r="D161" s="322">
        <v>1742.33</v>
      </c>
      <c r="E161" s="309" t="s">
        <v>47</v>
      </c>
      <c r="F161" s="268">
        <v>148</v>
      </c>
      <c r="G161" s="492">
        <f t="shared" si="51"/>
        <v>149.86258000000001</v>
      </c>
      <c r="H161" s="268">
        <f t="shared" si="55"/>
        <v>261110.06901140002</v>
      </c>
      <c r="I161" s="268">
        <v>84</v>
      </c>
      <c r="J161" s="268">
        <f t="shared" si="53"/>
        <v>85.057140000000004</v>
      </c>
      <c r="K161" s="268">
        <f t="shared" si="54"/>
        <v>148197.60673619999</v>
      </c>
      <c r="L161" s="268">
        <f t="shared" ref="L161:L167" si="64">K161+H161</f>
        <v>409307.67574760003</v>
      </c>
      <c r="M161" s="266"/>
      <c r="N161" s="242"/>
      <c r="O161" s="488">
        <v>1.2585000000000001E-2</v>
      </c>
      <c r="P161" s="263">
        <f t="shared" si="61"/>
        <v>148</v>
      </c>
      <c r="Q161" s="489">
        <f t="shared" si="62"/>
        <v>149.86258000000001</v>
      </c>
      <c r="R161" s="263">
        <f t="shared" si="63"/>
        <v>84</v>
      </c>
      <c r="S161" s="489">
        <f t="shared" si="60"/>
        <v>85.057140000000004</v>
      </c>
      <c r="T161" s="231"/>
      <c r="U161" s="231"/>
      <c r="V161" s="231"/>
      <c r="W161" s="231"/>
      <c r="X161" s="231"/>
      <c r="Y161" s="231"/>
      <c r="Z161" s="231"/>
      <c r="AA161" s="231"/>
      <c r="AB161" s="231"/>
      <c r="AC161" s="231"/>
      <c r="AD161" s="231"/>
      <c r="AE161" s="231"/>
      <c r="AF161" s="231"/>
      <c r="AG161" s="231"/>
      <c r="AH161" s="231"/>
      <c r="AI161" s="231"/>
      <c r="AJ161" s="231"/>
      <c r="AK161" s="231"/>
      <c r="AL161" s="231"/>
      <c r="AM161" s="231"/>
      <c r="AN161" s="231"/>
      <c r="AO161" s="231"/>
      <c r="AP161" s="231"/>
      <c r="AQ161" s="231"/>
      <c r="AR161" s="231"/>
      <c r="AS161" s="231"/>
      <c r="AT161" s="231"/>
      <c r="AU161" s="231"/>
      <c r="AV161" s="231"/>
      <c r="AW161" s="231"/>
      <c r="AX161" s="231"/>
      <c r="AY161" s="231"/>
      <c r="AZ161" s="231"/>
      <c r="BA161" s="231"/>
      <c r="BB161" s="231"/>
      <c r="BC161" s="231"/>
      <c r="BD161" s="231"/>
      <c r="BE161" s="231"/>
      <c r="BF161" s="231"/>
      <c r="BG161" s="231"/>
      <c r="BH161" s="231"/>
      <c r="BI161" s="231"/>
      <c r="BJ161" s="231"/>
      <c r="BK161" s="231"/>
      <c r="BL161" s="231"/>
      <c r="BM161" s="231"/>
      <c r="BN161" s="231"/>
      <c r="BO161" s="231"/>
      <c r="BP161" s="231"/>
      <c r="BQ161" s="231"/>
      <c r="BR161" s="231"/>
      <c r="BS161" s="231"/>
      <c r="BT161" s="231"/>
      <c r="BU161" s="231"/>
      <c r="BV161" s="231"/>
      <c r="BW161" s="231"/>
      <c r="BX161" s="231"/>
      <c r="BY161" s="231"/>
      <c r="BZ161" s="231"/>
      <c r="CA161" s="231"/>
    </row>
    <row r="162" spans="1:79" s="320" customFormat="1">
      <c r="A162" s="267"/>
      <c r="B162" s="310" t="s">
        <v>78</v>
      </c>
      <c r="C162" s="321" t="s">
        <v>127</v>
      </c>
      <c r="D162" s="322">
        <v>1219.6300000000001</v>
      </c>
      <c r="E162" s="319" t="s">
        <v>67</v>
      </c>
      <c r="F162" s="486">
        <v>66</v>
      </c>
      <c r="G162" s="492">
        <f t="shared" si="51"/>
        <v>66.830610000000007</v>
      </c>
      <c r="H162" s="268">
        <f t="shared" si="55"/>
        <v>81508.616874300016</v>
      </c>
      <c r="I162" s="268">
        <v>44</v>
      </c>
      <c r="J162" s="268">
        <f t="shared" si="53"/>
        <v>44.553739999999998</v>
      </c>
      <c r="K162" s="268">
        <f t="shared" si="54"/>
        <v>54339.077916200004</v>
      </c>
      <c r="L162" s="268">
        <f t="shared" si="64"/>
        <v>135847.69479050001</v>
      </c>
      <c r="M162" s="266"/>
      <c r="N162" s="242"/>
      <c r="O162" s="488">
        <v>1.2585000000000001E-2</v>
      </c>
      <c r="P162" s="263">
        <f t="shared" si="61"/>
        <v>66</v>
      </c>
      <c r="Q162" s="489">
        <f t="shared" si="62"/>
        <v>66.830610000000007</v>
      </c>
      <c r="R162" s="263">
        <f t="shared" si="63"/>
        <v>44</v>
      </c>
      <c r="S162" s="489">
        <f t="shared" si="60"/>
        <v>44.553739999999998</v>
      </c>
      <c r="T162" s="231"/>
      <c r="U162" s="231"/>
      <c r="V162" s="231"/>
      <c r="W162" s="231"/>
      <c r="X162" s="231"/>
      <c r="Y162" s="231"/>
      <c r="Z162" s="231"/>
      <c r="AA162" s="231"/>
      <c r="AB162" s="231"/>
      <c r="AC162" s="231"/>
      <c r="AD162" s="231"/>
      <c r="AE162" s="231"/>
      <c r="AF162" s="231"/>
      <c r="AG162" s="231"/>
      <c r="AH162" s="231"/>
      <c r="AI162" s="231"/>
      <c r="AJ162" s="231"/>
      <c r="AK162" s="231"/>
      <c r="AL162" s="231"/>
      <c r="AM162" s="231"/>
      <c r="AN162" s="231"/>
      <c r="AO162" s="231"/>
      <c r="AP162" s="231"/>
      <c r="AQ162" s="231"/>
      <c r="AR162" s="231"/>
      <c r="AS162" s="231"/>
      <c r="AT162" s="231"/>
      <c r="AU162" s="231"/>
      <c r="AV162" s="231"/>
      <c r="AW162" s="231"/>
      <c r="AX162" s="231"/>
      <c r="AY162" s="231"/>
      <c r="AZ162" s="231"/>
      <c r="BA162" s="231"/>
      <c r="BB162" s="231"/>
      <c r="BC162" s="231"/>
      <c r="BD162" s="231"/>
      <c r="BE162" s="231"/>
      <c r="BF162" s="231"/>
      <c r="BG162" s="231"/>
      <c r="BH162" s="231"/>
      <c r="BI162" s="231"/>
      <c r="BJ162" s="231"/>
      <c r="BK162" s="231"/>
      <c r="BL162" s="231"/>
      <c r="BM162" s="231"/>
      <c r="BN162" s="231"/>
      <c r="BO162" s="231"/>
      <c r="BP162" s="231"/>
      <c r="BQ162" s="231"/>
      <c r="BR162" s="231"/>
      <c r="BS162" s="231"/>
      <c r="BT162" s="231"/>
      <c r="BU162" s="231"/>
      <c r="BV162" s="231"/>
      <c r="BW162" s="231"/>
      <c r="BX162" s="231"/>
      <c r="BY162" s="231"/>
      <c r="BZ162" s="231"/>
      <c r="CA162" s="231"/>
    </row>
    <row r="163" spans="1:79" s="320" customFormat="1">
      <c r="A163" s="267"/>
      <c r="B163" s="310" t="s">
        <v>79</v>
      </c>
      <c r="C163" s="290" t="s">
        <v>128</v>
      </c>
      <c r="D163" s="268">
        <v>605.4</v>
      </c>
      <c r="E163" s="309" t="s">
        <v>47</v>
      </c>
      <c r="F163" s="486">
        <v>75</v>
      </c>
      <c r="G163" s="492">
        <f t="shared" si="51"/>
        <v>75.943875000000006</v>
      </c>
      <c r="H163" s="268">
        <f t="shared" si="55"/>
        <v>45976.421925000002</v>
      </c>
      <c r="I163" s="268">
        <v>95</v>
      </c>
      <c r="J163" s="268">
        <f t="shared" si="53"/>
        <v>96.195575000000005</v>
      </c>
      <c r="K163" s="268">
        <f t="shared" si="54"/>
        <v>58236.801104999999</v>
      </c>
      <c r="L163" s="268">
        <f t="shared" si="64"/>
        <v>104213.22302999999</v>
      </c>
      <c r="M163" s="266"/>
      <c r="N163" s="242"/>
      <c r="O163" s="488">
        <v>1.2585000000000001E-2</v>
      </c>
      <c r="P163" s="263">
        <f t="shared" si="61"/>
        <v>75</v>
      </c>
      <c r="Q163" s="489">
        <f t="shared" si="62"/>
        <v>75.943875000000006</v>
      </c>
      <c r="R163" s="263">
        <f t="shared" si="63"/>
        <v>95</v>
      </c>
      <c r="S163" s="489">
        <f t="shared" si="60"/>
        <v>96.195575000000005</v>
      </c>
      <c r="T163" s="231"/>
      <c r="U163" s="231"/>
      <c r="V163" s="231"/>
      <c r="W163" s="231"/>
      <c r="X163" s="231"/>
      <c r="Y163" s="231"/>
      <c r="Z163" s="231"/>
      <c r="AA163" s="231"/>
      <c r="AB163" s="231"/>
      <c r="AC163" s="231"/>
      <c r="AD163" s="231"/>
      <c r="AE163" s="231"/>
      <c r="AF163" s="231"/>
      <c r="AG163" s="231"/>
      <c r="AH163" s="231"/>
      <c r="AI163" s="231"/>
      <c r="AJ163" s="231"/>
      <c r="AK163" s="231"/>
      <c r="AL163" s="231"/>
      <c r="AM163" s="231"/>
      <c r="AN163" s="231"/>
      <c r="AO163" s="231"/>
      <c r="AP163" s="231"/>
      <c r="AQ163" s="231"/>
      <c r="AR163" s="231"/>
      <c r="AS163" s="231"/>
      <c r="AT163" s="231"/>
      <c r="AU163" s="231"/>
      <c r="AV163" s="231"/>
      <c r="AW163" s="231"/>
      <c r="AX163" s="231"/>
      <c r="AY163" s="231"/>
      <c r="AZ163" s="231"/>
      <c r="BA163" s="231"/>
      <c r="BB163" s="231"/>
      <c r="BC163" s="231"/>
      <c r="BD163" s="231"/>
      <c r="BE163" s="231"/>
      <c r="BF163" s="231"/>
      <c r="BG163" s="231"/>
      <c r="BH163" s="231"/>
      <c r="BI163" s="231"/>
      <c r="BJ163" s="231"/>
      <c r="BK163" s="231"/>
      <c r="BL163" s="231"/>
      <c r="BM163" s="231"/>
      <c r="BN163" s="231"/>
      <c r="BO163" s="231"/>
      <c r="BP163" s="231"/>
      <c r="BQ163" s="231"/>
      <c r="BR163" s="231"/>
      <c r="BS163" s="231"/>
      <c r="BT163" s="231"/>
      <c r="BU163" s="231"/>
      <c r="BV163" s="231"/>
      <c r="BW163" s="231"/>
      <c r="BX163" s="231"/>
      <c r="BY163" s="231"/>
      <c r="BZ163" s="231"/>
      <c r="CA163" s="231"/>
    </row>
    <row r="164" spans="1:79" s="320" customFormat="1">
      <c r="A164" s="267"/>
      <c r="B164" s="310" t="s">
        <v>80</v>
      </c>
      <c r="C164" s="290" t="s">
        <v>129</v>
      </c>
      <c r="D164" s="268">
        <v>1841.85</v>
      </c>
      <c r="E164" s="309" t="s">
        <v>47</v>
      </c>
      <c r="F164" s="486">
        <v>75</v>
      </c>
      <c r="G164" s="492">
        <f t="shared" si="51"/>
        <v>75.943875000000006</v>
      </c>
      <c r="H164" s="268">
        <f t="shared" si="55"/>
        <v>139877.22616875</v>
      </c>
      <c r="I164" s="268">
        <v>82</v>
      </c>
      <c r="J164" s="268">
        <f t="shared" si="53"/>
        <v>83.031970000000001</v>
      </c>
      <c r="K164" s="268">
        <f t="shared" si="54"/>
        <v>152932.43394449999</v>
      </c>
      <c r="L164" s="268">
        <f t="shared" si="64"/>
        <v>292809.66011325002</v>
      </c>
      <c r="M164" s="266"/>
      <c r="N164" s="242"/>
      <c r="O164" s="488">
        <v>1.2585000000000001E-2</v>
      </c>
      <c r="P164" s="263">
        <f t="shared" si="61"/>
        <v>75</v>
      </c>
      <c r="Q164" s="489">
        <f t="shared" si="62"/>
        <v>75.943875000000006</v>
      </c>
      <c r="R164" s="263">
        <f t="shared" si="63"/>
        <v>82</v>
      </c>
      <c r="S164" s="489">
        <f t="shared" si="60"/>
        <v>83.031970000000001</v>
      </c>
      <c r="T164" s="231"/>
      <c r="U164" s="231"/>
      <c r="V164" s="231"/>
      <c r="W164" s="231"/>
      <c r="X164" s="231"/>
      <c r="Y164" s="231"/>
      <c r="Z164" s="231"/>
      <c r="AA164" s="231"/>
      <c r="AB164" s="231"/>
      <c r="AC164" s="231"/>
      <c r="AD164" s="231"/>
      <c r="AE164" s="231"/>
      <c r="AF164" s="231"/>
      <c r="AG164" s="231"/>
      <c r="AH164" s="231"/>
      <c r="AI164" s="231"/>
      <c r="AJ164" s="231"/>
      <c r="AK164" s="231"/>
      <c r="AL164" s="231"/>
      <c r="AM164" s="231"/>
      <c r="AN164" s="231"/>
      <c r="AO164" s="231"/>
      <c r="AP164" s="231"/>
      <c r="AQ164" s="231"/>
      <c r="AR164" s="231"/>
      <c r="AS164" s="231"/>
      <c r="AT164" s="231"/>
      <c r="AU164" s="231"/>
      <c r="AV164" s="231"/>
      <c r="AW164" s="231"/>
      <c r="AX164" s="231"/>
      <c r="AY164" s="231"/>
      <c r="AZ164" s="231"/>
      <c r="BA164" s="231"/>
      <c r="BB164" s="231"/>
      <c r="BC164" s="231"/>
      <c r="BD164" s="231"/>
      <c r="BE164" s="231"/>
      <c r="BF164" s="231"/>
      <c r="BG164" s="231"/>
      <c r="BH164" s="231"/>
      <c r="BI164" s="231"/>
      <c r="BJ164" s="231"/>
      <c r="BK164" s="231"/>
      <c r="BL164" s="231"/>
      <c r="BM164" s="231"/>
      <c r="BN164" s="231"/>
      <c r="BO164" s="231"/>
      <c r="BP164" s="231"/>
      <c r="BQ164" s="231"/>
      <c r="BR164" s="231"/>
      <c r="BS164" s="231"/>
      <c r="BT164" s="231"/>
      <c r="BU164" s="231"/>
      <c r="BV164" s="231"/>
      <c r="BW164" s="231"/>
      <c r="BX164" s="231"/>
      <c r="BY164" s="231"/>
      <c r="BZ164" s="231"/>
      <c r="CA164" s="231"/>
    </row>
    <row r="165" spans="1:79" s="320" customFormat="1" ht="42">
      <c r="A165" s="267"/>
      <c r="B165" s="310" t="s">
        <v>81</v>
      </c>
      <c r="C165" s="265" t="s">
        <v>262</v>
      </c>
      <c r="D165" s="268">
        <v>20</v>
      </c>
      <c r="E165" s="309" t="s">
        <v>47</v>
      </c>
      <c r="F165" s="486">
        <v>319</v>
      </c>
      <c r="G165" s="492">
        <f t="shared" si="51"/>
        <v>323.01461499999999</v>
      </c>
      <c r="H165" s="268">
        <f t="shared" si="55"/>
        <v>6460.2923000000001</v>
      </c>
      <c r="I165" s="268">
        <v>88</v>
      </c>
      <c r="J165" s="268">
        <f t="shared" si="53"/>
        <v>89.107479999999995</v>
      </c>
      <c r="K165" s="268">
        <f t="shared" si="54"/>
        <v>1782.1496</v>
      </c>
      <c r="L165" s="268">
        <f t="shared" si="64"/>
        <v>8242.4418999999998</v>
      </c>
      <c r="M165" s="266"/>
      <c r="N165" s="242"/>
      <c r="O165" s="488">
        <v>1.2585000000000001E-2</v>
      </c>
      <c r="P165" s="263">
        <f t="shared" si="61"/>
        <v>319</v>
      </c>
      <c r="Q165" s="489">
        <f t="shared" si="62"/>
        <v>323.01461499999999</v>
      </c>
      <c r="R165" s="263">
        <f t="shared" si="63"/>
        <v>88</v>
      </c>
      <c r="S165" s="489">
        <f t="shared" si="60"/>
        <v>89.107479999999995</v>
      </c>
      <c r="T165" s="231"/>
      <c r="U165" s="231"/>
      <c r="V165" s="231"/>
      <c r="W165" s="231"/>
      <c r="X165" s="231"/>
      <c r="Y165" s="231"/>
      <c r="Z165" s="231"/>
      <c r="AA165" s="231"/>
      <c r="AB165" s="231"/>
      <c r="AC165" s="231"/>
      <c r="AD165" s="231"/>
      <c r="AE165" s="231"/>
      <c r="AF165" s="231"/>
      <c r="AG165" s="231"/>
      <c r="AH165" s="231"/>
      <c r="AI165" s="231"/>
      <c r="AJ165" s="231"/>
      <c r="AK165" s="231"/>
      <c r="AL165" s="231"/>
      <c r="AM165" s="231"/>
      <c r="AN165" s="231"/>
      <c r="AO165" s="231"/>
      <c r="AP165" s="231"/>
      <c r="AQ165" s="231"/>
      <c r="AR165" s="231"/>
      <c r="AS165" s="231"/>
      <c r="AT165" s="231"/>
      <c r="AU165" s="231"/>
      <c r="AV165" s="231"/>
      <c r="AW165" s="231"/>
      <c r="AX165" s="231"/>
      <c r="AY165" s="231"/>
      <c r="AZ165" s="231"/>
      <c r="BA165" s="231"/>
      <c r="BB165" s="231"/>
      <c r="BC165" s="231"/>
      <c r="BD165" s="231"/>
      <c r="BE165" s="231"/>
      <c r="BF165" s="231"/>
      <c r="BG165" s="231"/>
      <c r="BH165" s="231"/>
      <c r="BI165" s="231"/>
      <c r="BJ165" s="231"/>
      <c r="BK165" s="231"/>
      <c r="BL165" s="231"/>
      <c r="BM165" s="231"/>
      <c r="BN165" s="231"/>
      <c r="BO165" s="231"/>
      <c r="BP165" s="231"/>
      <c r="BQ165" s="231"/>
      <c r="BR165" s="231"/>
      <c r="BS165" s="231"/>
      <c r="BT165" s="231"/>
      <c r="BU165" s="231"/>
      <c r="BV165" s="231"/>
      <c r="BW165" s="231"/>
      <c r="BX165" s="231"/>
      <c r="BY165" s="231"/>
      <c r="BZ165" s="231"/>
      <c r="CA165" s="231"/>
    </row>
    <row r="166" spans="1:79" s="320" customFormat="1">
      <c r="A166" s="267"/>
      <c r="B166" s="310" t="s">
        <v>82</v>
      </c>
      <c r="C166" s="290" t="s">
        <v>143</v>
      </c>
      <c r="D166" s="268">
        <v>1037.4000000000001</v>
      </c>
      <c r="E166" s="309" t="s">
        <v>47</v>
      </c>
      <c r="F166" s="486">
        <v>186</v>
      </c>
      <c r="G166" s="492">
        <f t="shared" si="51"/>
        <v>188.34081</v>
      </c>
      <c r="H166" s="268">
        <f t="shared" si="55"/>
        <v>195384.75629400002</v>
      </c>
      <c r="I166" s="268">
        <v>189</v>
      </c>
      <c r="J166" s="268">
        <f t="shared" si="53"/>
        <v>191.37856500000001</v>
      </c>
      <c r="K166" s="268">
        <f t="shared" si="54"/>
        <v>198536.12333100004</v>
      </c>
      <c r="L166" s="268">
        <f t="shared" si="64"/>
        <v>393920.87962500006</v>
      </c>
      <c r="M166" s="266"/>
      <c r="N166" s="242"/>
      <c r="O166" s="488">
        <v>1.2585000000000001E-2</v>
      </c>
      <c r="P166" s="263">
        <f t="shared" si="61"/>
        <v>186</v>
      </c>
      <c r="Q166" s="489">
        <f t="shared" si="62"/>
        <v>188.34081</v>
      </c>
      <c r="R166" s="263">
        <f t="shared" si="63"/>
        <v>189</v>
      </c>
      <c r="S166" s="489">
        <f t="shared" si="60"/>
        <v>191.37856500000001</v>
      </c>
      <c r="T166" s="231"/>
      <c r="U166" s="231"/>
      <c r="V166" s="231"/>
      <c r="W166" s="231"/>
      <c r="X166" s="231"/>
      <c r="Y166" s="231"/>
      <c r="Z166" s="231"/>
      <c r="AA166" s="231"/>
      <c r="AB166" s="231"/>
      <c r="AC166" s="231"/>
      <c r="AD166" s="231"/>
      <c r="AE166" s="231"/>
      <c r="AF166" s="231"/>
      <c r="AG166" s="231"/>
      <c r="AH166" s="231"/>
      <c r="AI166" s="231"/>
      <c r="AJ166" s="231"/>
      <c r="AK166" s="231"/>
      <c r="AL166" s="231"/>
      <c r="AM166" s="231"/>
      <c r="AN166" s="231"/>
      <c r="AO166" s="231"/>
      <c r="AP166" s="231"/>
      <c r="AQ166" s="231"/>
      <c r="AR166" s="231"/>
      <c r="AS166" s="231"/>
      <c r="AT166" s="231"/>
      <c r="AU166" s="231"/>
      <c r="AV166" s="231"/>
      <c r="AW166" s="231"/>
      <c r="AX166" s="231"/>
      <c r="AY166" s="231"/>
      <c r="AZ166" s="231"/>
      <c r="BA166" s="231"/>
      <c r="BB166" s="231"/>
      <c r="BC166" s="231"/>
      <c r="BD166" s="231"/>
      <c r="BE166" s="231"/>
      <c r="BF166" s="231"/>
      <c r="BG166" s="231"/>
      <c r="BH166" s="231"/>
      <c r="BI166" s="231"/>
      <c r="BJ166" s="231"/>
      <c r="BK166" s="231"/>
      <c r="BL166" s="231"/>
      <c r="BM166" s="231"/>
      <c r="BN166" s="231"/>
      <c r="BO166" s="231"/>
      <c r="BP166" s="231"/>
      <c r="BQ166" s="231"/>
      <c r="BR166" s="231"/>
      <c r="BS166" s="231"/>
      <c r="BT166" s="231"/>
      <c r="BU166" s="231"/>
      <c r="BV166" s="231"/>
      <c r="BW166" s="231"/>
      <c r="BX166" s="231"/>
      <c r="BY166" s="231"/>
      <c r="BZ166" s="231"/>
      <c r="CA166" s="231"/>
    </row>
    <row r="167" spans="1:79" s="320" customFormat="1" ht="42">
      <c r="A167" s="267"/>
      <c r="B167" s="310" t="s">
        <v>258</v>
      </c>
      <c r="C167" s="265" t="s">
        <v>257</v>
      </c>
      <c r="D167" s="268">
        <v>159.744</v>
      </c>
      <c r="E167" s="309" t="s">
        <v>47</v>
      </c>
      <c r="F167" s="268">
        <v>0</v>
      </c>
      <c r="G167" s="492">
        <f t="shared" si="51"/>
        <v>0</v>
      </c>
      <c r="H167" s="268">
        <f t="shared" si="55"/>
        <v>0</v>
      </c>
      <c r="I167" s="268">
        <v>0</v>
      </c>
      <c r="J167" s="268">
        <f t="shared" si="53"/>
        <v>0</v>
      </c>
      <c r="K167" s="268">
        <f t="shared" si="54"/>
        <v>0</v>
      </c>
      <c r="L167" s="268">
        <f t="shared" si="64"/>
        <v>0</v>
      </c>
      <c r="M167" s="391" t="s">
        <v>259</v>
      </c>
      <c r="N167" s="242"/>
      <c r="O167" s="488">
        <v>1.2585000000000001E-2</v>
      </c>
      <c r="P167" s="263">
        <f t="shared" si="61"/>
        <v>0</v>
      </c>
      <c r="Q167" s="489">
        <f t="shared" si="62"/>
        <v>0</v>
      </c>
      <c r="R167" s="263">
        <f t="shared" si="63"/>
        <v>0</v>
      </c>
      <c r="S167" s="489">
        <f t="shared" si="60"/>
        <v>0</v>
      </c>
      <c r="T167" s="231"/>
      <c r="U167" s="231"/>
      <c r="V167" s="231"/>
      <c r="W167" s="231"/>
      <c r="X167" s="231"/>
      <c r="Y167" s="231"/>
      <c r="Z167" s="231"/>
      <c r="AA167" s="231"/>
      <c r="AB167" s="231"/>
      <c r="AC167" s="231"/>
      <c r="AD167" s="231"/>
      <c r="AE167" s="231"/>
      <c r="AF167" s="231"/>
      <c r="AG167" s="231"/>
      <c r="AH167" s="231"/>
      <c r="AI167" s="231"/>
      <c r="AJ167" s="231"/>
      <c r="AK167" s="231"/>
      <c r="AL167" s="231"/>
      <c r="AM167" s="231"/>
      <c r="AN167" s="231"/>
      <c r="AO167" s="231"/>
      <c r="AP167" s="231"/>
      <c r="AQ167" s="231"/>
      <c r="AR167" s="231"/>
      <c r="AS167" s="231"/>
      <c r="AT167" s="231"/>
      <c r="AU167" s="231"/>
      <c r="AV167" s="231"/>
      <c r="AW167" s="231"/>
      <c r="AX167" s="231"/>
      <c r="AY167" s="231"/>
      <c r="AZ167" s="231"/>
      <c r="BA167" s="231"/>
      <c r="BB167" s="231"/>
      <c r="BC167" s="231"/>
      <c r="BD167" s="231"/>
      <c r="BE167" s="231"/>
      <c r="BF167" s="231"/>
      <c r="BG167" s="231"/>
      <c r="BH167" s="231"/>
      <c r="BI167" s="231"/>
      <c r="BJ167" s="231"/>
      <c r="BK167" s="231"/>
      <c r="BL167" s="231"/>
      <c r="BM167" s="231"/>
      <c r="BN167" s="231"/>
      <c r="BO167" s="231"/>
      <c r="BP167" s="231"/>
      <c r="BQ167" s="231"/>
      <c r="BR167" s="231"/>
      <c r="BS167" s="231"/>
      <c r="BT167" s="231"/>
      <c r="BU167" s="231"/>
      <c r="BV167" s="231"/>
      <c r="BW167" s="231"/>
      <c r="BX167" s="231"/>
      <c r="BY167" s="231"/>
      <c r="BZ167" s="231"/>
      <c r="CA167" s="231"/>
    </row>
    <row r="168" spans="1:79" s="320" customFormat="1">
      <c r="A168" s="267"/>
      <c r="B168" s="308" t="s">
        <v>60</v>
      </c>
      <c r="C168" s="259"/>
      <c r="D168" s="268"/>
      <c r="E168" s="319"/>
      <c r="F168" s="261"/>
      <c r="G168" s="492">
        <f t="shared" si="51"/>
        <v>0</v>
      </c>
      <c r="H168" s="268">
        <f t="shared" si="55"/>
        <v>0</v>
      </c>
      <c r="I168" s="261"/>
      <c r="J168" s="268">
        <f t="shared" si="53"/>
        <v>0</v>
      </c>
      <c r="K168" s="268">
        <f t="shared" si="54"/>
        <v>0</v>
      </c>
      <c r="L168" s="261"/>
      <c r="M168" s="266"/>
      <c r="N168" s="242"/>
      <c r="O168" s="488">
        <v>1.2585000000000001E-2</v>
      </c>
      <c r="P168" s="263">
        <f t="shared" si="61"/>
        <v>0</v>
      </c>
      <c r="Q168" s="489">
        <f t="shared" si="62"/>
        <v>0</v>
      </c>
      <c r="R168" s="263">
        <f t="shared" si="63"/>
        <v>0</v>
      </c>
      <c r="S168" s="489">
        <f t="shared" si="60"/>
        <v>0</v>
      </c>
      <c r="T168" s="231"/>
      <c r="U168" s="231"/>
      <c r="V168" s="231"/>
      <c r="W168" s="231"/>
      <c r="X168" s="231"/>
      <c r="Y168" s="231"/>
      <c r="Z168" s="231"/>
      <c r="AA168" s="231"/>
      <c r="AB168" s="231"/>
      <c r="AC168" s="231"/>
      <c r="AD168" s="231"/>
      <c r="AE168" s="231"/>
      <c r="AF168" s="231"/>
      <c r="AG168" s="231"/>
      <c r="AH168" s="231"/>
      <c r="AI168" s="231"/>
      <c r="AJ168" s="231"/>
      <c r="AK168" s="231"/>
      <c r="AL168" s="231"/>
      <c r="AM168" s="231"/>
      <c r="AN168" s="231"/>
      <c r="AO168" s="231"/>
      <c r="AP168" s="231"/>
      <c r="AQ168" s="231"/>
      <c r="AR168" s="231"/>
      <c r="AS168" s="231"/>
      <c r="AT168" s="231"/>
      <c r="AU168" s="231"/>
      <c r="AV168" s="231"/>
      <c r="AW168" s="231"/>
      <c r="AX168" s="231"/>
      <c r="AY168" s="231"/>
      <c r="AZ168" s="231"/>
      <c r="BA168" s="231"/>
      <c r="BB168" s="231"/>
      <c r="BC168" s="231"/>
      <c r="BD168" s="231"/>
      <c r="BE168" s="231"/>
      <c r="BF168" s="231"/>
      <c r="BG168" s="231"/>
      <c r="BH168" s="231"/>
      <c r="BI168" s="231"/>
      <c r="BJ168" s="231"/>
      <c r="BK168" s="231"/>
      <c r="BL168" s="231"/>
      <c r="BM168" s="231"/>
      <c r="BN168" s="231"/>
      <c r="BO168" s="231"/>
      <c r="BP168" s="231"/>
      <c r="BQ168" s="231"/>
      <c r="BR168" s="231"/>
      <c r="BS168" s="231"/>
      <c r="BT168" s="231"/>
      <c r="BU168" s="231"/>
      <c r="BV168" s="231"/>
      <c r="BW168" s="231"/>
      <c r="BX168" s="231"/>
      <c r="BY168" s="231"/>
      <c r="BZ168" s="231"/>
      <c r="CA168" s="231"/>
    </row>
    <row r="169" spans="1:79" s="320" customFormat="1">
      <c r="A169" s="267"/>
      <c r="B169" s="310" t="s">
        <v>78</v>
      </c>
      <c r="C169" s="321" t="s">
        <v>126</v>
      </c>
      <c r="D169" s="322">
        <v>1742.33</v>
      </c>
      <c r="E169" s="309" t="s">
        <v>47</v>
      </c>
      <c r="F169" s="268">
        <v>148</v>
      </c>
      <c r="G169" s="492">
        <f t="shared" si="51"/>
        <v>149.86258000000001</v>
      </c>
      <c r="H169" s="268">
        <f t="shared" si="55"/>
        <v>261110.06901140002</v>
      </c>
      <c r="I169" s="268">
        <v>84</v>
      </c>
      <c r="J169" s="268">
        <f t="shared" si="53"/>
        <v>85.057140000000004</v>
      </c>
      <c r="K169" s="268">
        <f t="shared" si="54"/>
        <v>148197.60673619999</v>
      </c>
      <c r="L169" s="268">
        <f t="shared" ref="L169:L175" si="65">K169+H169</f>
        <v>409307.67574760003</v>
      </c>
      <c r="M169" s="266"/>
      <c r="N169" s="242"/>
      <c r="O169" s="488">
        <v>1.2585000000000001E-2</v>
      </c>
      <c r="P169" s="263">
        <f t="shared" si="61"/>
        <v>148</v>
      </c>
      <c r="Q169" s="489">
        <f t="shared" si="62"/>
        <v>149.86258000000001</v>
      </c>
      <c r="R169" s="263">
        <f t="shared" si="63"/>
        <v>84</v>
      </c>
      <c r="S169" s="489">
        <f t="shared" si="60"/>
        <v>85.057140000000004</v>
      </c>
      <c r="T169" s="231"/>
      <c r="U169" s="231"/>
      <c r="V169" s="231"/>
      <c r="W169" s="231"/>
      <c r="X169" s="231"/>
      <c r="Y169" s="231"/>
      <c r="Z169" s="231"/>
      <c r="AA169" s="231"/>
      <c r="AB169" s="231"/>
      <c r="AC169" s="231"/>
      <c r="AD169" s="231"/>
      <c r="AE169" s="231"/>
      <c r="AF169" s="231"/>
      <c r="AG169" s="231"/>
      <c r="AH169" s="231"/>
      <c r="AI169" s="231"/>
      <c r="AJ169" s="231"/>
      <c r="AK169" s="231"/>
      <c r="AL169" s="231"/>
      <c r="AM169" s="231"/>
      <c r="AN169" s="231"/>
      <c r="AO169" s="231"/>
      <c r="AP169" s="231"/>
      <c r="AQ169" s="231"/>
      <c r="AR169" s="231"/>
      <c r="AS169" s="231"/>
      <c r="AT169" s="231"/>
      <c r="AU169" s="231"/>
      <c r="AV169" s="231"/>
      <c r="AW169" s="231"/>
      <c r="AX169" s="231"/>
      <c r="AY169" s="231"/>
      <c r="AZ169" s="231"/>
      <c r="BA169" s="231"/>
      <c r="BB169" s="231"/>
      <c r="BC169" s="231"/>
      <c r="BD169" s="231"/>
      <c r="BE169" s="231"/>
      <c r="BF169" s="231"/>
      <c r="BG169" s="231"/>
      <c r="BH169" s="231"/>
      <c r="BI169" s="231"/>
      <c r="BJ169" s="231"/>
      <c r="BK169" s="231"/>
      <c r="BL169" s="231"/>
      <c r="BM169" s="231"/>
      <c r="BN169" s="231"/>
      <c r="BO169" s="231"/>
      <c r="BP169" s="231"/>
      <c r="BQ169" s="231"/>
      <c r="BR169" s="231"/>
      <c r="BS169" s="231"/>
      <c r="BT169" s="231"/>
      <c r="BU169" s="231"/>
      <c r="BV169" s="231"/>
      <c r="BW169" s="231"/>
      <c r="BX169" s="231"/>
      <c r="BY169" s="231"/>
      <c r="BZ169" s="231"/>
      <c r="CA169" s="231"/>
    </row>
    <row r="170" spans="1:79" s="320" customFormat="1">
      <c r="A170" s="267"/>
      <c r="B170" s="310" t="s">
        <v>78</v>
      </c>
      <c r="C170" s="321" t="s">
        <v>127</v>
      </c>
      <c r="D170" s="322">
        <v>1219.6300000000001</v>
      </c>
      <c r="E170" s="319" t="s">
        <v>67</v>
      </c>
      <c r="F170" s="486">
        <v>66</v>
      </c>
      <c r="G170" s="492">
        <f t="shared" si="51"/>
        <v>66.830610000000007</v>
      </c>
      <c r="H170" s="268">
        <f t="shared" si="55"/>
        <v>81508.616874300016</v>
      </c>
      <c r="I170" s="268">
        <v>44</v>
      </c>
      <c r="J170" s="268">
        <f t="shared" si="53"/>
        <v>44.553739999999998</v>
      </c>
      <c r="K170" s="268">
        <f t="shared" si="54"/>
        <v>54339.077916200004</v>
      </c>
      <c r="L170" s="268">
        <f t="shared" si="65"/>
        <v>135847.69479050001</v>
      </c>
      <c r="M170" s="266"/>
      <c r="N170" s="242"/>
      <c r="O170" s="488">
        <v>1.2585000000000001E-2</v>
      </c>
      <c r="P170" s="263">
        <f t="shared" si="61"/>
        <v>66</v>
      </c>
      <c r="Q170" s="489">
        <f t="shared" si="62"/>
        <v>66.830610000000007</v>
      </c>
      <c r="R170" s="263">
        <f t="shared" si="63"/>
        <v>44</v>
      </c>
      <c r="S170" s="489">
        <f t="shared" si="60"/>
        <v>44.553739999999998</v>
      </c>
      <c r="T170" s="231"/>
      <c r="U170" s="231"/>
      <c r="V170" s="231"/>
      <c r="W170" s="231"/>
      <c r="X170" s="231"/>
      <c r="Y170" s="231"/>
      <c r="Z170" s="231"/>
      <c r="AA170" s="231"/>
      <c r="AB170" s="231"/>
      <c r="AC170" s="231"/>
      <c r="AD170" s="231"/>
      <c r="AE170" s="231"/>
      <c r="AF170" s="231"/>
      <c r="AG170" s="231"/>
      <c r="AH170" s="231"/>
      <c r="AI170" s="231"/>
      <c r="AJ170" s="231"/>
      <c r="AK170" s="231"/>
      <c r="AL170" s="231"/>
      <c r="AM170" s="231"/>
      <c r="AN170" s="231"/>
      <c r="AO170" s="231"/>
      <c r="AP170" s="231"/>
      <c r="AQ170" s="231"/>
      <c r="AR170" s="231"/>
      <c r="AS170" s="231"/>
      <c r="AT170" s="231"/>
      <c r="AU170" s="231"/>
      <c r="AV170" s="231"/>
      <c r="AW170" s="231"/>
      <c r="AX170" s="231"/>
      <c r="AY170" s="231"/>
      <c r="AZ170" s="231"/>
      <c r="BA170" s="231"/>
      <c r="BB170" s="231"/>
      <c r="BC170" s="231"/>
      <c r="BD170" s="231"/>
      <c r="BE170" s="231"/>
      <c r="BF170" s="231"/>
      <c r="BG170" s="231"/>
      <c r="BH170" s="231"/>
      <c r="BI170" s="231"/>
      <c r="BJ170" s="231"/>
      <c r="BK170" s="231"/>
      <c r="BL170" s="231"/>
      <c r="BM170" s="231"/>
      <c r="BN170" s="231"/>
      <c r="BO170" s="231"/>
      <c r="BP170" s="231"/>
      <c r="BQ170" s="231"/>
      <c r="BR170" s="231"/>
      <c r="BS170" s="231"/>
      <c r="BT170" s="231"/>
      <c r="BU170" s="231"/>
      <c r="BV170" s="231"/>
      <c r="BW170" s="231"/>
      <c r="BX170" s="231"/>
      <c r="BY170" s="231"/>
      <c r="BZ170" s="231"/>
      <c r="CA170" s="231"/>
    </row>
    <row r="171" spans="1:79" s="320" customFormat="1">
      <c r="A171" s="267"/>
      <c r="B171" s="310" t="s">
        <v>79</v>
      </c>
      <c r="C171" s="290" t="s">
        <v>128</v>
      </c>
      <c r="D171" s="268">
        <v>605.4</v>
      </c>
      <c r="E171" s="309" t="s">
        <v>47</v>
      </c>
      <c r="F171" s="486">
        <v>75</v>
      </c>
      <c r="G171" s="492">
        <f t="shared" si="51"/>
        <v>75.943875000000006</v>
      </c>
      <c r="H171" s="268">
        <f t="shared" si="55"/>
        <v>45976.421925000002</v>
      </c>
      <c r="I171" s="268">
        <v>95</v>
      </c>
      <c r="J171" s="268">
        <f t="shared" si="53"/>
        <v>96.195575000000005</v>
      </c>
      <c r="K171" s="268">
        <f t="shared" si="54"/>
        <v>58236.801104999999</v>
      </c>
      <c r="L171" s="268">
        <f t="shared" si="65"/>
        <v>104213.22302999999</v>
      </c>
      <c r="M171" s="266"/>
      <c r="N171" s="242"/>
      <c r="O171" s="488">
        <v>1.2585000000000001E-2</v>
      </c>
      <c r="P171" s="263">
        <f t="shared" si="61"/>
        <v>75</v>
      </c>
      <c r="Q171" s="489">
        <f t="shared" si="62"/>
        <v>75.943875000000006</v>
      </c>
      <c r="R171" s="263">
        <f t="shared" si="63"/>
        <v>95</v>
      </c>
      <c r="S171" s="489">
        <f t="shared" si="60"/>
        <v>96.195575000000005</v>
      </c>
      <c r="T171" s="231"/>
      <c r="U171" s="231"/>
      <c r="V171" s="231"/>
      <c r="W171" s="231"/>
      <c r="X171" s="231"/>
      <c r="Y171" s="231"/>
      <c r="Z171" s="231"/>
      <c r="AA171" s="231"/>
      <c r="AB171" s="231"/>
      <c r="AC171" s="231"/>
      <c r="AD171" s="231"/>
      <c r="AE171" s="231"/>
      <c r="AF171" s="231"/>
      <c r="AG171" s="231"/>
      <c r="AH171" s="231"/>
      <c r="AI171" s="231"/>
      <c r="AJ171" s="231"/>
      <c r="AK171" s="231"/>
      <c r="AL171" s="231"/>
      <c r="AM171" s="231"/>
      <c r="AN171" s="231"/>
      <c r="AO171" s="231"/>
      <c r="AP171" s="231"/>
      <c r="AQ171" s="231"/>
      <c r="AR171" s="231"/>
      <c r="AS171" s="231"/>
      <c r="AT171" s="231"/>
      <c r="AU171" s="231"/>
      <c r="AV171" s="231"/>
      <c r="AW171" s="231"/>
      <c r="AX171" s="231"/>
      <c r="AY171" s="231"/>
      <c r="AZ171" s="231"/>
      <c r="BA171" s="231"/>
      <c r="BB171" s="231"/>
      <c r="BC171" s="231"/>
      <c r="BD171" s="231"/>
      <c r="BE171" s="231"/>
      <c r="BF171" s="231"/>
      <c r="BG171" s="231"/>
      <c r="BH171" s="231"/>
      <c r="BI171" s="231"/>
      <c r="BJ171" s="231"/>
      <c r="BK171" s="231"/>
      <c r="BL171" s="231"/>
      <c r="BM171" s="231"/>
      <c r="BN171" s="231"/>
      <c r="BO171" s="231"/>
      <c r="BP171" s="231"/>
      <c r="BQ171" s="231"/>
      <c r="BR171" s="231"/>
      <c r="BS171" s="231"/>
      <c r="BT171" s="231"/>
      <c r="BU171" s="231"/>
      <c r="BV171" s="231"/>
      <c r="BW171" s="231"/>
      <c r="BX171" s="231"/>
      <c r="BY171" s="231"/>
      <c r="BZ171" s="231"/>
      <c r="CA171" s="231"/>
    </row>
    <row r="172" spans="1:79" s="320" customFormat="1">
      <c r="A172" s="267"/>
      <c r="B172" s="310" t="s">
        <v>80</v>
      </c>
      <c r="C172" s="290" t="s">
        <v>129</v>
      </c>
      <c r="D172" s="268">
        <v>1841.85</v>
      </c>
      <c r="E172" s="309" t="s">
        <v>47</v>
      </c>
      <c r="F172" s="486">
        <v>75</v>
      </c>
      <c r="G172" s="492">
        <f t="shared" si="51"/>
        <v>75.943875000000006</v>
      </c>
      <c r="H172" s="268">
        <f t="shared" si="55"/>
        <v>139877.22616875</v>
      </c>
      <c r="I172" s="268">
        <v>82</v>
      </c>
      <c r="J172" s="268">
        <f t="shared" si="53"/>
        <v>83.031970000000001</v>
      </c>
      <c r="K172" s="268">
        <f t="shared" si="54"/>
        <v>152932.43394449999</v>
      </c>
      <c r="L172" s="268">
        <f t="shared" si="65"/>
        <v>292809.66011325002</v>
      </c>
      <c r="M172" s="266"/>
      <c r="N172" s="242"/>
      <c r="O172" s="488">
        <v>1.2585000000000001E-2</v>
      </c>
      <c r="P172" s="263">
        <f t="shared" si="61"/>
        <v>75</v>
      </c>
      <c r="Q172" s="489">
        <f t="shared" si="62"/>
        <v>75.943875000000006</v>
      </c>
      <c r="R172" s="263">
        <f t="shared" si="63"/>
        <v>82</v>
      </c>
      <c r="S172" s="489">
        <f t="shared" si="60"/>
        <v>83.031970000000001</v>
      </c>
      <c r="T172" s="231"/>
      <c r="U172" s="231"/>
      <c r="V172" s="231"/>
      <c r="W172" s="231"/>
      <c r="X172" s="231"/>
      <c r="Y172" s="231"/>
      <c r="Z172" s="231"/>
      <c r="AA172" s="231"/>
      <c r="AB172" s="231"/>
      <c r="AC172" s="231"/>
      <c r="AD172" s="231"/>
      <c r="AE172" s="231"/>
      <c r="AF172" s="231"/>
      <c r="AG172" s="231"/>
      <c r="AH172" s="231"/>
      <c r="AI172" s="231"/>
      <c r="AJ172" s="231"/>
      <c r="AK172" s="231"/>
      <c r="AL172" s="231"/>
      <c r="AM172" s="231"/>
      <c r="AN172" s="231"/>
      <c r="AO172" s="231"/>
      <c r="AP172" s="231"/>
      <c r="AQ172" s="231"/>
      <c r="AR172" s="231"/>
      <c r="AS172" s="231"/>
      <c r="AT172" s="231"/>
      <c r="AU172" s="231"/>
      <c r="AV172" s="231"/>
      <c r="AW172" s="231"/>
      <c r="AX172" s="231"/>
      <c r="AY172" s="231"/>
      <c r="AZ172" s="231"/>
      <c r="BA172" s="231"/>
      <c r="BB172" s="231"/>
      <c r="BC172" s="231"/>
      <c r="BD172" s="231"/>
      <c r="BE172" s="231"/>
      <c r="BF172" s="231"/>
      <c r="BG172" s="231"/>
      <c r="BH172" s="231"/>
      <c r="BI172" s="231"/>
      <c r="BJ172" s="231"/>
      <c r="BK172" s="231"/>
      <c r="BL172" s="231"/>
      <c r="BM172" s="231"/>
      <c r="BN172" s="231"/>
      <c r="BO172" s="231"/>
      <c r="BP172" s="231"/>
      <c r="BQ172" s="231"/>
      <c r="BR172" s="231"/>
      <c r="BS172" s="231"/>
      <c r="BT172" s="231"/>
      <c r="BU172" s="231"/>
      <c r="BV172" s="231"/>
      <c r="BW172" s="231"/>
      <c r="BX172" s="231"/>
      <c r="BY172" s="231"/>
      <c r="BZ172" s="231"/>
      <c r="CA172" s="231"/>
    </row>
    <row r="173" spans="1:79" s="320" customFormat="1" ht="42">
      <c r="A173" s="267"/>
      <c r="B173" s="310" t="s">
        <v>81</v>
      </c>
      <c r="C173" s="265" t="s">
        <v>262</v>
      </c>
      <c r="D173" s="268">
        <v>20</v>
      </c>
      <c r="E173" s="309" t="s">
        <v>47</v>
      </c>
      <c r="F173" s="486">
        <v>319</v>
      </c>
      <c r="G173" s="492">
        <f t="shared" si="51"/>
        <v>323.01461499999999</v>
      </c>
      <c r="H173" s="268">
        <f t="shared" si="55"/>
        <v>6460.2923000000001</v>
      </c>
      <c r="I173" s="268">
        <v>88</v>
      </c>
      <c r="J173" s="268">
        <f t="shared" si="53"/>
        <v>89.107479999999995</v>
      </c>
      <c r="K173" s="268">
        <f t="shared" si="54"/>
        <v>1782.1496</v>
      </c>
      <c r="L173" s="268">
        <f t="shared" si="65"/>
        <v>8242.4418999999998</v>
      </c>
      <c r="M173" s="266"/>
      <c r="N173" s="242"/>
      <c r="O173" s="488">
        <v>1.2585000000000001E-2</v>
      </c>
      <c r="P173" s="263">
        <f t="shared" si="61"/>
        <v>319</v>
      </c>
      <c r="Q173" s="489">
        <f t="shared" si="62"/>
        <v>323.01461499999999</v>
      </c>
      <c r="R173" s="263">
        <f t="shared" si="63"/>
        <v>88</v>
      </c>
      <c r="S173" s="489">
        <f t="shared" si="60"/>
        <v>89.107479999999995</v>
      </c>
      <c r="T173" s="231"/>
      <c r="U173" s="231"/>
      <c r="V173" s="231"/>
      <c r="W173" s="231"/>
      <c r="X173" s="231"/>
      <c r="Y173" s="231"/>
      <c r="Z173" s="231"/>
      <c r="AA173" s="231"/>
      <c r="AB173" s="231"/>
      <c r="AC173" s="231"/>
      <c r="AD173" s="231"/>
      <c r="AE173" s="231"/>
      <c r="AF173" s="231"/>
      <c r="AG173" s="231"/>
      <c r="AH173" s="231"/>
      <c r="AI173" s="231"/>
      <c r="AJ173" s="231"/>
      <c r="AK173" s="231"/>
      <c r="AL173" s="231"/>
      <c r="AM173" s="231"/>
      <c r="AN173" s="231"/>
      <c r="AO173" s="231"/>
      <c r="AP173" s="231"/>
      <c r="AQ173" s="231"/>
      <c r="AR173" s="231"/>
      <c r="AS173" s="231"/>
      <c r="AT173" s="231"/>
      <c r="AU173" s="231"/>
      <c r="AV173" s="231"/>
      <c r="AW173" s="231"/>
      <c r="AX173" s="231"/>
      <c r="AY173" s="231"/>
      <c r="AZ173" s="231"/>
      <c r="BA173" s="231"/>
      <c r="BB173" s="231"/>
      <c r="BC173" s="231"/>
      <c r="BD173" s="231"/>
      <c r="BE173" s="231"/>
      <c r="BF173" s="231"/>
      <c r="BG173" s="231"/>
      <c r="BH173" s="231"/>
      <c r="BI173" s="231"/>
      <c r="BJ173" s="231"/>
      <c r="BK173" s="231"/>
      <c r="BL173" s="231"/>
      <c r="BM173" s="231"/>
      <c r="BN173" s="231"/>
      <c r="BO173" s="231"/>
      <c r="BP173" s="231"/>
      <c r="BQ173" s="231"/>
      <c r="BR173" s="231"/>
      <c r="BS173" s="231"/>
      <c r="BT173" s="231"/>
      <c r="BU173" s="231"/>
      <c r="BV173" s="231"/>
      <c r="BW173" s="231"/>
      <c r="BX173" s="231"/>
      <c r="BY173" s="231"/>
      <c r="BZ173" s="231"/>
      <c r="CA173" s="231"/>
    </row>
    <row r="174" spans="1:79" s="320" customFormat="1">
      <c r="A174" s="267"/>
      <c r="B174" s="310" t="s">
        <v>82</v>
      </c>
      <c r="C174" s="290" t="s">
        <v>143</v>
      </c>
      <c r="D174" s="268">
        <v>1037.4000000000001</v>
      </c>
      <c r="E174" s="309" t="s">
        <v>47</v>
      </c>
      <c r="F174" s="486">
        <v>186</v>
      </c>
      <c r="G174" s="492">
        <f t="shared" si="51"/>
        <v>188.34081</v>
      </c>
      <c r="H174" s="268">
        <f t="shared" si="55"/>
        <v>195384.75629400002</v>
      </c>
      <c r="I174" s="268">
        <v>189</v>
      </c>
      <c r="J174" s="268">
        <f t="shared" si="53"/>
        <v>191.37856500000001</v>
      </c>
      <c r="K174" s="268">
        <f t="shared" si="54"/>
        <v>198536.12333100004</v>
      </c>
      <c r="L174" s="268">
        <f t="shared" si="65"/>
        <v>393920.87962500006</v>
      </c>
      <c r="M174" s="266"/>
      <c r="N174" s="242"/>
      <c r="O174" s="488">
        <v>1.2585000000000001E-2</v>
      </c>
      <c r="P174" s="263">
        <f t="shared" si="61"/>
        <v>186</v>
      </c>
      <c r="Q174" s="489">
        <f t="shared" si="62"/>
        <v>188.34081</v>
      </c>
      <c r="R174" s="263">
        <f t="shared" si="63"/>
        <v>189</v>
      </c>
      <c r="S174" s="489">
        <f t="shared" si="60"/>
        <v>191.37856500000001</v>
      </c>
      <c r="T174" s="231"/>
      <c r="U174" s="231"/>
      <c r="V174" s="231"/>
      <c r="W174" s="231"/>
      <c r="X174" s="231"/>
      <c r="Y174" s="231"/>
      <c r="Z174" s="231"/>
      <c r="AA174" s="231"/>
      <c r="AB174" s="231"/>
      <c r="AC174" s="231"/>
      <c r="AD174" s="231"/>
      <c r="AE174" s="231"/>
      <c r="AF174" s="231"/>
      <c r="AG174" s="231"/>
      <c r="AH174" s="231"/>
      <c r="AI174" s="231"/>
      <c r="AJ174" s="231"/>
      <c r="AK174" s="231"/>
      <c r="AL174" s="231"/>
      <c r="AM174" s="231"/>
      <c r="AN174" s="231"/>
      <c r="AO174" s="231"/>
      <c r="AP174" s="231"/>
      <c r="AQ174" s="231"/>
      <c r="AR174" s="231"/>
      <c r="AS174" s="231"/>
      <c r="AT174" s="231"/>
      <c r="AU174" s="231"/>
      <c r="AV174" s="231"/>
      <c r="AW174" s="231"/>
      <c r="AX174" s="231"/>
      <c r="AY174" s="231"/>
      <c r="AZ174" s="231"/>
      <c r="BA174" s="231"/>
      <c r="BB174" s="231"/>
      <c r="BC174" s="231"/>
      <c r="BD174" s="231"/>
      <c r="BE174" s="231"/>
      <c r="BF174" s="231"/>
      <c r="BG174" s="231"/>
      <c r="BH174" s="231"/>
      <c r="BI174" s="231"/>
      <c r="BJ174" s="231"/>
      <c r="BK174" s="231"/>
      <c r="BL174" s="231"/>
      <c r="BM174" s="231"/>
      <c r="BN174" s="231"/>
      <c r="BO174" s="231"/>
      <c r="BP174" s="231"/>
      <c r="BQ174" s="231"/>
      <c r="BR174" s="231"/>
      <c r="BS174" s="231"/>
      <c r="BT174" s="231"/>
      <c r="BU174" s="231"/>
      <c r="BV174" s="231"/>
      <c r="BW174" s="231"/>
      <c r="BX174" s="231"/>
      <c r="BY174" s="231"/>
      <c r="BZ174" s="231"/>
      <c r="CA174" s="231"/>
    </row>
    <row r="175" spans="1:79" s="320" customFormat="1" ht="42">
      <c r="A175" s="267"/>
      <c r="B175" s="310" t="s">
        <v>258</v>
      </c>
      <c r="C175" s="265" t="s">
        <v>257</v>
      </c>
      <c r="D175" s="268">
        <v>159.744</v>
      </c>
      <c r="E175" s="309" t="s">
        <v>47</v>
      </c>
      <c r="F175" s="268">
        <v>0</v>
      </c>
      <c r="G175" s="492">
        <f t="shared" si="51"/>
        <v>0</v>
      </c>
      <c r="H175" s="268">
        <f t="shared" si="55"/>
        <v>0</v>
      </c>
      <c r="I175" s="268">
        <v>0</v>
      </c>
      <c r="J175" s="268">
        <f t="shared" si="53"/>
        <v>0</v>
      </c>
      <c r="K175" s="268">
        <f t="shared" si="54"/>
        <v>0</v>
      </c>
      <c r="L175" s="268">
        <f t="shared" si="65"/>
        <v>0</v>
      </c>
      <c r="M175" s="391" t="s">
        <v>259</v>
      </c>
      <c r="N175" s="242"/>
      <c r="O175" s="488">
        <v>1.2585000000000001E-2</v>
      </c>
      <c r="P175" s="263">
        <f t="shared" si="61"/>
        <v>0</v>
      </c>
      <c r="Q175" s="489">
        <f t="shared" si="62"/>
        <v>0</v>
      </c>
      <c r="R175" s="263">
        <f t="shared" si="63"/>
        <v>0</v>
      </c>
      <c r="S175" s="489">
        <f t="shared" si="60"/>
        <v>0</v>
      </c>
      <c r="T175" s="231"/>
      <c r="U175" s="231"/>
      <c r="V175" s="231"/>
      <c r="W175" s="231"/>
      <c r="X175" s="231"/>
      <c r="Y175" s="231"/>
      <c r="Z175" s="231"/>
      <c r="AA175" s="231"/>
      <c r="AB175" s="231"/>
      <c r="AC175" s="231"/>
      <c r="AD175" s="231"/>
      <c r="AE175" s="231"/>
      <c r="AF175" s="231"/>
      <c r="AG175" s="231"/>
      <c r="AH175" s="231"/>
      <c r="AI175" s="231"/>
      <c r="AJ175" s="231"/>
      <c r="AK175" s="231"/>
      <c r="AL175" s="231"/>
      <c r="AM175" s="231"/>
      <c r="AN175" s="231"/>
      <c r="AO175" s="231"/>
      <c r="AP175" s="231"/>
      <c r="AQ175" s="231"/>
      <c r="AR175" s="231"/>
      <c r="AS175" s="231"/>
      <c r="AT175" s="231"/>
      <c r="AU175" s="231"/>
      <c r="AV175" s="231"/>
      <c r="AW175" s="231"/>
      <c r="AX175" s="231"/>
      <c r="AY175" s="231"/>
      <c r="AZ175" s="231"/>
      <c r="BA175" s="231"/>
      <c r="BB175" s="231"/>
      <c r="BC175" s="231"/>
      <c r="BD175" s="231"/>
      <c r="BE175" s="231"/>
      <c r="BF175" s="231"/>
      <c r="BG175" s="231"/>
      <c r="BH175" s="231"/>
      <c r="BI175" s="231"/>
      <c r="BJ175" s="231"/>
      <c r="BK175" s="231"/>
      <c r="BL175" s="231"/>
      <c r="BM175" s="231"/>
      <c r="BN175" s="231"/>
      <c r="BO175" s="231"/>
      <c r="BP175" s="231"/>
      <c r="BQ175" s="231"/>
      <c r="BR175" s="231"/>
      <c r="BS175" s="231"/>
      <c r="BT175" s="231"/>
      <c r="BU175" s="231"/>
      <c r="BV175" s="231"/>
      <c r="BW175" s="231"/>
      <c r="BX175" s="231"/>
      <c r="BY175" s="231"/>
      <c r="BZ175" s="231"/>
      <c r="CA175" s="231"/>
    </row>
    <row r="176" spans="1:79" s="320" customFormat="1">
      <c r="A176" s="267"/>
      <c r="B176" s="308" t="s">
        <v>61</v>
      </c>
      <c r="C176" s="259"/>
      <c r="D176" s="268"/>
      <c r="E176" s="319"/>
      <c r="F176" s="261"/>
      <c r="G176" s="492">
        <f t="shared" si="51"/>
        <v>0</v>
      </c>
      <c r="H176" s="268">
        <f t="shared" si="55"/>
        <v>0</v>
      </c>
      <c r="I176" s="261"/>
      <c r="J176" s="268">
        <f t="shared" si="53"/>
        <v>0</v>
      </c>
      <c r="K176" s="268">
        <f t="shared" si="54"/>
        <v>0</v>
      </c>
      <c r="L176" s="261"/>
      <c r="M176" s="266"/>
      <c r="N176" s="242"/>
      <c r="O176" s="488">
        <v>1.2585000000000001E-2</v>
      </c>
      <c r="P176" s="263">
        <f t="shared" si="61"/>
        <v>0</v>
      </c>
      <c r="Q176" s="489">
        <f t="shared" si="62"/>
        <v>0</v>
      </c>
      <c r="R176" s="263">
        <f t="shared" si="63"/>
        <v>0</v>
      </c>
      <c r="S176" s="489">
        <f t="shared" si="60"/>
        <v>0</v>
      </c>
      <c r="T176" s="231"/>
      <c r="U176" s="231"/>
      <c r="V176" s="231"/>
      <c r="W176" s="231"/>
      <c r="X176" s="231"/>
      <c r="Y176" s="231"/>
      <c r="Z176" s="231"/>
      <c r="AA176" s="231"/>
      <c r="AB176" s="231"/>
      <c r="AC176" s="231"/>
      <c r="AD176" s="231"/>
      <c r="AE176" s="231"/>
      <c r="AF176" s="231"/>
      <c r="AG176" s="231"/>
      <c r="AH176" s="231"/>
      <c r="AI176" s="231"/>
      <c r="AJ176" s="231"/>
      <c r="AK176" s="231"/>
      <c r="AL176" s="231"/>
      <c r="AM176" s="231"/>
      <c r="AN176" s="231"/>
      <c r="AO176" s="231"/>
      <c r="AP176" s="231"/>
      <c r="AQ176" s="231"/>
      <c r="AR176" s="231"/>
      <c r="AS176" s="231"/>
      <c r="AT176" s="231"/>
      <c r="AU176" s="231"/>
      <c r="AV176" s="231"/>
      <c r="AW176" s="231"/>
      <c r="AX176" s="231"/>
      <c r="AY176" s="231"/>
      <c r="AZ176" s="231"/>
      <c r="BA176" s="231"/>
      <c r="BB176" s="231"/>
      <c r="BC176" s="231"/>
      <c r="BD176" s="231"/>
      <c r="BE176" s="231"/>
      <c r="BF176" s="231"/>
      <c r="BG176" s="231"/>
      <c r="BH176" s="231"/>
      <c r="BI176" s="231"/>
      <c r="BJ176" s="231"/>
      <c r="BK176" s="231"/>
      <c r="BL176" s="231"/>
      <c r="BM176" s="231"/>
      <c r="BN176" s="231"/>
      <c r="BO176" s="231"/>
      <c r="BP176" s="231"/>
      <c r="BQ176" s="231"/>
      <c r="BR176" s="231"/>
      <c r="BS176" s="231"/>
      <c r="BT176" s="231"/>
      <c r="BU176" s="231"/>
      <c r="BV176" s="231"/>
      <c r="BW176" s="231"/>
      <c r="BX176" s="231"/>
      <c r="BY176" s="231"/>
      <c r="BZ176" s="231"/>
      <c r="CA176" s="231"/>
    </row>
    <row r="177" spans="1:79" s="320" customFormat="1">
      <c r="A177" s="267"/>
      <c r="B177" s="310" t="s">
        <v>78</v>
      </c>
      <c r="C177" s="321" t="s">
        <v>126</v>
      </c>
      <c r="D177" s="322">
        <v>1575.15</v>
      </c>
      <c r="E177" s="309" t="s">
        <v>47</v>
      </c>
      <c r="F177" s="268">
        <v>148</v>
      </c>
      <c r="G177" s="492">
        <f t="shared" si="51"/>
        <v>149.86258000000001</v>
      </c>
      <c r="H177" s="268">
        <f t="shared" si="55"/>
        <v>236056.04288700002</v>
      </c>
      <c r="I177" s="268">
        <v>84</v>
      </c>
      <c r="J177" s="268">
        <f t="shared" si="53"/>
        <v>85.057140000000004</v>
      </c>
      <c r="K177" s="268">
        <f t="shared" si="54"/>
        <v>133977.754071</v>
      </c>
      <c r="L177" s="268">
        <f t="shared" ref="L177:L183" si="66">K177+H177</f>
        <v>370033.79695800005</v>
      </c>
      <c r="M177" s="266"/>
      <c r="N177" s="242"/>
      <c r="O177" s="488">
        <v>1.2585000000000001E-2</v>
      </c>
      <c r="P177" s="263">
        <f t="shared" si="61"/>
        <v>148</v>
      </c>
      <c r="Q177" s="489">
        <f t="shared" si="62"/>
        <v>149.86258000000001</v>
      </c>
      <c r="R177" s="263">
        <f t="shared" si="63"/>
        <v>84</v>
      </c>
      <c r="S177" s="489">
        <f t="shared" si="60"/>
        <v>85.057140000000004</v>
      </c>
      <c r="T177" s="231"/>
      <c r="U177" s="231"/>
      <c r="V177" s="231"/>
      <c r="W177" s="231"/>
      <c r="X177" s="231"/>
      <c r="Y177" s="231"/>
      <c r="Z177" s="231"/>
      <c r="AA177" s="231"/>
      <c r="AB177" s="231"/>
      <c r="AC177" s="231"/>
      <c r="AD177" s="231"/>
      <c r="AE177" s="231"/>
      <c r="AF177" s="231"/>
      <c r="AG177" s="231"/>
      <c r="AH177" s="231"/>
      <c r="AI177" s="231"/>
      <c r="AJ177" s="231"/>
      <c r="AK177" s="231"/>
      <c r="AL177" s="231"/>
      <c r="AM177" s="231"/>
      <c r="AN177" s="231"/>
      <c r="AO177" s="231"/>
      <c r="AP177" s="231"/>
      <c r="AQ177" s="231"/>
      <c r="AR177" s="231"/>
      <c r="AS177" s="231"/>
      <c r="AT177" s="231"/>
      <c r="AU177" s="231"/>
      <c r="AV177" s="231"/>
      <c r="AW177" s="231"/>
      <c r="AX177" s="231"/>
      <c r="AY177" s="231"/>
      <c r="AZ177" s="231"/>
      <c r="BA177" s="231"/>
      <c r="BB177" s="231"/>
      <c r="BC177" s="231"/>
      <c r="BD177" s="231"/>
      <c r="BE177" s="231"/>
      <c r="BF177" s="231"/>
      <c r="BG177" s="231"/>
      <c r="BH177" s="231"/>
      <c r="BI177" s="231"/>
      <c r="BJ177" s="231"/>
      <c r="BK177" s="231"/>
      <c r="BL177" s="231"/>
      <c r="BM177" s="231"/>
      <c r="BN177" s="231"/>
      <c r="BO177" s="231"/>
      <c r="BP177" s="231"/>
      <c r="BQ177" s="231"/>
      <c r="BR177" s="231"/>
      <c r="BS177" s="231"/>
      <c r="BT177" s="231"/>
      <c r="BU177" s="231"/>
      <c r="BV177" s="231"/>
      <c r="BW177" s="231"/>
      <c r="BX177" s="231"/>
      <c r="BY177" s="231"/>
      <c r="BZ177" s="231"/>
      <c r="CA177" s="231"/>
    </row>
    <row r="178" spans="1:79" s="320" customFormat="1">
      <c r="A178" s="267"/>
      <c r="B178" s="310" t="s">
        <v>78</v>
      </c>
      <c r="C178" s="321" t="s">
        <v>127</v>
      </c>
      <c r="D178" s="322">
        <v>102.61</v>
      </c>
      <c r="E178" s="319" t="s">
        <v>67</v>
      </c>
      <c r="F178" s="486">
        <v>66</v>
      </c>
      <c r="G178" s="492">
        <f t="shared" si="51"/>
        <v>66.830610000000007</v>
      </c>
      <c r="H178" s="268">
        <f t="shared" si="55"/>
        <v>6857.4888921000011</v>
      </c>
      <c r="I178" s="268">
        <v>44</v>
      </c>
      <c r="J178" s="268">
        <f t="shared" si="53"/>
        <v>44.553739999999998</v>
      </c>
      <c r="K178" s="268">
        <f t="shared" si="54"/>
        <v>4571.6592614000001</v>
      </c>
      <c r="L178" s="268">
        <f t="shared" si="66"/>
        <v>11429.148153500002</v>
      </c>
      <c r="M178" s="266"/>
      <c r="N178" s="242"/>
      <c r="O178" s="488">
        <v>1.2585000000000001E-2</v>
      </c>
      <c r="P178" s="263">
        <f t="shared" si="61"/>
        <v>66</v>
      </c>
      <c r="Q178" s="489">
        <f t="shared" si="62"/>
        <v>66.830610000000007</v>
      </c>
      <c r="R178" s="263">
        <f t="shared" si="63"/>
        <v>44</v>
      </c>
      <c r="S178" s="489">
        <f t="shared" si="60"/>
        <v>44.553739999999998</v>
      </c>
      <c r="T178" s="231"/>
      <c r="U178" s="231"/>
      <c r="V178" s="231"/>
      <c r="W178" s="231"/>
      <c r="X178" s="231"/>
      <c r="Y178" s="231"/>
      <c r="Z178" s="231"/>
      <c r="AA178" s="231"/>
      <c r="AB178" s="231"/>
      <c r="AC178" s="231"/>
      <c r="AD178" s="231"/>
      <c r="AE178" s="231"/>
      <c r="AF178" s="231"/>
      <c r="AG178" s="231"/>
      <c r="AH178" s="231"/>
      <c r="AI178" s="231"/>
      <c r="AJ178" s="231"/>
      <c r="AK178" s="231"/>
      <c r="AL178" s="231"/>
      <c r="AM178" s="231"/>
      <c r="AN178" s="231"/>
      <c r="AO178" s="231"/>
      <c r="AP178" s="231"/>
      <c r="AQ178" s="231"/>
      <c r="AR178" s="231"/>
      <c r="AS178" s="231"/>
      <c r="AT178" s="231"/>
      <c r="AU178" s="231"/>
      <c r="AV178" s="231"/>
      <c r="AW178" s="231"/>
      <c r="AX178" s="231"/>
      <c r="AY178" s="231"/>
      <c r="AZ178" s="231"/>
      <c r="BA178" s="231"/>
      <c r="BB178" s="231"/>
      <c r="BC178" s="231"/>
      <c r="BD178" s="231"/>
      <c r="BE178" s="231"/>
      <c r="BF178" s="231"/>
      <c r="BG178" s="231"/>
      <c r="BH178" s="231"/>
      <c r="BI178" s="231"/>
      <c r="BJ178" s="231"/>
      <c r="BK178" s="231"/>
      <c r="BL178" s="231"/>
      <c r="BM178" s="231"/>
      <c r="BN178" s="231"/>
      <c r="BO178" s="231"/>
      <c r="BP178" s="231"/>
      <c r="BQ178" s="231"/>
      <c r="BR178" s="231"/>
      <c r="BS178" s="231"/>
      <c r="BT178" s="231"/>
      <c r="BU178" s="231"/>
      <c r="BV178" s="231"/>
      <c r="BW178" s="231"/>
      <c r="BX178" s="231"/>
      <c r="BY178" s="231"/>
      <c r="BZ178" s="231"/>
      <c r="CA178" s="231"/>
    </row>
    <row r="179" spans="1:79" s="320" customFormat="1">
      <c r="A179" s="267"/>
      <c r="B179" s="310" t="s">
        <v>79</v>
      </c>
      <c r="C179" s="290" t="s">
        <v>128</v>
      </c>
      <c r="D179" s="268">
        <v>569.9</v>
      </c>
      <c r="E179" s="309" t="s">
        <v>47</v>
      </c>
      <c r="F179" s="486">
        <v>75</v>
      </c>
      <c r="G179" s="492">
        <f t="shared" si="51"/>
        <v>75.943875000000006</v>
      </c>
      <c r="H179" s="268">
        <f t="shared" si="55"/>
        <v>43280.4143625</v>
      </c>
      <c r="I179" s="268">
        <v>95</v>
      </c>
      <c r="J179" s="268">
        <f t="shared" si="53"/>
        <v>96.195575000000005</v>
      </c>
      <c r="K179" s="268">
        <f t="shared" si="54"/>
        <v>54821.858192500003</v>
      </c>
      <c r="L179" s="268">
        <f t="shared" si="66"/>
        <v>98102.272555000003</v>
      </c>
      <c r="M179" s="266"/>
      <c r="N179" s="242"/>
      <c r="O179" s="488">
        <v>1.2585000000000001E-2</v>
      </c>
      <c r="P179" s="263">
        <f t="shared" si="61"/>
        <v>75</v>
      </c>
      <c r="Q179" s="489">
        <f t="shared" si="62"/>
        <v>75.943875000000006</v>
      </c>
      <c r="R179" s="263">
        <f t="shared" si="63"/>
        <v>95</v>
      </c>
      <c r="S179" s="489">
        <f t="shared" si="60"/>
        <v>96.195575000000005</v>
      </c>
      <c r="T179" s="231"/>
      <c r="U179" s="231"/>
      <c r="V179" s="231"/>
      <c r="W179" s="231"/>
      <c r="X179" s="231"/>
      <c r="Y179" s="231"/>
      <c r="Z179" s="231"/>
      <c r="AA179" s="231"/>
      <c r="AB179" s="231"/>
      <c r="AC179" s="231"/>
      <c r="AD179" s="231"/>
      <c r="AE179" s="231"/>
      <c r="AF179" s="231"/>
      <c r="AG179" s="231"/>
      <c r="AH179" s="231"/>
      <c r="AI179" s="231"/>
      <c r="AJ179" s="231"/>
      <c r="AK179" s="231"/>
      <c r="AL179" s="231"/>
      <c r="AM179" s="231"/>
      <c r="AN179" s="231"/>
      <c r="AO179" s="231"/>
      <c r="AP179" s="231"/>
      <c r="AQ179" s="231"/>
      <c r="AR179" s="231"/>
      <c r="AS179" s="231"/>
      <c r="AT179" s="231"/>
      <c r="AU179" s="231"/>
      <c r="AV179" s="231"/>
      <c r="AW179" s="231"/>
      <c r="AX179" s="231"/>
      <c r="AY179" s="231"/>
      <c r="AZ179" s="231"/>
      <c r="BA179" s="231"/>
      <c r="BB179" s="231"/>
      <c r="BC179" s="231"/>
      <c r="BD179" s="231"/>
      <c r="BE179" s="231"/>
      <c r="BF179" s="231"/>
      <c r="BG179" s="231"/>
      <c r="BH179" s="231"/>
      <c r="BI179" s="231"/>
      <c r="BJ179" s="231"/>
      <c r="BK179" s="231"/>
      <c r="BL179" s="231"/>
      <c r="BM179" s="231"/>
      <c r="BN179" s="231"/>
      <c r="BO179" s="231"/>
      <c r="BP179" s="231"/>
      <c r="BQ179" s="231"/>
      <c r="BR179" s="231"/>
      <c r="BS179" s="231"/>
      <c r="BT179" s="231"/>
      <c r="BU179" s="231"/>
      <c r="BV179" s="231"/>
      <c r="BW179" s="231"/>
      <c r="BX179" s="231"/>
      <c r="BY179" s="231"/>
      <c r="BZ179" s="231"/>
      <c r="CA179" s="231"/>
    </row>
    <row r="180" spans="1:79" s="320" customFormat="1">
      <c r="A180" s="267"/>
      <c r="B180" s="310" t="s">
        <v>80</v>
      </c>
      <c r="C180" s="290" t="s">
        <v>129</v>
      </c>
      <c r="D180" s="268">
        <v>1654.15</v>
      </c>
      <c r="E180" s="309" t="s">
        <v>47</v>
      </c>
      <c r="F180" s="486">
        <v>75</v>
      </c>
      <c r="G180" s="492">
        <f t="shared" si="51"/>
        <v>75.943875000000006</v>
      </c>
      <c r="H180" s="268">
        <f t="shared" si="55"/>
        <v>125622.56083125001</v>
      </c>
      <c r="I180" s="268">
        <v>82</v>
      </c>
      <c r="J180" s="268">
        <f t="shared" si="53"/>
        <v>83.031970000000001</v>
      </c>
      <c r="K180" s="268">
        <f t="shared" si="54"/>
        <v>137347.33317550001</v>
      </c>
      <c r="L180" s="268">
        <f t="shared" si="66"/>
        <v>262969.89400675002</v>
      </c>
      <c r="M180" s="266"/>
      <c r="N180" s="242"/>
      <c r="O180" s="488">
        <v>1.2585000000000001E-2</v>
      </c>
      <c r="P180" s="263">
        <f t="shared" si="61"/>
        <v>75</v>
      </c>
      <c r="Q180" s="489">
        <f t="shared" si="62"/>
        <v>75.943875000000006</v>
      </c>
      <c r="R180" s="263">
        <f t="shared" si="63"/>
        <v>82</v>
      </c>
      <c r="S180" s="489">
        <f t="shared" si="60"/>
        <v>83.031970000000001</v>
      </c>
      <c r="T180" s="231"/>
      <c r="U180" s="231"/>
      <c r="V180" s="231"/>
      <c r="W180" s="231"/>
      <c r="X180" s="231"/>
      <c r="Y180" s="231"/>
      <c r="Z180" s="231"/>
      <c r="AA180" s="231"/>
      <c r="AB180" s="231"/>
      <c r="AC180" s="231"/>
      <c r="AD180" s="231"/>
      <c r="AE180" s="231"/>
      <c r="AF180" s="231"/>
      <c r="AG180" s="231"/>
      <c r="AH180" s="231"/>
      <c r="AI180" s="231"/>
      <c r="AJ180" s="231"/>
      <c r="AK180" s="231"/>
      <c r="AL180" s="231"/>
      <c r="AM180" s="231"/>
      <c r="AN180" s="231"/>
      <c r="AO180" s="231"/>
      <c r="AP180" s="231"/>
      <c r="AQ180" s="231"/>
      <c r="AR180" s="231"/>
      <c r="AS180" s="231"/>
      <c r="AT180" s="231"/>
      <c r="AU180" s="231"/>
      <c r="AV180" s="231"/>
      <c r="AW180" s="231"/>
      <c r="AX180" s="231"/>
      <c r="AY180" s="231"/>
      <c r="AZ180" s="231"/>
      <c r="BA180" s="231"/>
      <c r="BB180" s="231"/>
      <c r="BC180" s="231"/>
      <c r="BD180" s="231"/>
      <c r="BE180" s="231"/>
      <c r="BF180" s="231"/>
      <c r="BG180" s="231"/>
      <c r="BH180" s="231"/>
      <c r="BI180" s="231"/>
      <c r="BJ180" s="231"/>
      <c r="BK180" s="231"/>
      <c r="BL180" s="231"/>
      <c r="BM180" s="231"/>
      <c r="BN180" s="231"/>
      <c r="BO180" s="231"/>
      <c r="BP180" s="231"/>
      <c r="BQ180" s="231"/>
      <c r="BR180" s="231"/>
      <c r="BS180" s="231"/>
      <c r="BT180" s="231"/>
      <c r="BU180" s="231"/>
      <c r="BV180" s="231"/>
      <c r="BW180" s="231"/>
      <c r="BX180" s="231"/>
      <c r="BY180" s="231"/>
      <c r="BZ180" s="231"/>
      <c r="CA180" s="231"/>
    </row>
    <row r="181" spans="1:79" s="320" customFormat="1" ht="42">
      <c r="A181" s="267"/>
      <c r="B181" s="310" t="s">
        <v>81</v>
      </c>
      <c r="C181" s="265" t="s">
        <v>262</v>
      </c>
      <c r="D181" s="268">
        <v>10</v>
      </c>
      <c r="E181" s="309" t="s">
        <v>47</v>
      </c>
      <c r="F181" s="486">
        <v>319</v>
      </c>
      <c r="G181" s="492">
        <f t="shared" si="51"/>
        <v>323.01461499999999</v>
      </c>
      <c r="H181" s="268">
        <f t="shared" si="55"/>
        <v>3230.14615</v>
      </c>
      <c r="I181" s="268">
        <v>88</v>
      </c>
      <c r="J181" s="268">
        <f t="shared" si="53"/>
        <v>89.107479999999995</v>
      </c>
      <c r="K181" s="268">
        <f t="shared" si="54"/>
        <v>891.07479999999998</v>
      </c>
      <c r="L181" s="268">
        <f t="shared" si="66"/>
        <v>4121.2209499999999</v>
      </c>
      <c r="M181" s="266"/>
      <c r="N181" s="242"/>
      <c r="O181" s="488">
        <v>1.2585000000000001E-2</v>
      </c>
      <c r="P181" s="263">
        <f t="shared" si="61"/>
        <v>319</v>
      </c>
      <c r="Q181" s="489">
        <f t="shared" si="62"/>
        <v>323.01461499999999</v>
      </c>
      <c r="R181" s="263">
        <f t="shared" si="63"/>
        <v>88</v>
      </c>
      <c r="S181" s="489">
        <f t="shared" si="60"/>
        <v>89.107479999999995</v>
      </c>
      <c r="T181" s="231"/>
      <c r="U181" s="231"/>
      <c r="V181" s="231"/>
      <c r="W181" s="231"/>
      <c r="X181" s="231"/>
      <c r="Y181" s="231"/>
      <c r="Z181" s="231"/>
      <c r="AA181" s="231"/>
      <c r="AB181" s="231"/>
      <c r="AC181" s="231"/>
      <c r="AD181" s="231"/>
      <c r="AE181" s="231"/>
      <c r="AF181" s="231"/>
      <c r="AG181" s="231"/>
      <c r="AH181" s="231"/>
      <c r="AI181" s="231"/>
      <c r="AJ181" s="231"/>
      <c r="AK181" s="231"/>
      <c r="AL181" s="231"/>
      <c r="AM181" s="231"/>
      <c r="AN181" s="231"/>
      <c r="AO181" s="231"/>
      <c r="AP181" s="231"/>
      <c r="AQ181" s="231"/>
      <c r="AR181" s="231"/>
      <c r="AS181" s="231"/>
      <c r="AT181" s="231"/>
      <c r="AU181" s="231"/>
      <c r="AV181" s="231"/>
      <c r="AW181" s="231"/>
      <c r="AX181" s="231"/>
      <c r="AY181" s="231"/>
      <c r="AZ181" s="231"/>
      <c r="BA181" s="231"/>
      <c r="BB181" s="231"/>
      <c r="BC181" s="231"/>
      <c r="BD181" s="231"/>
      <c r="BE181" s="231"/>
      <c r="BF181" s="231"/>
      <c r="BG181" s="231"/>
      <c r="BH181" s="231"/>
      <c r="BI181" s="231"/>
      <c r="BJ181" s="231"/>
      <c r="BK181" s="231"/>
      <c r="BL181" s="231"/>
      <c r="BM181" s="231"/>
      <c r="BN181" s="231"/>
      <c r="BO181" s="231"/>
      <c r="BP181" s="231"/>
      <c r="BQ181" s="231"/>
      <c r="BR181" s="231"/>
      <c r="BS181" s="231"/>
      <c r="BT181" s="231"/>
      <c r="BU181" s="231"/>
      <c r="BV181" s="231"/>
      <c r="BW181" s="231"/>
      <c r="BX181" s="231"/>
      <c r="BY181" s="231"/>
      <c r="BZ181" s="231"/>
      <c r="CA181" s="231"/>
    </row>
    <row r="182" spans="1:79" s="320" customFormat="1">
      <c r="A182" s="267"/>
      <c r="B182" s="310" t="s">
        <v>82</v>
      </c>
      <c r="C182" s="290" t="s">
        <v>143</v>
      </c>
      <c r="D182" s="268">
        <v>926.25</v>
      </c>
      <c r="E182" s="309" t="s">
        <v>47</v>
      </c>
      <c r="F182" s="486">
        <v>186</v>
      </c>
      <c r="G182" s="492">
        <f t="shared" si="51"/>
        <v>188.34081</v>
      </c>
      <c r="H182" s="268">
        <f t="shared" si="55"/>
        <v>174450.67526250001</v>
      </c>
      <c r="I182" s="268">
        <v>189</v>
      </c>
      <c r="J182" s="268">
        <f t="shared" si="53"/>
        <v>191.37856500000001</v>
      </c>
      <c r="K182" s="268">
        <f t="shared" si="54"/>
        <v>177264.39583125</v>
      </c>
      <c r="L182" s="268">
        <f t="shared" si="66"/>
        <v>351715.07109375001</v>
      </c>
      <c r="M182" s="266"/>
      <c r="N182" s="242"/>
      <c r="O182" s="488">
        <v>1.2585000000000001E-2</v>
      </c>
      <c r="P182" s="263">
        <f t="shared" si="61"/>
        <v>186</v>
      </c>
      <c r="Q182" s="489">
        <f t="shared" si="62"/>
        <v>188.34081</v>
      </c>
      <c r="R182" s="263">
        <f t="shared" si="63"/>
        <v>189</v>
      </c>
      <c r="S182" s="489">
        <f t="shared" si="60"/>
        <v>191.37856500000001</v>
      </c>
      <c r="T182" s="231"/>
      <c r="U182" s="231"/>
      <c r="V182" s="231"/>
      <c r="W182" s="231"/>
      <c r="X182" s="231"/>
      <c r="Y182" s="231"/>
      <c r="Z182" s="231"/>
      <c r="AA182" s="231"/>
      <c r="AB182" s="231"/>
      <c r="AC182" s="231"/>
      <c r="AD182" s="231"/>
      <c r="AE182" s="231"/>
      <c r="AF182" s="231"/>
      <c r="AG182" s="231"/>
      <c r="AH182" s="231"/>
      <c r="AI182" s="231"/>
      <c r="AJ182" s="231"/>
      <c r="AK182" s="231"/>
      <c r="AL182" s="231"/>
      <c r="AM182" s="231"/>
      <c r="AN182" s="231"/>
      <c r="AO182" s="231"/>
      <c r="AP182" s="231"/>
      <c r="AQ182" s="231"/>
      <c r="AR182" s="231"/>
      <c r="AS182" s="231"/>
      <c r="AT182" s="231"/>
      <c r="AU182" s="231"/>
      <c r="AV182" s="231"/>
      <c r="AW182" s="231"/>
      <c r="AX182" s="231"/>
      <c r="AY182" s="231"/>
      <c r="AZ182" s="231"/>
      <c r="BA182" s="231"/>
      <c r="BB182" s="231"/>
      <c r="BC182" s="231"/>
      <c r="BD182" s="231"/>
      <c r="BE182" s="231"/>
      <c r="BF182" s="231"/>
      <c r="BG182" s="231"/>
      <c r="BH182" s="231"/>
      <c r="BI182" s="231"/>
      <c r="BJ182" s="231"/>
      <c r="BK182" s="231"/>
      <c r="BL182" s="231"/>
      <c r="BM182" s="231"/>
      <c r="BN182" s="231"/>
      <c r="BO182" s="231"/>
      <c r="BP182" s="231"/>
      <c r="BQ182" s="231"/>
      <c r="BR182" s="231"/>
      <c r="BS182" s="231"/>
      <c r="BT182" s="231"/>
      <c r="BU182" s="231"/>
      <c r="BV182" s="231"/>
      <c r="BW182" s="231"/>
      <c r="BX182" s="231"/>
      <c r="BY182" s="231"/>
      <c r="BZ182" s="231"/>
      <c r="CA182" s="231"/>
    </row>
    <row r="183" spans="1:79" s="320" customFormat="1" ht="42">
      <c r="A183" s="267"/>
      <c r="B183" s="310" t="s">
        <v>258</v>
      </c>
      <c r="C183" s="265" t="s">
        <v>257</v>
      </c>
      <c r="D183" s="268">
        <v>142.55250000000001</v>
      </c>
      <c r="E183" s="309" t="s">
        <v>47</v>
      </c>
      <c r="F183" s="268">
        <v>0</v>
      </c>
      <c r="G183" s="492">
        <f t="shared" si="51"/>
        <v>0</v>
      </c>
      <c r="H183" s="268">
        <f t="shared" si="55"/>
        <v>0</v>
      </c>
      <c r="I183" s="268">
        <v>0</v>
      </c>
      <c r="J183" s="268">
        <f t="shared" si="53"/>
        <v>0</v>
      </c>
      <c r="K183" s="268">
        <f t="shared" si="54"/>
        <v>0</v>
      </c>
      <c r="L183" s="268">
        <f t="shared" si="66"/>
        <v>0</v>
      </c>
      <c r="M183" s="391" t="s">
        <v>259</v>
      </c>
      <c r="N183" s="242"/>
      <c r="O183" s="488">
        <v>1.2585000000000001E-2</v>
      </c>
      <c r="P183" s="263">
        <f t="shared" si="61"/>
        <v>0</v>
      </c>
      <c r="Q183" s="489">
        <f t="shared" si="62"/>
        <v>0</v>
      </c>
      <c r="R183" s="263">
        <f t="shared" si="63"/>
        <v>0</v>
      </c>
      <c r="S183" s="489">
        <f t="shared" si="60"/>
        <v>0</v>
      </c>
      <c r="T183" s="231"/>
      <c r="U183" s="231"/>
      <c r="V183" s="231"/>
      <c r="W183" s="231"/>
      <c r="X183" s="231"/>
      <c r="Y183" s="231"/>
      <c r="Z183" s="231"/>
      <c r="AA183" s="231"/>
      <c r="AB183" s="231"/>
      <c r="AC183" s="231"/>
      <c r="AD183" s="231"/>
      <c r="AE183" s="231"/>
      <c r="AF183" s="231"/>
      <c r="AG183" s="231"/>
      <c r="AH183" s="231"/>
      <c r="AI183" s="231"/>
      <c r="AJ183" s="231"/>
      <c r="AK183" s="231"/>
      <c r="AL183" s="231"/>
      <c r="AM183" s="231"/>
      <c r="AN183" s="231"/>
      <c r="AO183" s="231"/>
      <c r="AP183" s="231"/>
      <c r="AQ183" s="231"/>
      <c r="AR183" s="231"/>
      <c r="AS183" s="231"/>
      <c r="AT183" s="231"/>
      <c r="AU183" s="231"/>
      <c r="AV183" s="231"/>
      <c r="AW183" s="231"/>
      <c r="AX183" s="231"/>
      <c r="AY183" s="231"/>
      <c r="AZ183" s="231"/>
      <c r="BA183" s="231"/>
      <c r="BB183" s="231"/>
      <c r="BC183" s="231"/>
      <c r="BD183" s="231"/>
      <c r="BE183" s="231"/>
      <c r="BF183" s="231"/>
      <c r="BG183" s="231"/>
      <c r="BH183" s="231"/>
      <c r="BI183" s="231"/>
      <c r="BJ183" s="231"/>
      <c r="BK183" s="231"/>
      <c r="BL183" s="231"/>
      <c r="BM183" s="231"/>
      <c r="BN183" s="231"/>
      <c r="BO183" s="231"/>
      <c r="BP183" s="231"/>
      <c r="BQ183" s="231"/>
      <c r="BR183" s="231"/>
      <c r="BS183" s="231"/>
      <c r="BT183" s="231"/>
      <c r="BU183" s="231"/>
      <c r="BV183" s="231"/>
      <c r="BW183" s="231"/>
      <c r="BX183" s="231"/>
      <c r="BY183" s="231"/>
      <c r="BZ183" s="231"/>
      <c r="CA183" s="231"/>
    </row>
    <row r="184" spans="1:79" s="320" customFormat="1">
      <c r="A184" s="267"/>
      <c r="B184" s="308" t="s">
        <v>62</v>
      </c>
      <c r="C184" s="259"/>
      <c r="D184" s="268"/>
      <c r="E184" s="319"/>
      <c r="F184" s="261"/>
      <c r="G184" s="492">
        <f t="shared" si="51"/>
        <v>0</v>
      </c>
      <c r="H184" s="268">
        <f t="shared" si="55"/>
        <v>0</v>
      </c>
      <c r="I184" s="261"/>
      <c r="J184" s="268">
        <f t="shared" si="53"/>
        <v>0</v>
      </c>
      <c r="K184" s="268">
        <f t="shared" si="54"/>
        <v>0</v>
      </c>
      <c r="L184" s="261"/>
      <c r="M184" s="266"/>
      <c r="N184" s="242"/>
      <c r="O184" s="488">
        <v>1.2585000000000001E-2</v>
      </c>
      <c r="P184" s="263">
        <f t="shared" si="61"/>
        <v>0</v>
      </c>
      <c r="Q184" s="489">
        <f t="shared" si="62"/>
        <v>0</v>
      </c>
      <c r="R184" s="263">
        <f t="shared" si="63"/>
        <v>0</v>
      </c>
      <c r="S184" s="489">
        <f t="shared" si="60"/>
        <v>0</v>
      </c>
      <c r="T184" s="231"/>
      <c r="U184" s="231"/>
      <c r="V184" s="231"/>
      <c r="W184" s="231"/>
      <c r="X184" s="231"/>
      <c r="Y184" s="231"/>
      <c r="Z184" s="231"/>
      <c r="AA184" s="231"/>
      <c r="AB184" s="231"/>
      <c r="AC184" s="231"/>
      <c r="AD184" s="231"/>
      <c r="AE184" s="231"/>
      <c r="AF184" s="231"/>
      <c r="AG184" s="231"/>
      <c r="AH184" s="231"/>
      <c r="AI184" s="231"/>
      <c r="AJ184" s="231"/>
      <c r="AK184" s="231"/>
      <c r="AL184" s="231"/>
      <c r="AM184" s="231"/>
      <c r="AN184" s="231"/>
      <c r="AO184" s="231"/>
      <c r="AP184" s="231"/>
      <c r="AQ184" s="231"/>
      <c r="AR184" s="231"/>
      <c r="AS184" s="231"/>
      <c r="AT184" s="231"/>
      <c r="AU184" s="231"/>
      <c r="AV184" s="231"/>
      <c r="AW184" s="231"/>
      <c r="AX184" s="231"/>
      <c r="AY184" s="231"/>
      <c r="AZ184" s="231"/>
      <c r="BA184" s="231"/>
      <c r="BB184" s="231"/>
      <c r="BC184" s="231"/>
      <c r="BD184" s="231"/>
      <c r="BE184" s="231"/>
      <c r="BF184" s="231"/>
      <c r="BG184" s="231"/>
      <c r="BH184" s="231"/>
      <c r="BI184" s="231"/>
      <c r="BJ184" s="231"/>
      <c r="BK184" s="231"/>
      <c r="BL184" s="231"/>
      <c r="BM184" s="231"/>
      <c r="BN184" s="231"/>
      <c r="BO184" s="231"/>
      <c r="BP184" s="231"/>
      <c r="BQ184" s="231"/>
      <c r="BR184" s="231"/>
      <c r="BS184" s="231"/>
      <c r="BT184" s="231"/>
      <c r="BU184" s="231"/>
      <c r="BV184" s="231"/>
      <c r="BW184" s="231"/>
      <c r="BX184" s="231"/>
      <c r="BY184" s="231"/>
      <c r="BZ184" s="231"/>
      <c r="CA184" s="231"/>
    </row>
    <row r="185" spans="1:79" s="320" customFormat="1">
      <c r="A185" s="267"/>
      <c r="B185" s="310" t="s">
        <v>78</v>
      </c>
      <c r="C185" s="321" t="s">
        <v>126</v>
      </c>
      <c r="D185" s="322">
        <v>1529.3</v>
      </c>
      <c r="E185" s="309" t="s">
        <v>47</v>
      </c>
      <c r="F185" s="268">
        <v>148</v>
      </c>
      <c r="G185" s="492">
        <f t="shared" si="51"/>
        <v>149.86258000000001</v>
      </c>
      <c r="H185" s="268">
        <f t="shared" si="55"/>
        <v>229184.84359400001</v>
      </c>
      <c r="I185" s="268">
        <v>84</v>
      </c>
      <c r="J185" s="268">
        <f t="shared" si="53"/>
        <v>85.057140000000004</v>
      </c>
      <c r="K185" s="268">
        <f t="shared" si="54"/>
        <v>130077.884202</v>
      </c>
      <c r="L185" s="268">
        <f t="shared" ref="L185:L191" si="67">K185+H185</f>
        <v>359262.72779600002</v>
      </c>
      <c r="M185" s="266"/>
      <c r="N185" s="242"/>
      <c r="O185" s="488">
        <v>1.2585000000000001E-2</v>
      </c>
      <c r="P185" s="263">
        <f t="shared" si="61"/>
        <v>148</v>
      </c>
      <c r="Q185" s="489">
        <f t="shared" si="62"/>
        <v>149.86258000000001</v>
      </c>
      <c r="R185" s="263">
        <f t="shared" si="63"/>
        <v>84</v>
      </c>
      <c r="S185" s="489">
        <f t="shared" si="60"/>
        <v>85.057140000000004</v>
      </c>
      <c r="T185" s="231"/>
      <c r="U185" s="231"/>
      <c r="V185" s="231"/>
      <c r="W185" s="231"/>
      <c r="X185" s="231"/>
      <c r="Y185" s="231"/>
      <c r="Z185" s="231"/>
      <c r="AA185" s="231"/>
      <c r="AB185" s="231"/>
      <c r="AC185" s="231"/>
      <c r="AD185" s="231"/>
      <c r="AE185" s="231"/>
      <c r="AF185" s="231"/>
      <c r="AG185" s="231"/>
      <c r="AH185" s="231"/>
      <c r="AI185" s="231"/>
      <c r="AJ185" s="231"/>
      <c r="AK185" s="231"/>
      <c r="AL185" s="231"/>
      <c r="AM185" s="231"/>
      <c r="AN185" s="231"/>
      <c r="AO185" s="231"/>
      <c r="AP185" s="231"/>
      <c r="AQ185" s="231"/>
      <c r="AR185" s="231"/>
      <c r="AS185" s="231"/>
      <c r="AT185" s="231"/>
      <c r="AU185" s="231"/>
      <c r="AV185" s="231"/>
      <c r="AW185" s="231"/>
      <c r="AX185" s="231"/>
      <c r="AY185" s="231"/>
      <c r="AZ185" s="231"/>
      <c r="BA185" s="231"/>
      <c r="BB185" s="231"/>
      <c r="BC185" s="231"/>
      <c r="BD185" s="231"/>
      <c r="BE185" s="231"/>
      <c r="BF185" s="231"/>
      <c r="BG185" s="231"/>
      <c r="BH185" s="231"/>
      <c r="BI185" s="231"/>
      <c r="BJ185" s="231"/>
      <c r="BK185" s="231"/>
      <c r="BL185" s="231"/>
      <c r="BM185" s="231"/>
      <c r="BN185" s="231"/>
      <c r="BO185" s="231"/>
      <c r="BP185" s="231"/>
      <c r="BQ185" s="231"/>
      <c r="BR185" s="231"/>
      <c r="BS185" s="231"/>
      <c r="BT185" s="231"/>
      <c r="BU185" s="231"/>
      <c r="BV185" s="231"/>
      <c r="BW185" s="231"/>
      <c r="BX185" s="231"/>
      <c r="BY185" s="231"/>
      <c r="BZ185" s="231"/>
      <c r="CA185" s="231"/>
    </row>
    <row r="186" spans="1:79" s="320" customFormat="1">
      <c r="A186" s="267"/>
      <c r="B186" s="310" t="s">
        <v>78</v>
      </c>
      <c r="C186" s="321" t="s">
        <v>127</v>
      </c>
      <c r="D186" s="322">
        <v>1070.51</v>
      </c>
      <c r="E186" s="319" t="s">
        <v>67</v>
      </c>
      <c r="F186" s="486">
        <v>66</v>
      </c>
      <c r="G186" s="492">
        <f t="shared" si="51"/>
        <v>66.830610000000007</v>
      </c>
      <c r="H186" s="268">
        <f t="shared" si="55"/>
        <v>71542.836311100007</v>
      </c>
      <c r="I186" s="268">
        <v>44</v>
      </c>
      <c r="J186" s="268">
        <f t="shared" si="53"/>
        <v>44.553739999999998</v>
      </c>
      <c r="K186" s="268">
        <f t="shared" si="54"/>
        <v>47695.224207399995</v>
      </c>
      <c r="L186" s="268">
        <f t="shared" si="67"/>
        <v>119238.0605185</v>
      </c>
      <c r="M186" s="266"/>
      <c r="N186" s="242"/>
      <c r="O186" s="488">
        <v>1.2585000000000001E-2</v>
      </c>
      <c r="P186" s="263">
        <f t="shared" si="61"/>
        <v>66</v>
      </c>
      <c r="Q186" s="489">
        <f t="shared" si="62"/>
        <v>66.830610000000007</v>
      </c>
      <c r="R186" s="263">
        <f t="shared" si="63"/>
        <v>44</v>
      </c>
      <c r="S186" s="489">
        <f t="shared" si="60"/>
        <v>44.553739999999998</v>
      </c>
      <c r="T186" s="231"/>
      <c r="U186" s="231"/>
      <c r="V186" s="231"/>
      <c r="W186" s="231"/>
      <c r="X186" s="231"/>
      <c r="Y186" s="231"/>
      <c r="Z186" s="231"/>
      <c r="AA186" s="231"/>
      <c r="AB186" s="231"/>
      <c r="AC186" s="231"/>
      <c r="AD186" s="231"/>
      <c r="AE186" s="231"/>
      <c r="AF186" s="231"/>
      <c r="AG186" s="231"/>
      <c r="AH186" s="231"/>
      <c r="AI186" s="231"/>
      <c r="AJ186" s="231"/>
      <c r="AK186" s="231"/>
      <c r="AL186" s="231"/>
      <c r="AM186" s="231"/>
      <c r="AN186" s="231"/>
      <c r="AO186" s="231"/>
      <c r="AP186" s="231"/>
      <c r="AQ186" s="231"/>
      <c r="AR186" s="231"/>
      <c r="AS186" s="231"/>
      <c r="AT186" s="231"/>
      <c r="AU186" s="231"/>
      <c r="AV186" s="231"/>
      <c r="AW186" s="231"/>
      <c r="AX186" s="231"/>
      <c r="AY186" s="231"/>
      <c r="AZ186" s="231"/>
      <c r="BA186" s="231"/>
      <c r="BB186" s="231"/>
      <c r="BC186" s="231"/>
      <c r="BD186" s="231"/>
      <c r="BE186" s="231"/>
      <c r="BF186" s="231"/>
      <c r="BG186" s="231"/>
      <c r="BH186" s="231"/>
      <c r="BI186" s="231"/>
      <c r="BJ186" s="231"/>
      <c r="BK186" s="231"/>
      <c r="BL186" s="231"/>
      <c r="BM186" s="231"/>
      <c r="BN186" s="231"/>
      <c r="BO186" s="231"/>
      <c r="BP186" s="231"/>
      <c r="BQ186" s="231"/>
      <c r="BR186" s="231"/>
      <c r="BS186" s="231"/>
      <c r="BT186" s="231"/>
      <c r="BU186" s="231"/>
      <c r="BV186" s="231"/>
      <c r="BW186" s="231"/>
      <c r="BX186" s="231"/>
      <c r="BY186" s="231"/>
      <c r="BZ186" s="231"/>
      <c r="CA186" s="231"/>
    </row>
    <row r="187" spans="1:79" s="320" customFormat="1">
      <c r="A187" s="267"/>
      <c r="B187" s="310" t="s">
        <v>79</v>
      </c>
      <c r="C187" s="290" t="s">
        <v>128</v>
      </c>
      <c r="D187" s="268">
        <v>54.9</v>
      </c>
      <c r="E187" s="309" t="s">
        <v>47</v>
      </c>
      <c r="F187" s="486">
        <v>75</v>
      </c>
      <c r="G187" s="492">
        <f t="shared" si="51"/>
        <v>75.943875000000006</v>
      </c>
      <c r="H187" s="268">
        <f t="shared" si="55"/>
        <v>4169.3187374999998</v>
      </c>
      <c r="I187" s="268">
        <v>95</v>
      </c>
      <c r="J187" s="268">
        <f t="shared" si="53"/>
        <v>96.195575000000005</v>
      </c>
      <c r="K187" s="268">
        <f t="shared" si="54"/>
        <v>5281.1370674999998</v>
      </c>
      <c r="L187" s="268">
        <f t="shared" si="67"/>
        <v>9450.4558049999996</v>
      </c>
      <c r="M187" s="266"/>
      <c r="N187" s="242"/>
      <c r="O187" s="488">
        <v>1.2585000000000001E-2</v>
      </c>
      <c r="P187" s="263">
        <f t="shared" si="61"/>
        <v>75</v>
      </c>
      <c r="Q187" s="489">
        <f t="shared" si="62"/>
        <v>75.943875000000006</v>
      </c>
      <c r="R187" s="263">
        <f t="shared" si="63"/>
        <v>95</v>
      </c>
      <c r="S187" s="489">
        <f t="shared" si="60"/>
        <v>96.195575000000005</v>
      </c>
      <c r="T187" s="231"/>
      <c r="U187" s="231"/>
      <c r="V187" s="231"/>
      <c r="W187" s="231"/>
      <c r="X187" s="231"/>
      <c r="Y187" s="231"/>
      <c r="Z187" s="231"/>
      <c r="AA187" s="231"/>
      <c r="AB187" s="231"/>
      <c r="AC187" s="231"/>
      <c r="AD187" s="231"/>
      <c r="AE187" s="231"/>
      <c r="AF187" s="231"/>
      <c r="AG187" s="231"/>
      <c r="AH187" s="231"/>
      <c r="AI187" s="231"/>
      <c r="AJ187" s="231"/>
      <c r="AK187" s="231"/>
      <c r="AL187" s="231"/>
      <c r="AM187" s="231"/>
      <c r="AN187" s="231"/>
      <c r="AO187" s="231"/>
      <c r="AP187" s="231"/>
      <c r="AQ187" s="231"/>
      <c r="AR187" s="231"/>
      <c r="AS187" s="231"/>
      <c r="AT187" s="231"/>
      <c r="AU187" s="231"/>
      <c r="AV187" s="231"/>
      <c r="AW187" s="231"/>
      <c r="AX187" s="231"/>
      <c r="AY187" s="231"/>
      <c r="AZ187" s="231"/>
      <c r="BA187" s="231"/>
      <c r="BB187" s="231"/>
      <c r="BC187" s="231"/>
      <c r="BD187" s="231"/>
      <c r="BE187" s="231"/>
      <c r="BF187" s="231"/>
      <c r="BG187" s="231"/>
      <c r="BH187" s="231"/>
      <c r="BI187" s="231"/>
      <c r="BJ187" s="231"/>
      <c r="BK187" s="231"/>
      <c r="BL187" s="231"/>
      <c r="BM187" s="231"/>
      <c r="BN187" s="231"/>
      <c r="BO187" s="231"/>
      <c r="BP187" s="231"/>
      <c r="BQ187" s="231"/>
      <c r="BR187" s="231"/>
      <c r="BS187" s="231"/>
      <c r="BT187" s="231"/>
      <c r="BU187" s="231"/>
      <c r="BV187" s="231"/>
      <c r="BW187" s="231"/>
      <c r="BX187" s="231"/>
      <c r="BY187" s="231"/>
      <c r="BZ187" s="231"/>
      <c r="CA187" s="231"/>
    </row>
    <row r="188" spans="1:79" s="320" customFormat="1">
      <c r="A188" s="267"/>
      <c r="B188" s="310" t="s">
        <v>80</v>
      </c>
      <c r="C188" s="290" t="s">
        <v>129</v>
      </c>
      <c r="D188" s="268">
        <v>1594.5</v>
      </c>
      <c r="E188" s="309" t="s">
        <v>47</v>
      </c>
      <c r="F188" s="486">
        <v>75</v>
      </c>
      <c r="G188" s="492">
        <f t="shared" si="51"/>
        <v>75.943875000000006</v>
      </c>
      <c r="H188" s="268">
        <f t="shared" si="55"/>
        <v>121092.50868750001</v>
      </c>
      <c r="I188" s="268">
        <v>82</v>
      </c>
      <c r="J188" s="268">
        <f t="shared" si="53"/>
        <v>83.031970000000001</v>
      </c>
      <c r="K188" s="268">
        <f t="shared" si="54"/>
        <v>132394.476165</v>
      </c>
      <c r="L188" s="268">
        <f t="shared" si="67"/>
        <v>253486.98485250003</v>
      </c>
      <c r="M188" s="266"/>
      <c r="N188" s="242"/>
      <c r="O188" s="488">
        <v>1.2585000000000001E-2</v>
      </c>
      <c r="P188" s="263">
        <f t="shared" si="61"/>
        <v>75</v>
      </c>
      <c r="Q188" s="489">
        <f t="shared" si="62"/>
        <v>75.943875000000006</v>
      </c>
      <c r="R188" s="263">
        <f t="shared" si="63"/>
        <v>82</v>
      </c>
      <c r="S188" s="489">
        <f t="shared" si="60"/>
        <v>83.031970000000001</v>
      </c>
      <c r="T188" s="231"/>
      <c r="U188" s="231"/>
      <c r="V188" s="231"/>
      <c r="W188" s="231"/>
      <c r="X188" s="231"/>
      <c r="Y188" s="231"/>
      <c r="Z188" s="231"/>
      <c r="AA188" s="231"/>
      <c r="AB188" s="231"/>
      <c r="AC188" s="231"/>
      <c r="AD188" s="231"/>
      <c r="AE188" s="231"/>
      <c r="AF188" s="231"/>
      <c r="AG188" s="231"/>
      <c r="AH188" s="231"/>
      <c r="AI188" s="231"/>
      <c r="AJ188" s="231"/>
      <c r="AK188" s="231"/>
      <c r="AL188" s="231"/>
      <c r="AM188" s="231"/>
      <c r="AN188" s="231"/>
      <c r="AO188" s="231"/>
      <c r="AP188" s="231"/>
      <c r="AQ188" s="231"/>
      <c r="AR188" s="231"/>
      <c r="AS188" s="231"/>
      <c r="AT188" s="231"/>
      <c r="AU188" s="231"/>
      <c r="AV188" s="231"/>
      <c r="AW188" s="231"/>
      <c r="AX188" s="231"/>
      <c r="AY188" s="231"/>
      <c r="AZ188" s="231"/>
      <c r="BA188" s="231"/>
      <c r="BB188" s="231"/>
      <c r="BC188" s="231"/>
      <c r="BD188" s="231"/>
      <c r="BE188" s="231"/>
      <c r="BF188" s="231"/>
      <c r="BG188" s="231"/>
      <c r="BH188" s="231"/>
      <c r="BI188" s="231"/>
      <c r="BJ188" s="231"/>
      <c r="BK188" s="231"/>
      <c r="BL188" s="231"/>
      <c r="BM188" s="231"/>
      <c r="BN188" s="231"/>
      <c r="BO188" s="231"/>
      <c r="BP188" s="231"/>
      <c r="BQ188" s="231"/>
      <c r="BR188" s="231"/>
      <c r="BS188" s="231"/>
      <c r="BT188" s="231"/>
      <c r="BU188" s="231"/>
      <c r="BV188" s="231"/>
      <c r="BW188" s="231"/>
      <c r="BX188" s="231"/>
      <c r="BY188" s="231"/>
      <c r="BZ188" s="231"/>
      <c r="CA188" s="231"/>
    </row>
    <row r="189" spans="1:79" s="320" customFormat="1" ht="42">
      <c r="A189" s="267"/>
      <c r="B189" s="310" t="s">
        <v>81</v>
      </c>
      <c r="C189" s="265" t="s">
        <v>262</v>
      </c>
      <c r="D189" s="268">
        <v>10</v>
      </c>
      <c r="E189" s="309" t="s">
        <v>47</v>
      </c>
      <c r="F189" s="486">
        <v>319</v>
      </c>
      <c r="G189" s="492">
        <f t="shared" si="51"/>
        <v>323.01461499999999</v>
      </c>
      <c r="H189" s="268">
        <f t="shared" si="55"/>
        <v>3230.14615</v>
      </c>
      <c r="I189" s="268">
        <v>88</v>
      </c>
      <c r="J189" s="268">
        <f t="shared" si="53"/>
        <v>89.107479999999995</v>
      </c>
      <c r="K189" s="268">
        <f t="shared" si="54"/>
        <v>891.07479999999998</v>
      </c>
      <c r="L189" s="268">
        <f t="shared" si="67"/>
        <v>4121.2209499999999</v>
      </c>
      <c r="M189" s="266"/>
      <c r="N189" s="242"/>
      <c r="O189" s="488">
        <v>1.2585000000000001E-2</v>
      </c>
      <c r="P189" s="263">
        <f t="shared" si="61"/>
        <v>319</v>
      </c>
      <c r="Q189" s="489">
        <f t="shared" si="62"/>
        <v>323.01461499999999</v>
      </c>
      <c r="R189" s="263">
        <f t="shared" si="63"/>
        <v>88</v>
      </c>
      <c r="S189" s="489">
        <f t="shared" si="60"/>
        <v>89.107479999999995</v>
      </c>
      <c r="T189" s="231"/>
      <c r="U189" s="231"/>
      <c r="V189" s="231"/>
      <c r="W189" s="231"/>
      <c r="X189" s="231"/>
      <c r="Y189" s="231"/>
      <c r="Z189" s="231"/>
      <c r="AA189" s="231"/>
      <c r="AB189" s="231"/>
      <c r="AC189" s="231"/>
      <c r="AD189" s="231"/>
      <c r="AE189" s="231"/>
      <c r="AF189" s="231"/>
      <c r="AG189" s="231"/>
      <c r="AH189" s="231"/>
      <c r="AI189" s="231"/>
      <c r="AJ189" s="231"/>
      <c r="AK189" s="231"/>
      <c r="AL189" s="231"/>
      <c r="AM189" s="231"/>
      <c r="AN189" s="231"/>
      <c r="AO189" s="231"/>
      <c r="AP189" s="231"/>
      <c r="AQ189" s="231"/>
      <c r="AR189" s="231"/>
      <c r="AS189" s="231"/>
      <c r="AT189" s="231"/>
      <c r="AU189" s="231"/>
      <c r="AV189" s="231"/>
      <c r="AW189" s="231"/>
      <c r="AX189" s="231"/>
      <c r="AY189" s="231"/>
      <c r="AZ189" s="231"/>
      <c r="BA189" s="231"/>
      <c r="BB189" s="231"/>
      <c r="BC189" s="231"/>
      <c r="BD189" s="231"/>
      <c r="BE189" s="231"/>
      <c r="BF189" s="231"/>
      <c r="BG189" s="231"/>
      <c r="BH189" s="231"/>
      <c r="BI189" s="231"/>
      <c r="BJ189" s="231"/>
      <c r="BK189" s="231"/>
      <c r="BL189" s="231"/>
      <c r="BM189" s="231"/>
      <c r="BN189" s="231"/>
      <c r="BO189" s="231"/>
      <c r="BP189" s="231"/>
      <c r="BQ189" s="231"/>
      <c r="BR189" s="231"/>
      <c r="BS189" s="231"/>
      <c r="BT189" s="231"/>
      <c r="BU189" s="231"/>
      <c r="BV189" s="231"/>
      <c r="BW189" s="231"/>
      <c r="BX189" s="231"/>
      <c r="BY189" s="231"/>
      <c r="BZ189" s="231"/>
      <c r="CA189" s="231"/>
    </row>
    <row r="190" spans="1:79" s="320" customFormat="1">
      <c r="A190" s="267"/>
      <c r="B190" s="310" t="s">
        <v>82</v>
      </c>
      <c r="C190" s="290" t="s">
        <v>143</v>
      </c>
      <c r="D190" s="268">
        <v>889.2</v>
      </c>
      <c r="E190" s="309" t="s">
        <v>47</v>
      </c>
      <c r="F190" s="486">
        <v>186</v>
      </c>
      <c r="G190" s="492">
        <f t="shared" si="51"/>
        <v>188.34081</v>
      </c>
      <c r="H190" s="268">
        <f t="shared" si="55"/>
        <v>167472.64825200001</v>
      </c>
      <c r="I190" s="268">
        <v>189</v>
      </c>
      <c r="J190" s="268">
        <f t="shared" si="53"/>
        <v>191.37856500000001</v>
      </c>
      <c r="K190" s="268">
        <f t="shared" si="54"/>
        <v>170173.81999800002</v>
      </c>
      <c r="L190" s="268">
        <f t="shared" si="67"/>
        <v>337646.46825000003</v>
      </c>
      <c r="M190" s="266"/>
      <c r="N190" s="242"/>
      <c r="O190" s="488">
        <v>1.2585000000000001E-2</v>
      </c>
      <c r="P190" s="263">
        <f t="shared" si="61"/>
        <v>186</v>
      </c>
      <c r="Q190" s="489">
        <f t="shared" si="62"/>
        <v>188.34081</v>
      </c>
      <c r="R190" s="263">
        <f t="shared" si="63"/>
        <v>189</v>
      </c>
      <c r="S190" s="489">
        <f t="shared" si="60"/>
        <v>191.37856500000001</v>
      </c>
      <c r="T190" s="231"/>
      <c r="U190" s="231"/>
      <c r="V190" s="231"/>
      <c r="W190" s="231"/>
      <c r="X190" s="231"/>
      <c r="Y190" s="231"/>
      <c r="Z190" s="231"/>
      <c r="AA190" s="231"/>
      <c r="AB190" s="231"/>
      <c r="AC190" s="231"/>
      <c r="AD190" s="231"/>
      <c r="AE190" s="231"/>
      <c r="AF190" s="231"/>
      <c r="AG190" s="231"/>
      <c r="AH190" s="231"/>
      <c r="AI190" s="231"/>
      <c r="AJ190" s="231"/>
      <c r="AK190" s="231"/>
      <c r="AL190" s="231"/>
      <c r="AM190" s="231"/>
      <c r="AN190" s="231"/>
      <c r="AO190" s="231"/>
      <c r="AP190" s="231"/>
      <c r="AQ190" s="231"/>
      <c r="AR190" s="231"/>
      <c r="AS190" s="231"/>
      <c r="AT190" s="231"/>
      <c r="AU190" s="231"/>
      <c r="AV190" s="231"/>
      <c r="AW190" s="231"/>
      <c r="AX190" s="231"/>
      <c r="AY190" s="231"/>
      <c r="AZ190" s="231"/>
      <c r="BA190" s="231"/>
      <c r="BB190" s="231"/>
      <c r="BC190" s="231"/>
      <c r="BD190" s="231"/>
      <c r="BE190" s="231"/>
      <c r="BF190" s="231"/>
      <c r="BG190" s="231"/>
      <c r="BH190" s="231"/>
      <c r="BI190" s="231"/>
      <c r="BJ190" s="231"/>
      <c r="BK190" s="231"/>
      <c r="BL190" s="231"/>
      <c r="BM190" s="231"/>
      <c r="BN190" s="231"/>
      <c r="BO190" s="231"/>
      <c r="BP190" s="231"/>
      <c r="BQ190" s="231"/>
      <c r="BR190" s="231"/>
      <c r="BS190" s="231"/>
      <c r="BT190" s="231"/>
      <c r="BU190" s="231"/>
      <c r="BV190" s="231"/>
      <c r="BW190" s="231"/>
      <c r="BX190" s="231"/>
      <c r="BY190" s="231"/>
      <c r="BZ190" s="231"/>
      <c r="CA190" s="231"/>
    </row>
    <row r="191" spans="1:79" s="320" customFormat="1" ht="42">
      <c r="A191" s="267"/>
      <c r="B191" s="310" t="s">
        <v>258</v>
      </c>
      <c r="C191" s="265" t="s">
        <v>257</v>
      </c>
      <c r="D191" s="268">
        <v>137.5575</v>
      </c>
      <c r="E191" s="309" t="s">
        <v>47</v>
      </c>
      <c r="F191" s="268">
        <v>0</v>
      </c>
      <c r="G191" s="492">
        <f t="shared" ref="G191:G197" si="68">Q191</f>
        <v>0</v>
      </c>
      <c r="H191" s="268">
        <f t="shared" si="55"/>
        <v>0</v>
      </c>
      <c r="I191" s="268">
        <v>0</v>
      </c>
      <c r="J191" s="268">
        <f t="shared" ref="J191:J197" si="69">S191</f>
        <v>0</v>
      </c>
      <c r="K191" s="268">
        <f t="shared" ref="K191:K197" si="70">J191*D191</f>
        <v>0</v>
      </c>
      <c r="L191" s="268">
        <f t="shared" si="67"/>
        <v>0</v>
      </c>
      <c r="M191" s="391" t="s">
        <v>259</v>
      </c>
      <c r="N191" s="242"/>
      <c r="O191" s="488">
        <v>1.2585000000000001E-2</v>
      </c>
      <c r="P191" s="263">
        <f t="shared" si="61"/>
        <v>0</v>
      </c>
      <c r="Q191" s="489">
        <f t="shared" si="62"/>
        <v>0</v>
      </c>
      <c r="R191" s="263">
        <f t="shared" si="63"/>
        <v>0</v>
      </c>
      <c r="S191" s="489">
        <f t="shared" si="60"/>
        <v>0</v>
      </c>
      <c r="T191" s="231"/>
      <c r="U191" s="231"/>
      <c r="V191" s="231"/>
      <c r="W191" s="231"/>
      <c r="X191" s="231"/>
      <c r="Y191" s="231"/>
      <c r="Z191" s="231"/>
      <c r="AA191" s="231"/>
      <c r="AB191" s="231"/>
      <c r="AC191" s="231"/>
      <c r="AD191" s="231"/>
      <c r="AE191" s="231"/>
      <c r="AF191" s="231"/>
      <c r="AG191" s="231"/>
      <c r="AH191" s="231"/>
      <c r="AI191" s="231"/>
      <c r="AJ191" s="231"/>
      <c r="AK191" s="231"/>
      <c r="AL191" s="231"/>
      <c r="AM191" s="231"/>
      <c r="AN191" s="231"/>
      <c r="AO191" s="231"/>
      <c r="AP191" s="231"/>
      <c r="AQ191" s="231"/>
      <c r="AR191" s="231"/>
      <c r="AS191" s="231"/>
      <c r="AT191" s="231"/>
      <c r="AU191" s="231"/>
      <c r="AV191" s="231"/>
      <c r="AW191" s="231"/>
      <c r="AX191" s="231"/>
      <c r="AY191" s="231"/>
      <c r="AZ191" s="231"/>
      <c r="BA191" s="231"/>
      <c r="BB191" s="231"/>
      <c r="BC191" s="231"/>
      <c r="BD191" s="231"/>
      <c r="BE191" s="231"/>
      <c r="BF191" s="231"/>
      <c r="BG191" s="231"/>
      <c r="BH191" s="231"/>
      <c r="BI191" s="231"/>
      <c r="BJ191" s="231"/>
      <c r="BK191" s="231"/>
      <c r="BL191" s="231"/>
      <c r="BM191" s="231"/>
      <c r="BN191" s="231"/>
      <c r="BO191" s="231"/>
      <c r="BP191" s="231"/>
      <c r="BQ191" s="231"/>
      <c r="BR191" s="231"/>
      <c r="BS191" s="231"/>
      <c r="BT191" s="231"/>
      <c r="BU191" s="231"/>
      <c r="BV191" s="231"/>
      <c r="BW191" s="231"/>
      <c r="BX191" s="231"/>
      <c r="BY191" s="231"/>
      <c r="BZ191" s="231"/>
      <c r="CA191" s="231"/>
    </row>
    <row r="192" spans="1:79" s="320" customFormat="1">
      <c r="A192" s="267"/>
      <c r="B192" s="308" t="s">
        <v>63</v>
      </c>
      <c r="C192" s="259"/>
      <c r="D192" s="268"/>
      <c r="E192" s="319"/>
      <c r="F192" s="261"/>
      <c r="G192" s="492">
        <f t="shared" si="68"/>
        <v>0</v>
      </c>
      <c r="H192" s="268">
        <f t="shared" si="55"/>
        <v>0</v>
      </c>
      <c r="I192" s="261"/>
      <c r="J192" s="268">
        <f t="shared" si="69"/>
        <v>0</v>
      </c>
      <c r="K192" s="268">
        <f t="shared" si="70"/>
        <v>0</v>
      </c>
      <c r="L192" s="261"/>
      <c r="M192" s="266"/>
      <c r="N192" s="242"/>
      <c r="O192" s="488">
        <v>1.2585000000000001E-2</v>
      </c>
      <c r="P192" s="263">
        <f t="shared" si="61"/>
        <v>0</v>
      </c>
      <c r="Q192" s="489">
        <f t="shared" si="62"/>
        <v>0</v>
      </c>
      <c r="R192" s="263">
        <f t="shared" si="63"/>
        <v>0</v>
      </c>
      <c r="S192" s="489">
        <f t="shared" si="60"/>
        <v>0</v>
      </c>
      <c r="T192" s="231"/>
      <c r="U192" s="231"/>
      <c r="V192" s="231"/>
      <c r="W192" s="231"/>
      <c r="X192" s="231"/>
      <c r="Y192" s="231"/>
      <c r="Z192" s="231"/>
      <c r="AA192" s="231"/>
      <c r="AB192" s="231"/>
      <c r="AC192" s="231"/>
      <c r="AD192" s="231"/>
      <c r="AE192" s="231"/>
      <c r="AF192" s="231"/>
      <c r="AG192" s="231"/>
      <c r="AH192" s="231"/>
      <c r="AI192" s="231"/>
      <c r="AJ192" s="231"/>
      <c r="AK192" s="231"/>
      <c r="AL192" s="231"/>
      <c r="AM192" s="231"/>
      <c r="AN192" s="231"/>
      <c r="AO192" s="231"/>
      <c r="AP192" s="231"/>
      <c r="AQ192" s="231"/>
      <c r="AR192" s="231"/>
      <c r="AS192" s="231"/>
      <c r="AT192" s="231"/>
      <c r="AU192" s="231"/>
      <c r="AV192" s="231"/>
      <c r="AW192" s="231"/>
      <c r="AX192" s="231"/>
      <c r="AY192" s="231"/>
      <c r="AZ192" s="231"/>
      <c r="BA192" s="231"/>
      <c r="BB192" s="231"/>
      <c r="BC192" s="231"/>
      <c r="BD192" s="231"/>
      <c r="BE192" s="231"/>
      <c r="BF192" s="231"/>
      <c r="BG192" s="231"/>
      <c r="BH192" s="231"/>
      <c r="BI192" s="231"/>
      <c r="BJ192" s="231"/>
      <c r="BK192" s="231"/>
      <c r="BL192" s="231"/>
      <c r="BM192" s="231"/>
      <c r="BN192" s="231"/>
      <c r="BO192" s="231"/>
      <c r="BP192" s="231"/>
      <c r="BQ192" s="231"/>
      <c r="BR192" s="231"/>
      <c r="BS192" s="231"/>
      <c r="BT192" s="231"/>
      <c r="BU192" s="231"/>
      <c r="BV192" s="231"/>
      <c r="BW192" s="231"/>
      <c r="BX192" s="231"/>
      <c r="BY192" s="231"/>
      <c r="BZ192" s="231"/>
      <c r="CA192" s="231"/>
    </row>
    <row r="193" spans="1:79" s="320" customFormat="1">
      <c r="A193" s="267"/>
      <c r="B193" s="310" t="s">
        <v>78</v>
      </c>
      <c r="C193" s="321" t="s">
        <v>126</v>
      </c>
      <c r="D193" s="322">
        <v>107.5</v>
      </c>
      <c r="E193" s="309" t="s">
        <v>47</v>
      </c>
      <c r="F193" s="268">
        <v>148</v>
      </c>
      <c r="G193" s="492">
        <f t="shared" si="68"/>
        <v>149.86258000000001</v>
      </c>
      <c r="H193" s="268">
        <f t="shared" si="55"/>
        <v>16110.227350000001</v>
      </c>
      <c r="I193" s="268">
        <v>84</v>
      </c>
      <c r="J193" s="268">
        <f t="shared" si="69"/>
        <v>85.057140000000004</v>
      </c>
      <c r="K193" s="268">
        <f t="shared" si="70"/>
        <v>9143.6425500000005</v>
      </c>
      <c r="L193" s="268">
        <f>K193+H193</f>
        <v>25253.869900000002</v>
      </c>
      <c r="M193" s="266"/>
      <c r="N193" s="242"/>
      <c r="O193" s="488">
        <v>1.2585000000000001E-2</v>
      </c>
      <c r="P193" s="263">
        <f t="shared" si="61"/>
        <v>148</v>
      </c>
      <c r="Q193" s="489">
        <f t="shared" si="62"/>
        <v>149.86258000000001</v>
      </c>
      <c r="R193" s="263">
        <f t="shared" si="63"/>
        <v>84</v>
      </c>
      <c r="S193" s="489">
        <f t="shared" si="60"/>
        <v>85.057140000000004</v>
      </c>
      <c r="T193" s="231"/>
      <c r="U193" s="231"/>
      <c r="V193" s="231"/>
      <c r="W193" s="231"/>
      <c r="X193" s="231"/>
      <c r="Y193" s="231"/>
      <c r="Z193" s="231"/>
      <c r="AA193" s="231"/>
      <c r="AB193" s="231"/>
      <c r="AC193" s="231"/>
      <c r="AD193" s="231"/>
      <c r="AE193" s="231"/>
      <c r="AF193" s="231"/>
      <c r="AG193" s="231"/>
      <c r="AH193" s="231"/>
      <c r="AI193" s="231"/>
      <c r="AJ193" s="231"/>
      <c r="AK193" s="231"/>
      <c r="AL193" s="231"/>
      <c r="AM193" s="231"/>
      <c r="AN193" s="231"/>
      <c r="AO193" s="231"/>
      <c r="AP193" s="231"/>
      <c r="AQ193" s="231"/>
      <c r="AR193" s="231"/>
      <c r="AS193" s="231"/>
      <c r="AT193" s="231"/>
      <c r="AU193" s="231"/>
      <c r="AV193" s="231"/>
      <c r="AW193" s="231"/>
      <c r="AX193" s="231"/>
      <c r="AY193" s="231"/>
      <c r="AZ193" s="231"/>
      <c r="BA193" s="231"/>
      <c r="BB193" s="231"/>
      <c r="BC193" s="231"/>
      <c r="BD193" s="231"/>
      <c r="BE193" s="231"/>
      <c r="BF193" s="231"/>
      <c r="BG193" s="231"/>
      <c r="BH193" s="231"/>
      <c r="BI193" s="231"/>
      <c r="BJ193" s="231"/>
      <c r="BK193" s="231"/>
      <c r="BL193" s="231"/>
      <c r="BM193" s="231"/>
      <c r="BN193" s="231"/>
      <c r="BO193" s="231"/>
      <c r="BP193" s="231"/>
      <c r="BQ193" s="231"/>
      <c r="BR193" s="231"/>
      <c r="BS193" s="231"/>
      <c r="BT193" s="231"/>
      <c r="BU193" s="231"/>
      <c r="BV193" s="231"/>
      <c r="BW193" s="231"/>
      <c r="BX193" s="231"/>
      <c r="BY193" s="231"/>
      <c r="BZ193" s="231"/>
      <c r="CA193" s="231"/>
    </row>
    <row r="194" spans="1:79" s="320" customFormat="1">
      <c r="A194" s="267"/>
      <c r="B194" s="310" t="s">
        <v>78</v>
      </c>
      <c r="C194" s="321" t="s">
        <v>127</v>
      </c>
      <c r="D194" s="322">
        <v>75.25</v>
      </c>
      <c r="E194" s="319" t="s">
        <v>67</v>
      </c>
      <c r="F194" s="486">
        <v>66</v>
      </c>
      <c r="G194" s="492">
        <f t="shared" si="68"/>
        <v>66.830610000000007</v>
      </c>
      <c r="H194" s="268">
        <f t="shared" ref="H194:H197" si="71">G194*D194</f>
        <v>5029.0034025000004</v>
      </c>
      <c r="I194" s="268">
        <v>44</v>
      </c>
      <c r="J194" s="268">
        <f t="shared" si="69"/>
        <v>44.553739999999998</v>
      </c>
      <c r="K194" s="268">
        <f t="shared" si="70"/>
        <v>3352.6689349999997</v>
      </c>
      <c r="L194" s="268">
        <f>K194+H194</f>
        <v>8381.6723375000001</v>
      </c>
      <c r="M194" s="266"/>
      <c r="N194" s="242"/>
      <c r="O194" s="488">
        <v>1.2585000000000001E-2</v>
      </c>
      <c r="P194" s="263">
        <f t="shared" si="61"/>
        <v>66</v>
      </c>
      <c r="Q194" s="489">
        <f t="shared" si="62"/>
        <v>66.830610000000007</v>
      </c>
      <c r="R194" s="263">
        <f t="shared" si="63"/>
        <v>44</v>
      </c>
      <c r="S194" s="489">
        <f t="shared" si="60"/>
        <v>44.553739999999998</v>
      </c>
      <c r="T194" s="231"/>
      <c r="U194" s="231"/>
      <c r="V194" s="231"/>
      <c r="W194" s="231"/>
      <c r="X194" s="231"/>
      <c r="Y194" s="231"/>
      <c r="Z194" s="231"/>
      <c r="AA194" s="231"/>
      <c r="AB194" s="231"/>
      <c r="AC194" s="231"/>
      <c r="AD194" s="231"/>
      <c r="AE194" s="231"/>
      <c r="AF194" s="231"/>
      <c r="AG194" s="231"/>
      <c r="AH194" s="231"/>
      <c r="AI194" s="231"/>
      <c r="AJ194" s="231"/>
      <c r="AK194" s="231"/>
      <c r="AL194" s="231"/>
      <c r="AM194" s="231"/>
      <c r="AN194" s="231"/>
      <c r="AO194" s="231"/>
      <c r="AP194" s="231"/>
      <c r="AQ194" s="231"/>
      <c r="AR194" s="231"/>
      <c r="AS194" s="231"/>
      <c r="AT194" s="231"/>
      <c r="AU194" s="231"/>
      <c r="AV194" s="231"/>
      <c r="AW194" s="231"/>
      <c r="AX194" s="231"/>
      <c r="AY194" s="231"/>
      <c r="AZ194" s="231"/>
      <c r="BA194" s="231"/>
      <c r="BB194" s="231"/>
      <c r="BC194" s="231"/>
      <c r="BD194" s="231"/>
      <c r="BE194" s="231"/>
      <c r="BF194" s="231"/>
      <c r="BG194" s="231"/>
      <c r="BH194" s="231"/>
      <c r="BI194" s="231"/>
      <c r="BJ194" s="231"/>
      <c r="BK194" s="231"/>
      <c r="BL194" s="231"/>
      <c r="BM194" s="231"/>
      <c r="BN194" s="231"/>
      <c r="BO194" s="231"/>
      <c r="BP194" s="231"/>
      <c r="BQ194" s="231"/>
      <c r="BR194" s="231"/>
      <c r="BS194" s="231"/>
      <c r="BT194" s="231"/>
      <c r="BU194" s="231"/>
      <c r="BV194" s="231"/>
      <c r="BW194" s="231"/>
      <c r="BX194" s="231"/>
      <c r="BY194" s="231"/>
      <c r="BZ194" s="231"/>
      <c r="CA194" s="231"/>
    </row>
    <row r="195" spans="1:79" s="320" customFormat="1">
      <c r="A195" s="267"/>
      <c r="B195" s="310" t="s">
        <v>79</v>
      </c>
      <c r="C195" s="290" t="s">
        <v>128</v>
      </c>
      <c r="D195" s="268">
        <v>100</v>
      </c>
      <c r="E195" s="309" t="s">
        <v>47</v>
      </c>
      <c r="F195" s="486">
        <v>75</v>
      </c>
      <c r="G195" s="492">
        <f t="shared" si="68"/>
        <v>75.943875000000006</v>
      </c>
      <c r="H195" s="268">
        <f t="shared" si="71"/>
        <v>7594.3875000000007</v>
      </c>
      <c r="I195" s="268">
        <v>95</v>
      </c>
      <c r="J195" s="268">
        <f t="shared" si="69"/>
        <v>96.195575000000005</v>
      </c>
      <c r="K195" s="268">
        <f t="shared" si="70"/>
        <v>9619.5575000000008</v>
      </c>
      <c r="L195" s="268">
        <f>K195+H195</f>
        <v>17213.945</v>
      </c>
      <c r="M195" s="266"/>
      <c r="N195" s="242"/>
      <c r="O195" s="488">
        <v>1.2585000000000001E-2</v>
      </c>
      <c r="P195" s="263">
        <f t="shared" si="61"/>
        <v>75</v>
      </c>
      <c r="Q195" s="489">
        <f t="shared" si="62"/>
        <v>75.943875000000006</v>
      </c>
      <c r="R195" s="263">
        <f t="shared" si="63"/>
        <v>95</v>
      </c>
      <c r="S195" s="489">
        <f t="shared" si="60"/>
        <v>96.195575000000005</v>
      </c>
      <c r="T195" s="231"/>
      <c r="U195" s="231"/>
      <c r="V195" s="231"/>
      <c r="W195" s="231"/>
      <c r="X195" s="231"/>
      <c r="Y195" s="231"/>
      <c r="Z195" s="231"/>
      <c r="AA195" s="231"/>
      <c r="AB195" s="231"/>
      <c r="AC195" s="231"/>
      <c r="AD195" s="231"/>
      <c r="AE195" s="231"/>
      <c r="AF195" s="231"/>
      <c r="AG195" s="231"/>
      <c r="AH195" s="231"/>
      <c r="AI195" s="231"/>
      <c r="AJ195" s="231"/>
      <c r="AK195" s="231"/>
      <c r="AL195" s="231"/>
      <c r="AM195" s="231"/>
      <c r="AN195" s="231"/>
      <c r="AO195" s="231"/>
      <c r="AP195" s="231"/>
      <c r="AQ195" s="231"/>
      <c r="AR195" s="231"/>
      <c r="AS195" s="231"/>
      <c r="AT195" s="231"/>
      <c r="AU195" s="231"/>
      <c r="AV195" s="231"/>
      <c r="AW195" s="231"/>
      <c r="AX195" s="231"/>
      <c r="AY195" s="231"/>
      <c r="AZ195" s="231"/>
      <c r="BA195" s="231"/>
      <c r="BB195" s="231"/>
      <c r="BC195" s="231"/>
      <c r="BD195" s="231"/>
      <c r="BE195" s="231"/>
      <c r="BF195" s="231"/>
      <c r="BG195" s="231"/>
      <c r="BH195" s="231"/>
      <c r="BI195" s="231"/>
      <c r="BJ195" s="231"/>
      <c r="BK195" s="231"/>
      <c r="BL195" s="231"/>
      <c r="BM195" s="231"/>
      <c r="BN195" s="231"/>
      <c r="BO195" s="231"/>
      <c r="BP195" s="231"/>
      <c r="BQ195" s="231"/>
      <c r="BR195" s="231"/>
      <c r="BS195" s="231"/>
      <c r="BT195" s="231"/>
      <c r="BU195" s="231"/>
      <c r="BV195" s="231"/>
      <c r="BW195" s="231"/>
      <c r="BX195" s="231"/>
      <c r="BY195" s="231"/>
      <c r="BZ195" s="231"/>
      <c r="CA195" s="231"/>
    </row>
    <row r="196" spans="1:79" s="320" customFormat="1">
      <c r="A196" s="267"/>
      <c r="B196" s="310" t="s">
        <v>139</v>
      </c>
      <c r="C196" s="290" t="s">
        <v>142</v>
      </c>
      <c r="D196" s="268">
        <v>115</v>
      </c>
      <c r="E196" s="309" t="s">
        <v>47</v>
      </c>
      <c r="F196" s="268">
        <v>180</v>
      </c>
      <c r="G196" s="492">
        <f t="shared" si="68"/>
        <v>182.2653</v>
      </c>
      <c r="H196" s="268">
        <f t="shared" si="71"/>
        <v>20960.5095</v>
      </c>
      <c r="I196" s="268">
        <v>50</v>
      </c>
      <c r="J196" s="268">
        <f t="shared" si="69"/>
        <v>50.629249999999999</v>
      </c>
      <c r="K196" s="268">
        <f t="shared" si="70"/>
        <v>5822.3637499999995</v>
      </c>
      <c r="L196" s="268">
        <f>K196+H196</f>
        <v>26782.873250000001</v>
      </c>
      <c r="M196" s="266"/>
      <c r="N196" s="242"/>
      <c r="O196" s="488">
        <v>1.2585000000000001E-2</v>
      </c>
      <c r="P196" s="263">
        <f t="shared" si="61"/>
        <v>180</v>
      </c>
      <c r="Q196" s="489">
        <f t="shared" si="62"/>
        <v>182.2653</v>
      </c>
      <c r="R196" s="263">
        <f t="shared" si="63"/>
        <v>50</v>
      </c>
      <c r="S196" s="489">
        <f t="shared" si="60"/>
        <v>50.629249999999999</v>
      </c>
      <c r="T196" s="231"/>
      <c r="U196" s="231"/>
      <c r="V196" s="231"/>
      <c r="W196" s="231"/>
      <c r="X196" s="231"/>
      <c r="Y196" s="231"/>
      <c r="Z196" s="231"/>
      <c r="AA196" s="231"/>
      <c r="AB196" s="231"/>
      <c r="AC196" s="231"/>
      <c r="AD196" s="231"/>
      <c r="AE196" s="231"/>
      <c r="AF196" s="231"/>
      <c r="AG196" s="231"/>
      <c r="AH196" s="231"/>
      <c r="AI196" s="231"/>
      <c r="AJ196" s="231"/>
      <c r="AK196" s="231"/>
      <c r="AL196" s="231"/>
      <c r="AM196" s="231"/>
      <c r="AN196" s="231"/>
      <c r="AO196" s="231"/>
      <c r="AP196" s="231"/>
      <c r="AQ196" s="231"/>
      <c r="AR196" s="231"/>
      <c r="AS196" s="231"/>
      <c r="AT196" s="231"/>
      <c r="AU196" s="231"/>
      <c r="AV196" s="231"/>
      <c r="AW196" s="231"/>
      <c r="AX196" s="231"/>
      <c r="AY196" s="231"/>
      <c r="AZ196" s="231"/>
      <c r="BA196" s="231"/>
      <c r="BB196" s="231"/>
      <c r="BC196" s="231"/>
      <c r="BD196" s="231"/>
      <c r="BE196" s="231"/>
      <c r="BF196" s="231"/>
      <c r="BG196" s="231"/>
      <c r="BH196" s="231"/>
      <c r="BI196" s="231"/>
      <c r="BJ196" s="231"/>
      <c r="BK196" s="231"/>
      <c r="BL196" s="231"/>
      <c r="BM196" s="231"/>
      <c r="BN196" s="231"/>
      <c r="BO196" s="231"/>
      <c r="BP196" s="231"/>
      <c r="BQ196" s="231"/>
      <c r="BR196" s="231"/>
      <c r="BS196" s="231"/>
      <c r="BT196" s="231"/>
      <c r="BU196" s="231"/>
      <c r="BV196" s="231"/>
      <c r="BW196" s="231"/>
      <c r="BX196" s="231"/>
      <c r="BY196" s="231"/>
      <c r="BZ196" s="231"/>
      <c r="CA196" s="231"/>
    </row>
    <row r="197" spans="1:79" s="320" customFormat="1">
      <c r="A197" s="267"/>
      <c r="B197" s="310" t="s">
        <v>140</v>
      </c>
      <c r="C197" s="290" t="s">
        <v>141</v>
      </c>
      <c r="D197" s="268">
        <v>115</v>
      </c>
      <c r="E197" s="309" t="s">
        <v>47</v>
      </c>
      <c r="F197" s="268">
        <v>100</v>
      </c>
      <c r="G197" s="492">
        <f t="shared" si="68"/>
        <v>101.2585</v>
      </c>
      <c r="H197" s="268">
        <f t="shared" si="71"/>
        <v>11644.727499999999</v>
      </c>
      <c r="I197" s="268">
        <v>40</v>
      </c>
      <c r="J197" s="268">
        <f t="shared" si="69"/>
        <v>40.503399999999999</v>
      </c>
      <c r="K197" s="268">
        <f t="shared" si="70"/>
        <v>4657.8909999999996</v>
      </c>
      <c r="L197" s="268">
        <f>K197+H197</f>
        <v>16302.618499999999</v>
      </c>
      <c r="M197" s="266"/>
      <c r="N197" s="242"/>
      <c r="O197" s="488">
        <v>1.2585000000000001E-2</v>
      </c>
      <c r="P197" s="263">
        <f t="shared" si="61"/>
        <v>100</v>
      </c>
      <c r="Q197" s="489">
        <f t="shared" si="62"/>
        <v>101.2585</v>
      </c>
      <c r="R197" s="263">
        <f t="shared" si="63"/>
        <v>40</v>
      </c>
      <c r="S197" s="489">
        <f t="shared" si="60"/>
        <v>40.503399999999999</v>
      </c>
      <c r="T197" s="231"/>
      <c r="U197" s="231"/>
      <c r="V197" s="231"/>
      <c r="W197" s="231"/>
      <c r="X197" s="231"/>
      <c r="Y197" s="231"/>
      <c r="Z197" s="231"/>
      <c r="AA197" s="231"/>
      <c r="AB197" s="231"/>
      <c r="AC197" s="231"/>
      <c r="AD197" s="231"/>
      <c r="AE197" s="231"/>
      <c r="AF197" s="231"/>
      <c r="AG197" s="231"/>
      <c r="AH197" s="231"/>
      <c r="AI197" s="231"/>
      <c r="AJ197" s="231"/>
      <c r="AK197" s="231"/>
      <c r="AL197" s="231"/>
      <c r="AM197" s="231"/>
      <c r="AN197" s="231"/>
      <c r="AO197" s="231"/>
      <c r="AP197" s="231"/>
      <c r="AQ197" s="231"/>
      <c r="AR197" s="231"/>
      <c r="AS197" s="231"/>
      <c r="AT197" s="231"/>
      <c r="AU197" s="231"/>
      <c r="AV197" s="231"/>
      <c r="AW197" s="231"/>
      <c r="AX197" s="231"/>
      <c r="AY197" s="231"/>
      <c r="AZ197" s="231"/>
      <c r="BA197" s="231"/>
      <c r="BB197" s="231"/>
      <c r="BC197" s="231"/>
      <c r="BD197" s="231"/>
      <c r="BE197" s="231"/>
      <c r="BF197" s="231"/>
      <c r="BG197" s="231"/>
      <c r="BH197" s="231"/>
      <c r="BI197" s="231"/>
      <c r="BJ197" s="231"/>
      <c r="BK197" s="231"/>
      <c r="BL197" s="231"/>
      <c r="BM197" s="231"/>
      <c r="BN197" s="231"/>
      <c r="BO197" s="231"/>
      <c r="BP197" s="231"/>
      <c r="BQ197" s="231"/>
      <c r="BR197" s="231"/>
      <c r="BS197" s="231"/>
      <c r="BT197" s="231"/>
      <c r="BU197" s="231"/>
      <c r="BV197" s="231"/>
      <c r="BW197" s="231"/>
      <c r="BX197" s="231"/>
      <c r="BY197" s="231"/>
      <c r="BZ197" s="231"/>
      <c r="CA197" s="231"/>
    </row>
    <row r="198" spans="1:79">
      <c r="A198" s="312"/>
      <c r="B198" s="312"/>
      <c r="C198" s="313"/>
      <c r="D198" s="323"/>
      <c r="E198" s="315"/>
      <c r="F198" s="316"/>
      <c r="G198" s="316"/>
      <c r="H198" s="316"/>
      <c r="I198" s="324"/>
      <c r="J198" s="316"/>
      <c r="K198" s="316"/>
      <c r="L198" s="316"/>
      <c r="M198" s="317"/>
      <c r="N198" s="242"/>
      <c r="O198" s="488">
        <v>1.2585000000000001E-2</v>
      </c>
      <c r="P198" s="263">
        <f t="shared" si="61"/>
        <v>0</v>
      </c>
      <c r="Q198" s="489">
        <f t="shared" si="62"/>
        <v>0</v>
      </c>
      <c r="R198" s="263">
        <f t="shared" si="63"/>
        <v>0</v>
      </c>
      <c r="S198" s="489">
        <f t="shared" si="60"/>
        <v>0</v>
      </c>
    </row>
    <row r="199" spans="1:79" s="275" customFormat="1">
      <c r="A199" s="291"/>
      <c r="B199" s="291"/>
      <c r="C199" s="292" t="s">
        <v>84</v>
      </c>
      <c r="D199" s="270"/>
      <c r="E199" s="293"/>
      <c r="F199" s="271"/>
      <c r="G199" s="269"/>
      <c r="H199" s="272">
        <f>SUM(H125:H198)</f>
        <v>5195861.9382011993</v>
      </c>
      <c r="I199" s="272"/>
      <c r="J199" s="269"/>
      <c r="K199" s="272">
        <f>SUM(K125:K198)</f>
        <v>4310657.0630686497</v>
      </c>
      <c r="L199" s="272">
        <f>SUM(L125:L198)</f>
        <v>9506519.0012698509</v>
      </c>
      <c r="M199" s="294"/>
      <c r="N199" s="295"/>
      <c r="O199" s="488">
        <v>1.2585000000000001E-2</v>
      </c>
      <c r="P199" s="263">
        <f t="shared" si="61"/>
        <v>0</v>
      </c>
      <c r="Q199" s="489">
        <f t="shared" si="62"/>
        <v>0</v>
      </c>
      <c r="R199" s="263">
        <f t="shared" si="63"/>
        <v>0</v>
      </c>
      <c r="S199" s="489">
        <f t="shared" si="60"/>
        <v>0</v>
      </c>
      <c r="T199" s="231"/>
      <c r="U199" s="231"/>
      <c r="V199" s="231"/>
      <c r="W199" s="231"/>
      <c r="X199" s="231"/>
      <c r="Y199" s="231"/>
      <c r="Z199" s="231"/>
      <c r="AA199" s="231"/>
      <c r="AB199" s="231"/>
      <c r="AC199" s="231"/>
      <c r="AD199" s="231"/>
      <c r="AE199" s="231"/>
      <c r="AF199" s="231"/>
      <c r="AG199" s="231"/>
      <c r="AH199" s="231"/>
      <c r="AI199" s="231"/>
      <c r="AJ199" s="231"/>
      <c r="AK199" s="231"/>
      <c r="AL199" s="231"/>
      <c r="AM199" s="231"/>
      <c r="AN199" s="231"/>
      <c r="AO199" s="231"/>
      <c r="AP199" s="231"/>
      <c r="AQ199" s="231"/>
      <c r="AR199" s="231"/>
      <c r="AS199" s="231"/>
      <c r="AT199" s="231"/>
      <c r="AU199" s="231"/>
      <c r="AV199" s="231"/>
      <c r="AW199" s="231"/>
      <c r="AX199" s="231"/>
      <c r="AY199" s="231"/>
      <c r="AZ199" s="231"/>
      <c r="BA199" s="231"/>
      <c r="BB199" s="231"/>
      <c r="BC199" s="231"/>
      <c r="BD199" s="231"/>
      <c r="BE199" s="231"/>
      <c r="BF199" s="231"/>
      <c r="BG199" s="231"/>
      <c r="BH199" s="231"/>
      <c r="BI199" s="231"/>
      <c r="BJ199" s="231"/>
      <c r="BK199" s="231"/>
      <c r="BL199" s="231"/>
      <c r="BM199" s="231"/>
      <c r="BN199" s="231"/>
      <c r="BO199" s="231"/>
      <c r="BP199" s="231"/>
      <c r="BQ199" s="231"/>
      <c r="BR199" s="231"/>
      <c r="BS199" s="231"/>
      <c r="BT199" s="231"/>
      <c r="BU199" s="231"/>
      <c r="BV199" s="231"/>
      <c r="BW199" s="231"/>
      <c r="BX199" s="231"/>
      <c r="BY199" s="231"/>
      <c r="BZ199" s="231"/>
      <c r="CA199" s="231"/>
    </row>
    <row r="200" spans="1:79">
      <c r="A200" s="296">
        <v>2.5</v>
      </c>
      <c r="B200" s="277" t="s">
        <v>85</v>
      </c>
      <c r="C200" s="278"/>
      <c r="D200" s="298"/>
      <c r="E200" s="280"/>
      <c r="F200" s="281"/>
      <c r="G200" s="281"/>
      <c r="H200" s="281"/>
      <c r="I200" s="281"/>
      <c r="J200" s="281"/>
      <c r="K200" s="281"/>
      <c r="L200" s="281"/>
      <c r="M200" s="282"/>
      <c r="N200" s="242"/>
      <c r="O200" s="488">
        <v>1.2585000000000001E-2</v>
      </c>
      <c r="P200" s="263">
        <f t="shared" si="61"/>
        <v>0</v>
      </c>
      <c r="Q200" s="489">
        <f t="shared" si="62"/>
        <v>0</v>
      </c>
      <c r="R200" s="263">
        <f t="shared" si="63"/>
        <v>0</v>
      </c>
      <c r="S200" s="489">
        <f t="shared" si="60"/>
        <v>0</v>
      </c>
    </row>
    <row r="201" spans="1:79">
      <c r="A201" s="283"/>
      <c r="B201" s="267" t="s">
        <v>198</v>
      </c>
      <c r="C201" s="325" t="s">
        <v>86</v>
      </c>
      <c r="D201" s="268">
        <f>(28.2+(5.7*6)+1100.79+99.09)-D202</f>
        <v>1232.68</v>
      </c>
      <c r="E201" s="309" t="s">
        <v>47</v>
      </c>
      <c r="F201" s="268">
        <v>200</v>
      </c>
      <c r="G201" s="492">
        <f t="shared" ref="G201:G203" si="72">Q201</f>
        <v>202.517</v>
      </c>
      <c r="H201" s="268">
        <f t="shared" ref="H201:H203" si="73">G201*D201</f>
        <v>249638.65556000001</v>
      </c>
      <c r="I201" s="268">
        <v>102</v>
      </c>
      <c r="J201" s="268">
        <f t="shared" ref="J201:J203" si="74">S201</f>
        <v>103.28367</v>
      </c>
      <c r="K201" s="268">
        <f t="shared" ref="K201:K203" si="75">J201*D201</f>
        <v>127315.7143356</v>
      </c>
      <c r="L201" s="261">
        <f>K201+H201</f>
        <v>376954.36989560002</v>
      </c>
      <c r="M201" s="262"/>
      <c r="N201" s="242"/>
      <c r="O201" s="488">
        <v>1.2585000000000001E-2</v>
      </c>
      <c r="P201" s="263">
        <f t="shared" si="61"/>
        <v>200</v>
      </c>
      <c r="Q201" s="489">
        <f t="shared" si="62"/>
        <v>202.517</v>
      </c>
      <c r="R201" s="263">
        <f t="shared" si="63"/>
        <v>102</v>
      </c>
      <c r="S201" s="489">
        <f t="shared" si="60"/>
        <v>103.28367</v>
      </c>
    </row>
    <row r="202" spans="1:79">
      <c r="A202" s="283"/>
      <c r="B202" s="267" t="s">
        <v>197</v>
      </c>
      <c r="C202" s="325" t="s">
        <v>501</v>
      </c>
      <c r="D202" s="268">
        <v>29.6</v>
      </c>
      <c r="E202" s="309" t="s">
        <v>47</v>
      </c>
      <c r="F202" s="268">
        <v>100</v>
      </c>
      <c r="G202" s="492">
        <f t="shared" si="72"/>
        <v>101.2585</v>
      </c>
      <c r="H202" s="268">
        <f t="shared" si="73"/>
        <v>2997.2516000000001</v>
      </c>
      <c r="I202" s="268">
        <v>40</v>
      </c>
      <c r="J202" s="268">
        <f t="shared" si="74"/>
        <v>40.503399999999999</v>
      </c>
      <c r="K202" s="268">
        <f t="shared" si="75"/>
        <v>1198.9006400000001</v>
      </c>
      <c r="L202" s="261">
        <f>K202+H202</f>
        <v>4196.1522400000003</v>
      </c>
      <c r="M202" s="262"/>
      <c r="N202" s="242"/>
      <c r="O202" s="488">
        <v>1.2585000000000001E-2</v>
      </c>
      <c r="P202" s="263">
        <f t="shared" si="61"/>
        <v>100</v>
      </c>
      <c r="Q202" s="489">
        <f t="shared" si="62"/>
        <v>101.2585</v>
      </c>
      <c r="R202" s="263">
        <f t="shared" si="63"/>
        <v>40</v>
      </c>
      <c r="S202" s="489">
        <f t="shared" si="60"/>
        <v>40.503399999999999</v>
      </c>
    </row>
    <row r="203" spans="1:79" s="331" customFormat="1">
      <c r="A203" s="326"/>
      <c r="B203" s="327" t="s">
        <v>78</v>
      </c>
      <c r="C203" s="328" t="s">
        <v>263</v>
      </c>
      <c r="D203" s="329">
        <v>1051</v>
      </c>
      <c r="E203" s="309" t="s">
        <v>47</v>
      </c>
      <c r="F203" s="268">
        <v>199</v>
      </c>
      <c r="G203" s="492">
        <f t="shared" si="72"/>
        <v>201.50441499999999</v>
      </c>
      <c r="H203" s="268">
        <f t="shared" si="73"/>
        <v>211781.14016499999</v>
      </c>
      <c r="I203" s="268">
        <v>25</v>
      </c>
      <c r="J203" s="268">
        <f t="shared" si="74"/>
        <v>25.314624999999999</v>
      </c>
      <c r="K203" s="268">
        <f t="shared" si="75"/>
        <v>26605.670875</v>
      </c>
      <c r="L203" s="261">
        <f>K203+H203</f>
        <v>238386.81104</v>
      </c>
      <c r="M203" s="330"/>
      <c r="N203" s="242"/>
      <c r="O203" s="488">
        <v>1.2585000000000001E-2</v>
      </c>
      <c r="P203" s="263">
        <f t="shared" si="61"/>
        <v>199</v>
      </c>
      <c r="Q203" s="489">
        <f t="shared" si="62"/>
        <v>201.50441499999999</v>
      </c>
      <c r="R203" s="263">
        <f t="shared" si="63"/>
        <v>25</v>
      </c>
      <c r="S203" s="489">
        <f t="shared" si="60"/>
        <v>25.314624999999999</v>
      </c>
      <c r="T203" s="231"/>
      <c r="U203" s="231"/>
      <c r="V203" s="231"/>
      <c r="W203" s="231"/>
      <c r="X203" s="231"/>
      <c r="Y203" s="231"/>
      <c r="Z203" s="231"/>
      <c r="AA203" s="231"/>
      <c r="AB203" s="231"/>
      <c r="AC203" s="231"/>
      <c r="AD203" s="231"/>
      <c r="AE203" s="231"/>
      <c r="AF203" s="231"/>
      <c r="AG203" s="231"/>
      <c r="AH203" s="231"/>
      <c r="AI203" s="231"/>
      <c r="AJ203" s="231"/>
      <c r="AK203" s="231"/>
      <c r="AL203" s="231"/>
      <c r="AM203" s="231"/>
      <c r="AN203" s="231"/>
      <c r="AO203" s="231"/>
      <c r="AP203" s="231"/>
      <c r="AQ203" s="231"/>
      <c r="AR203" s="231"/>
      <c r="AS203" s="231"/>
      <c r="AT203" s="231"/>
      <c r="AU203" s="231"/>
      <c r="AV203" s="231"/>
      <c r="AW203" s="231"/>
      <c r="AX203" s="231"/>
      <c r="AY203" s="231"/>
      <c r="AZ203" s="231"/>
      <c r="BA203" s="231"/>
      <c r="BB203" s="231"/>
      <c r="BC203" s="231"/>
      <c r="BD203" s="231"/>
      <c r="BE203" s="231"/>
      <c r="BF203" s="231"/>
      <c r="BG203" s="231"/>
      <c r="BH203" s="231"/>
      <c r="BI203" s="231"/>
      <c r="BJ203" s="231"/>
      <c r="BK203" s="231"/>
      <c r="BL203" s="231"/>
      <c r="BM203" s="231"/>
      <c r="BN203" s="231"/>
      <c r="BO203" s="231"/>
      <c r="BP203" s="231"/>
      <c r="BQ203" s="231"/>
      <c r="BR203" s="231"/>
      <c r="BS203" s="231"/>
      <c r="BT203" s="231"/>
      <c r="BU203" s="231"/>
      <c r="BV203" s="231"/>
      <c r="BW203" s="231"/>
      <c r="BX203" s="231"/>
      <c r="BY203" s="231"/>
      <c r="BZ203" s="231"/>
      <c r="CA203" s="231"/>
    </row>
    <row r="204" spans="1:79">
      <c r="A204" s="332"/>
      <c r="B204" s="333"/>
      <c r="C204" s="334"/>
      <c r="D204" s="335"/>
      <c r="E204" s="332"/>
      <c r="F204" s="324"/>
      <c r="G204" s="316"/>
      <c r="H204" s="324"/>
      <c r="I204" s="324"/>
      <c r="J204" s="316"/>
      <c r="K204" s="324"/>
      <c r="L204" s="324"/>
      <c r="M204" s="336"/>
      <c r="N204" s="242"/>
      <c r="O204" s="488">
        <v>1.2585000000000001E-2</v>
      </c>
      <c r="P204" s="263">
        <f t="shared" si="61"/>
        <v>0</v>
      </c>
      <c r="Q204" s="489">
        <f t="shared" si="62"/>
        <v>0</v>
      </c>
      <c r="R204" s="263">
        <f t="shared" si="63"/>
        <v>0</v>
      </c>
      <c r="S204" s="489">
        <f t="shared" si="60"/>
        <v>0</v>
      </c>
    </row>
    <row r="205" spans="1:79" s="275" customFormat="1">
      <c r="A205" s="291"/>
      <c r="B205" s="291"/>
      <c r="C205" s="292" t="s">
        <v>87</v>
      </c>
      <c r="D205" s="270"/>
      <c r="E205" s="293"/>
      <c r="F205" s="271"/>
      <c r="G205" s="269"/>
      <c r="H205" s="272">
        <f>SUM(H200:H204)</f>
        <v>464417.04732499999</v>
      </c>
      <c r="I205" s="272"/>
      <c r="J205" s="269"/>
      <c r="K205" s="272">
        <f>SUM(K200:K204)</f>
        <v>155120.28585060002</v>
      </c>
      <c r="L205" s="272">
        <f>SUM(L200:L204)</f>
        <v>619537.33317560004</v>
      </c>
      <c r="M205" s="294"/>
      <c r="N205" s="295"/>
      <c r="O205" s="488">
        <v>1.2585000000000001E-2</v>
      </c>
      <c r="P205" s="263">
        <f t="shared" si="61"/>
        <v>0</v>
      </c>
      <c r="Q205" s="489">
        <f t="shared" si="62"/>
        <v>0</v>
      </c>
      <c r="R205" s="263">
        <f t="shared" si="63"/>
        <v>0</v>
      </c>
      <c r="S205" s="489">
        <f t="shared" si="60"/>
        <v>0</v>
      </c>
      <c r="T205" s="231"/>
      <c r="U205" s="231"/>
      <c r="V205" s="231"/>
      <c r="W205" s="231"/>
      <c r="X205" s="231"/>
      <c r="Y205" s="231"/>
      <c r="Z205" s="231"/>
      <c r="AA205" s="231"/>
      <c r="AB205" s="231"/>
      <c r="AC205" s="231"/>
      <c r="AD205" s="231"/>
      <c r="AE205" s="231"/>
      <c r="AF205" s="231"/>
      <c r="AG205" s="231"/>
      <c r="AH205" s="231"/>
      <c r="AI205" s="231"/>
      <c r="AJ205" s="231"/>
      <c r="AK205" s="231"/>
      <c r="AL205" s="231"/>
      <c r="AM205" s="231"/>
      <c r="AN205" s="231"/>
      <c r="AO205" s="231"/>
      <c r="AP205" s="231"/>
      <c r="AQ205" s="231"/>
      <c r="AR205" s="231"/>
      <c r="AS205" s="231"/>
      <c r="AT205" s="231"/>
      <c r="AU205" s="231"/>
      <c r="AV205" s="231"/>
      <c r="AW205" s="231"/>
      <c r="AX205" s="231"/>
      <c r="AY205" s="231"/>
      <c r="AZ205" s="231"/>
      <c r="BA205" s="231"/>
      <c r="BB205" s="231"/>
      <c r="BC205" s="231"/>
      <c r="BD205" s="231"/>
      <c r="BE205" s="231"/>
      <c r="BF205" s="231"/>
      <c r="BG205" s="231"/>
      <c r="BH205" s="231"/>
      <c r="BI205" s="231"/>
      <c r="BJ205" s="231"/>
      <c r="BK205" s="231"/>
      <c r="BL205" s="231"/>
      <c r="BM205" s="231"/>
      <c r="BN205" s="231"/>
      <c r="BO205" s="231"/>
      <c r="BP205" s="231"/>
      <c r="BQ205" s="231"/>
      <c r="BR205" s="231"/>
      <c r="BS205" s="231"/>
      <c r="BT205" s="231"/>
      <c r="BU205" s="231"/>
      <c r="BV205" s="231"/>
      <c r="BW205" s="231"/>
      <c r="BX205" s="231"/>
      <c r="BY205" s="231"/>
      <c r="BZ205" s="231"/>
      <c r="CA205" s="231"/>
    </row>
    <row r="206" spans="1:79" s="341" customFormat="1">
      <c r="A206" s="430">
        <v>2.6</v>
      </c>
      <c r="B206" s="337" t="s">
        <v>481</v>
      </c>
      <c r="C206" s="338"/>
      <c r="D206" s="298"/>
      <c r="E206" s="339"/>
      <c r="F206" s="281"/>
      <c r="G206" s="281"/>
      <c r="H206" s="281"/>
      <c r="I206" s="281"/>
      <c r="J206" s="281"/>
      <c r="K206" s="281"/>
      <c r="L206" s="281"/>
      <c r="M206" s="340"/>
      <c r="N206" s="242"/>
      <c r="O206" s="488">
        <v>1.2585000000000001E-2</v>
      </c>
      <c r="P206" s="263">
        <f t="shared" si="61"/>
        <v>0</v>
      </c>
      <c r="Q206" s="489">
        <f t="shared" si="62"/>
        <v>0</v>
      </c>
      <c r="R206" s="263">
        <f t="shared" si="63"/>
        <v>0</v>
      </c>
      <c r="S206" s="489">
        <f t="shared" si="60"/>
        <v>0</v>
      </c>
    </row>
    <row r="207" spans="1:79" s="341" customFormat="1">
      <c r="A207" s="283" t="s">
        <v>410</v>
      </c>
      <c r="B207" s="342" t="s">
        <v>144</v>
      </c>
      <c r="C207" s="311" t="s">
        <v>237</v>
      </c>
      <c r="D207" s="268">
        <v>3</v>
      </c>
      <c r="E207" s="343" t="s">
        <v>89</v>
      </c>
      <c r="F207" s="268">
        <v>16143</v>
      </c>
      <c r="G207" s="492">
        <f t="shared" ref="G207:G270" si="76">Q207</f>
        <v>16346.159654999999</v>
      </c>
      <c r="H207" s="268">
        <f t="shared" ref="H207:H270" si="77">G207*D207</f>
        <v>49038.478965000002</v>
      </c>
      <c r="I207" s="344">
        <v>1500</v>
      </c>
      <c r="J207" s="268">
        <f t="shared" ref="J207:J270" si="78">S207</f>
        <v>1518.8775000000001</v>
      </c>
      <c r="K207" s="268">
        <f t="shared" ref="K207:K270" si="79">J207*D207</f>
        <v>4556.6324999999997</v>
      </c>
      <c r="L207" s="268">
        <f t="shared" ref="L207:L222" si="80">K207+H207</f>
        <v>53595.111465000002</v>
      </c>
      <c r="M207" s="431"/>
      <c r="N207" s="242"/>
      <c r="O207" s="488">
        <v>1.2585000000000001E-2</v>
      </c>
      <c r="P207" s="263">
        <f t="shared" si="61"/>
        <v>16143</v>
      </c>
      <c r="Q207" s="489">
        <f t="shared" si="62"/>
        <v>16346.159654999999</v>
      </c>
      <c r="R207" s="263">
        <f t="shared" si="63"/>
        <v>1500</v>
      </c>
      <c r="S207" s="489">
        <f t="shared" si="60"/>
        <v>1518.8775000000001</v>
      </c>
    </row>
    <row r="208" spans="1:79" s="341" customFormat="1">
      <c r="A208" s="283"/>
      <c r="B208" s="342" t="s">
        <v>145</v>
      </c>
      <c r="C208" s="311" t="s">
        <v>236</v>
      </c>
      <c r="D208" s="268">
        <v>3</v>
      </c>
      <c r="E208" s="343" t="s">
        <v>89</v>
      </c>
      <c r="F208" s="268">
        <v>17343</v>
      </c>
      <c r="G208" s="492">
        <f t="shared" si="76"/>
        <v>17561.261654999998</v>
      </c>
      <c r="H208" s="268">
        <f t="shared" si="77"/>
        <v>52683.784964999999</v>
      </c>
      <c r="I208" s="344">
        <v>1500</v>
      </c>
      <c r="J208" s="268">
        <f t="shared" si="78"/>
        <v>1518.8775000000001</v>
      </c>
      <c r="K208" s="268">
        <f t="shared" si="79"/>
        <v>4556.6324999999997</v>
      </c>
      <c r="L208" s="268">
        <f t="shared" si="80"/>
        <v>57240.417464999999</v>
      </c>
      <c r="M208" s="431"/>
      <c r="N208" s="242"/>
      <c r="O208" s="488">
        <v>1.2585000000000001E-2</v>
      </c>
      <c r="P208" s="263">
        <f t="shared" si="61"/>
        <v>17343</v>
      </c>
      <c r="Q208" s="489">
        <f t="shared" si="62"/>
        <v>17561.261654999998</v>
      </c>
      <c r="R208" s="263">
        <f t="shared" si="63"/>
        <v>1500</v>
      </c>
      <c r="S208" s="489">
        <f t="shared" si="60"/>
        <v>1518.8775000000001</v>
      </c>
    </row>
    <row r="209" spans="1:19" s="341" customFormat="1" ht="63">
      <c r="A209" s="283"/>
      <c r="B209" s="342" t="s">
        <v>149</v>
      </c>
      <c r="C209" s="311" t="s">
        <v>273</v>
      </c>
      <c r="D209" s="268">
        <v>2</v>
      </c>
      <c r="E209" s="343" t="s">
        <v>89</v>
      </c>
      <c r="F209" s="268">
        <v>8351</v>
      </c>
      <c r="G209" s="492">
        <f t="shared" si="76"/>
        <v>8456.0973350000004</v>
      </c>
      <c r="H209" s="268">
        <f t="shared" si="77"/>
        <v>16912.194670000001</v>
      </c>
      <c r="I209" s="344">
        <v>1564</v>
      </c>
      <c r="J209" s="268">
        <f t="shared" si="78"/>
        <v>1583.6829399999999</v>
      </c>
      <c r="K209" s="268">
        <f t="shared" si="79"/>
        <v>3167.3658799999998</v>
      </c>
      <c r="L209" s="268">
        <f t="shared" si="80"/>
        <v>20079.560550000002</v>
      </c>
      <c r="M209" s="431"/>
      <c r="N209" s="242"/>
      <c r="O209" s="488">
        <v>1.2585000000000001E-2</v>
      </c>
      <c r="P209" s="263">
        <f t="shared" si="61"/>
        <v>8351</v>
      </c>
      <c r="Q209" s="489">
        <f t="shared" si="62"/>
        <v>8456.0973350000004</v>
      </c>
      <c r="R209" s="263">
        <f t="shared" si="63"/>
        <v>1564</v>
      </c>
      <c r="S209" s="489">
        <f t="shared" si="60"/>
        <v>1583.6829399999999</v>
      </c>
    </row>
    <row r="210" spans="1:19" s="341" customFormat="1" ht="63">
      <c r="A210" s="283"/>
      <c r="B210" s="342" t="s">
        <v>151</v>
      </c>
      <c r="C210" s="311" t="s">
        <v>275</v>
      </c>
      <c r="D210" s="268">
        <v>1</v>
      </c>
      <c r="E210" s="343" t="s">
        <v>89</v>
      </c>
      <c r="F210" s="268">
        <v>11407</v>
      </c>
      <c r="G210" s="492">
        <f t="shared" si="76"/>
        <v>11550.557095</v>
      </c>
      <c r="H210" s="268">
        <f t="shared" si="77"/>
        <v>11550.557095</v>
      </c>
      <c r="I210" s="344">
        <v>2328</v>
      </c>
      <c r="J210" s="268">
        <f t="shared" si="78"/>
        <v>2357.2978800000001</v>
      </c>
      <c r="K210" s="268">
        <f t="shared" si="79"/>
        <v>2357.2978800000001</v>
      </c>
      <c r="L210" s="268">
        <f t="shared" si="80"/>
        <v>13907.854975</v>
      </c>
      <c r="M210" s="431"/>
      <c r="N210" s="242"/>
      <c r="O210" s="488">
        <v>1.2585000000000001E-2</v>
      </c>
      <c r="P210" s="263">
        <f t="shared" si="61"/>
        <v>11407</v>
      </c>
      <c r="Q210" s="489">
        <f t="shared" si="62"/>
        <v>11550.557095</v>
      </c>
      <c r="R210" s="263">
        <f t="shared" si="63"/>
        <v>2328</v>
      </c>
      <c r="S210" s="489">
        <f t="shared" si="60"/>
        <v>2357.2978800000001</v>
      </c>
    </row>
    <row r="211" spans="1:19" s="341" customFormat="1" ht="63">
      <c r="A211" s="283"/>
      <c r="B211" s="342" t="s">
        <v>152</v>
      </c>
      <c r="C211" s="311" t="s">
        <v>276</v>
      </c>
      <c r="D211" s="268">
        <v>4</v>
      </c>
      <c r="E211" s="343" t="s">
        <v>89</v>
      </c>
      <c r="F211" s="268">
        <v>18103</v>
      </c>
      <c r="G211" s="492">
        <f t="shared" si="76"/>
        <v>18330.826255</v>
      </c>
      <c r="H211" s="268">
        <f t="shared" si="77"/>
        <v>73323.30502</v>
      </c>
      <c r="I211" s="344">
        <v>3466</v>
      </c>
      <c r="J211" s="268">
        <f t="shared" si="78"/>
        <v>3509.6196100000002</v>
      </c>
      <c r="K211" s="268">
        <f t="shared" si="79"/>
        <v>14038.478440000001</v>
      </c>
      <c r="L211" s="268">
        <f t="shared" si="80"/>
        <v>87361.783460000006</v>
      </c>
      <c r="M211" s="431"/>
      <c r="N211" s="242"/>
      <c r="O211" s="488">
        <v>1.2585000000000001E-2</v>
      </c>
      <c r="P211" s="263">
        <f t="shared" si="61"/>
        <v>18103</v>
      </c>
      <c r="Q211" s="489">
        <f t="shared" si="62"/>
        <v>18330.826255</v>
      </c>
      <c r="R211" s="263">
        <f t="shared" si="63"/>
        <v>3466</v>
      </c>
      <c r="S211" s="489">
        <f t="shared" si="60"/>
        <v>3509.6196100000002</v>
      </c>
    </row>
    <row r="212" spans="1:19" s="341" customFormat="1" ht="63">
      <c r="A212" s="283"/>
      <c r="B212" s="342" t="s">
        <v>441</v>
      </c>
      <c r="C212" s="311" t="s">
        <v>442</v>
      </c>
      <c r="D212" s="268">
        <v>1</v>
      </c>
      <c r="E212" s="343" t="s">
        <v>89</v>
      </c>
      <c r="F212" s="268">
        <v>15199</v>
      </c>
      <c r="G212" s="492">
        <f t="shared" si="76"/>
        <v>15390.279415000001</v>
      </c>
      <c r="H212" s="268">
        <f t="shared" si="77"/>
        <v>15390.279415000001</v>
      </c>
      <c r="I212" s="344">
        <v>3276</v>
      </c>
      <c r="J212" s="268">
        <f t="shared" si="78"/>
        <v>3317.2284599999998</v>
      </c>
      <c r="K212" s="268">
        <f t="shared" si="79"/>
        <v>3317.2284599999998</v>
      </c>
      <c r="L212" s="268">
        <f t="shared" si="80"/>
        <v>18707.507874999999</v>
      </c>
      <c r="M212" s="345"/>
      <c r="N212" s="242"/>
      <c r="O212" s="488">
        <v>1.2585000000000001E-2</v>
      </c>
      <c r="P212" s="263">
        <f t="shared" si="61"/>
        <v>15199</v>
      </c>
      <c r="Q212" s="489">
        <f t="shared" si="62"/>
        <v>15390.279415000001</v>
      </c>
      <c r="R212" s="263">
        <f t="shared" si="63"/>
        <v>3276</v>
      </c>
      <c r="S212" s="489">
        <f t="shared" si="60"/>
        <v>3317.2284599999998</v>
      </c>
    </row>
    <row r="213" spans="1:19" s="341" customFormat="1" ht="42">
      <c r="A213" s="440"/>
      <c r="B213" s="441" t="s">
        <v>153</v>
      </c>
      <c r="C213" s="376" t="s">
        <v>496</v>
      </c>
      <c r="D213" s="268">
        <v>1</v>
      </c>
      <c r="E213" s="442" t="s">
        <v>89</v>
      </c>
      <c r="F213" s="268">
        <v>24039</v>
      </c>
      <c r="G213" s="492">
        <f t="shared" si="76"/>
        <v>24341.530814999998</v>
      </c>
      <c r="H213" s="268">
        <f t="shared" si="77"/>
        <v>24341.530814999998</v>
      </c>
      <c r="I213" s="344">
        <v>4950</v>
      </c>
      <c r="J213" s="268">
        <f t="shared" si="78"/>
        <v>5012.2957500000002</v>
      </c>
      <c r="K213" s="268">
        <f t="shared" si="79"/>
        <v>5012.2957500000002</v>
      </c>
      <c r="L213" s="268">
        <f t="shared" si="80"/>
        <v>29353.826564999999</v>
      </c>
      <c r="M213" s="432"/>
      <c r="N213" s="242"/>
      <c r="O213" s="488">
        <v>1.2585000000000001E-2</v>
      </c>
      <c r="P213" s="263">
        <f t="shared" si="61"/>
        <v>24039</v>
      </c>
      <c r="Q213" s="489">
        <f t="shared" si="62"/>
        <v>24341.530814999998</v>
      </c>
      <c r="R213" s="263">
        <f t="shared" si="63"/>
        <v>4950</v>
      </c>
      <c r="S213" s="489">
        <f t="shared" si="60"/>
        <v>5012.2957500000002</v>
      </c>
    </row>
    <row r="214" spans="1:19" s="341" customFormat="1" ht="63">
      <c r="A214" s="440"/>
      <c r="B214" s="441" t="s">
        <v>155</v>
      </c>
      <c r="C214" s="376" t="s">
        <v>278</v>
      </c>
      <c r="D214" s="344">
        <v>1</v>
      </c>
      <c r="E214" s="442" t="s">
        <v>89</v>
      </c>
      <c r="F214" s="268">
        <v>16111</v>
      </c>
      <c r="G214" s="492">
        <f t="shared" si="76"/>
        <v>16313.756934999999</v>
      </c>
      <c r="H214" s="268">
        <f t="shared" si="77"/>
        <v>16313.756934999999</v>
      </c>
      <c r="I214" s="344">
        <v>3504</v>
      </c>
      <c r="J214" s="268">
        <f t="shared" si="78"/>
        <v>3548.0978399999999</v>
      </c>
      <c r="K214" s="268">
        <f t="shared" si="79"/>
        <v>3548.0978399999999</v>
      </c>
      <c r="L214" s="268">
        <f t="shared" si="80"/>
        <v>19861.854775</v>
      </c>
      <c r="M214" s="432"/>
      <c r="N214" s="242"/>
      <c r="O214" s="488">
        <v>1.2585000000000001E-2</v>
      </c>
      <c r="P214" s="263">
        <f t="shared" si="61"/>
        <v>16111</v>
      </c>
      <c r="Q214" s="489">
        <f t="shared" si="62"/>
        <v>16313.756934999999</v>
      </c>
      <c r="R214" s="263">
        <f t="shared" si="63"/>
        <v>3504</v>
      </c>
      <c r="S214" s="489">
        <f t="shared" si="60"/>
        <v>3548.0978399999999</v>
      </c>
    </row>
    <row r="215" spans="1:19" ht="63">
      <c r="A215" s="443"/>
      <c r="B215" s="441" t="s">
        <v>165</v>
      </c>
      <c r="C215" s="444" t="s">
        <v>415</v>
      </c>
      <c r="D215" s="344">
        <v>3</v>
      </c>
      <c r="E215" s="442" t="s">
        <v>89</v>
      </c>
      <c r="F215" s="486">
        <v>10091</v>
      </c>
      <c r="G215" s="492">
        <f t="shared" si="76"/>
        <v>10217.995235</v>
      </c>
      <c r="H215" s="268">
        <f t="shared" si="77"/>
        <v>30653.985704999999</v>
      </c>
      <c r="I215" s="344">
        <v>676</v>
      </c>
      <c r="J215" s="268">
        <f t="shared" si="78"/>
        <v>684.50746000000004</v>
      </c>
      <c r="K215" s="268">
        <f t="shared" si="79"/>
        <v>2053.5223800000003</v>
      </c>
      <c r="L215" s="268">
        <f t="shared" si="80"/>
        <v>32707.508085000001</v>
      </c>
      <c r="M215" s="432"/>
      <c r="N215" s="242"/>
      <c r="O215" s="488">
        <v>1.2585000000000001E-2</v>
      </c>
      <c r="P215" s="263">
        <f t="shared" si="61"/>
        <v>10091</v>
      </c>
      <c r="Q215" s="489">
        <f t="shared" si="62"/>
        <v>10217.995235</v>
      </c>
      <c r="R215" s="263">
        <f t="shared" si="63"/>
        <v>676</v>
      </c>
      <c r="S215" s="489">
        <f t="shared" si="60"/>
        <v>684.50746000000004</v>
      </c>
    </row>
    <row r="216" spans="1:19" s="341" customFormat="1" ht="42">
      <c r="A216" s="443"/>
      <c r="B216" s="441" t="s">
        <v>166</v>
      </c>
      <c r="C216" s="444" t="s">
        <v>416</v>
      </c>
      <c r="D216" s="344">
        <v>3</v>
      </c>
      <c r="E216" s="442" t="s">
        <v>89</v>
      </c>
      <c r="F216" s="268">
        <v>8335</v>
      </c>
      <c r="G216" s="492">
        <f t="shared" si="76"/>
        <v>8439.8959749999995</v>
      </c>
      <c r="H216" s="268">
        <f t="shared" si="77"/>
        <v>25319.687924999998</v>
      </c>
      <c r="I216" s="344">
        <v>609</v>
      </c>
      <c r="J216" s="268">
        <f t="shared" si="78"/>
        <v>616.664265</v>
      </c>
      <c r="K216" s="268">
        <f t="shared" si="79"/>
        <v>1849.9927950000001</v>
      </c>
      <c r="L216" s="268">
        <f t="shared" si="80"/>
        <v>27169.680719999997</v>
      </c>
      <c r="M216" s="432"/>
      <c r="N216" s="242"/>
      <c r="O216" s="488">
        <v>1.2585000000000001E-2</v>
      </c>
      <c r="P216" s="263">
        <f t="shared" si="61"/>
        <v>8335</v>
      </c>
      <c r="Q216" s="489">
        <f t="shared" si="62"/>
        <v>8439.8959749999995</v>
      </c>
      <c r="R216" s="263">
        <f t="shared" si="63"/>
        <v>609</v>
      </c>
      <c r="S216" s="489">
        <f t="shared" si="60"/>
        <v>616.664265</v>
      </c>
    </row>
    <row r="217" spans="1:19" s="341" customFormat="1">
      <c r="A217" s="443"/>
      <c r="B217" s="441" t="s">
        <v>167</v>
      </c>
      <c r="C217" s="444" t="s">
        <v>515</v>
      </c>
      <c r="D217" s="344">
        <v>3</v>
      </c>
      <c r="E217" s="442" t="s">
        <v>89</v>
      </c>
      <c r="F217" s="268">
        <v>10900</v>
      </c>
      <c r="G217" s="492">
        <f t="shared" si="76"/>
        <v>11037.1765</v>
      </c>
      <c r="H217" s="268">
        <f t="shared" si="77"/>
        <v>33111.529499999997</v>
      </c>
      <c r="I217" s="344">
        <v>650</v>
      </c>
      <c r="J217" s="268">
        <f t="shared" si="78"/>
        <v>658.18025</v>
      </c>
      <c r="K217" s="268">
        <f t="shared" si="79"/>
        <v>1974.5407500000001</v>
      </c>
      <c r="L217" s="268">
        <f t="shared" si="80"/>
        <v>35086.070249999997</v>
      </c>
      <c r="M217" s="432"/>
      <c r="N217" s="242"/>
      <c r="O217" s="488">
        <v>1.2585000000000001E-2</v>
      </c>
      <c r="P217" s="263">
        <f t="shared" si="61"/>
        <v>10900</v>
      </c>
      <c r="Q217" s="489">
        <f t="shared" si="62"/>
        <v>11037.1765</v>
      </c>
      <c r="R217" s="263">
        <f t="shared" si="63"/>
        <v>650</v>
      </c>
      <c r="S217" s="489">
        <f t="shared" si="60"/>
        <v>658.18025</v>
      </c>
    </row>
    <row r="218" spans="1:19" s="341" customFormat="1" ht="63">
      <c r="A218" s="440" t="s">
        <v>411</v>
      </c>
      <c r="B218" s="441" t="s">
        <v>174</v>
      </c>
      <c r="C218" s="376" t="s">
        <v>289</v>
      </c>
      <c r="D218" s="268">
        <v>2</v>
      </c>
      <c r="E218" s="442" t="s">
        <v>89</v>
      </c>
      <c r="F218" s="268">
        <v>1704</v>
      </c>
      <c r="G218" s="492">
        <f t="shared" si="76"/>
        <v>1725.4448400000001</v>
      </c>
      <c r="H218" s="268">
        <f t="shared" si="77"/>
        <v>3450.8896800000002</v>
      </c>
      <c r="I218" s="344">
        <v>426</v>
      </c>
      <c r="J218" s="268">
        <f t="shared" si="78"/>
        <v>431.36121000000003</v>
      </c>
      <c r="K218" s="268">
        <f t="shared" si="79"/>
        <v>862.72242000000006</v>
      </c>
      <c r="L218" s="268">
        <f t="shared" si="80"/>
        <v>4313.6121000000003</v>
      </c>
      <c r="M218" s="346"/>
      <c r="N218" s="242"/>
      <c r="O218" s="488">
        <v>1.2585000000000001E-2</v>
      </c>
      <c r="P218" s="263">
        <f t="shared" si="61"/>
        <v>1704</v>
      </c>
      <c r="Q218" s="489">
        <f t="shared" si="62"/>
        <v>1725.4448400000001</v>
      </c>
      <c r="R218" s="263">
        <f t="shared" si="63"/>
        <v>426</v>
      </c>
      <c r="S218" s="489">
        <f t="shared" si="60"/>
        <v>431.36121000000003</v>
      </c>
    </row>
    <row r="219" spans="1:19" s="341" customFormat="1" ht="63">
      <c r="A219" s="440"/>
      <c r="B219" s="441" t="s">
        <v>443</v>
      </c>
      <c r="C219" s="376" t="s">
        <v>444</v>
      </c>
      <c r="D219" s="344">
        <v>1</v>
      </c>
      <c r="E219" s="442" t="s">
        <v>89</v>
      </c>
      <c r="F219" s="268">
        <v>3288</v>
      </c>
      <c r="G219" s="492">
        <f t="shared" si="76"/>
        <v>3329.3794800000001</v>
      </c>
      <c r="H219" s="268">
        <f t="shared" si="77"/>
        <v>3329.3794800000001</v>
      </c>
      <c r="I219" s="344">
        <v>822</v>
      </c>
      <c r="J219" s="268">
        <f t="shared" si="78"/>
        <v>832.34487000000001</v>
      </c>
      <c r="K219" s="268">
        <f t="shared" si="79"/>
        <v>832.34487000000001</v>
      </c>
      <c r="L219" s="268">
        <f t="shared" si="80"/>
        <v>4161.7243500000004</v>
      </c>
      <c r="M219" s="346"/>
      <c r="N219" s="242"/>
      <c r="O219" s="488">
        <v>1.2585000000000001E-2</v>
      </c>
      <c r="P219" s="263">
        <f t="shared" si="61"/>
        <v>3288</v>
      </c>
      <c r="Q219" s="489">
        <f t="shared" si="62"/>
        <v>3329.3794800000001</v>
      </c>
      <c r="R219" s="263">
        <f t="shared" si="63"/>
        <v>822</v>
      </c>
      <c r="S219" s="489">
        <f t="shared" si="60"/>
        <v>832.34487000000001</v>
      </c>
    </row>
    <row r="220" spans="1:19" s="341" customFormat="1" ht="63">
      <c r="A220" s="440"/>
      <c r="B220" s="441" t="s">
        <v>177</v>
      </c>
      <c r="C220" s="376" t="s">
        <v>292</v>
      </c>
      <c r="D220" s="268">
        <v>2</v>
      </c>
      <c r="E220" s="442" t="s">
        <v>89</v>
      </c>
      <c r="F220" s="268">
        <v>4256</v>
      </c>
      <c r="G220" s="492">
        <f t="shared" si="76"/>
        <v>4309.5617599999996</v>
      </c>
      <c r="H220" s="268">
        <f t="shared" si="77"/>
        <v>8619.1235199999992</v>
      </c>
      <c r="I220" s="344">
        <v>1064</v>
      </c>
      <c r="J220" s="268">
        <f t="shared" si="78"/>
        <v>1077.3904399999999</v>
      </c>
      <c r="K220" s="268">
        <f t="shared" si="79"/>
        <v>2154.7808799999998</v>
      </c>
      <c r="L220" s="268">
        <f t="shared" si="80"/>
        <v>10773.904399999999</v>
      </c>
      <c r="M220" s="432"/>
      <c r="N220" s="242"/>
      <c r="O220" s="488">
        <v>1.2585000000000001E-2</v>
      </c>
      <c r="P220" s="263">
        <f t="shared" si="61"/>
        <v>4256</v>
      </c>
      <c r="Q220" s="489">
        <f t="shared" si="62"/>
        <v>4309.5617599999996</v>
      </c>
      <c r="R220" s="263">
        <f t="shared" si="63"/>
        <v>1064</v>
      </c>
      <c r="S220" s="489">
        <f t="shared" si="60"/>
        <v>1077.3904399999999</v>
      </c>
    </row>
    <row r="221" spans="1:19" s="341" customFormat="1" ht="63">
      <c r="A221" s="283"/>
      <c r="B221" s="342" t="s">
        <v>179</v>
      </c>
      <c r="C221" s="311" t="s">
        <v>294</v>
      </c>
      <c r="D221" s="348">
        <v>1</v>
      </c>
      <c r="E221" s="343" t="s">
        <v>89</v>
      </c>
      <c r="F221" s="268">
        <v>7664</v>
      </c>
      <c r="G221" s="492">
        <f t="shared" si="76"/>
        <v>7760.4514399999998</v>
      </c>
      <c r="H221" s="268">
        <f t="shared" si="77"/>
        <v>7760.4514399999998</v>
      </c>
      <c r="I221" s="344">
        <v>1916</v>
      </c>
      <c r="J221" s="268">
        <f t="shared" si="78"/>
        <v>1940.11286</v>
      </c>
      <c r="K221" s="268">
        <f t="shared" si="79"/>
        <v>1940.11286</v>
      </c>
      <c r="L221" s="268">
        <f t="shared" si="80"/>
        <v>9700.5643</v>
      </c>
      <c r="M221" s="432"/>
      <c r="N221" s="242"/>
      <c r="O221" s="488">
        <v>1.2585000000000001E-2</v>
      </c>
      <c r="P221" s="263">
        <f t="shared" si="61"/>
        <v>7664</v>
      </c>
      <c r="Q221" s="489">
        <f t="shared" si="62"/>
        <v>7760.4514399999998</v>
      </c>
      <c r="R221" s="263">
        <f t="shared" si="63"/>
        <v>1916</v>
      </c>
      <c r="S221" s="489">
        <f t="shared" ref="S221:S284" si="81">R221*O221+R221</f>
        <v>1940.11286</v>
      </c>
    </row>
    <row r="222" spans="1:19" s="341" customFormat="1" ht="63">
      <c r="A222" s="267"/>
      <c r="B222" s="342" t="s">
        <v>186</v>
      </c>
      <c r="C222" s="265" t="s">
        <v>301</v>
      </c>
      <c r="D222" s="348">
        <v>1</v>
      </c>
      <c r="E222" s="343" t="s">
        <v>89</v>
      </c>
      <c r="F222" s="268">
        <v>3208</v>
      </c>
      <c r="G222" s="492">
        <f t="shared" si="76"/>
        <v>3248.3726799999999</v>
      </c>
      <c r="H222" s="268">
        <f t="shared" si="77"/>
        <v>3248.3726799999999</v>
      </c>
      <c r="I222" s="344">
        <v>802</v>
      </c>
      <c r="J222" s="268">
        <f t="shared" si="78"/>
        <v>812.09316999999999</v>
      </c>
      <c r="K222" s="268">
        <f t="shared" si="79"/>
        <v>812.09316999999999</v>
      </c>
      <c r="L222" s="268">
        <f t="shared" si="80"/>
        <v>4060.46585</v>
      </c>
      <c r="M222" s="431"/>
      <c r="N222" s="242"/>
      <c r="O222" s="488">
        <v>1.2585000000000001E-2</v>
      </c>
      <c r="P222" s="263">
        <f t="shared" ref="P222:P285" si="82">F222</f>
        <v>3208</v>
      </c>
      <c r="Q222" s="489">
        <f t="shared" ref="Q222:Q285" si="83">O222*P222+P222</f>
        <v>3248.3726799999999</v>
      </c>
      <c r="R222" s="263">
        <f t="shared" ref="R222:R285" si="84">I222</f>
        <v>802</v>
      </c>
      <c r="S222" s="489">
        <f t="shared" si="81"/>
        <v>812.09316999999999</v>
      </c>
    </row>
    <row r="223" spans="1:19" s="341" customFormat="1">
      <c r="A223" s="283" t="s">
        <v>413</v>
      </c>
      <c r="B223" s="342" t="s">
        <v>145</v>
      </c>
      <c r="C223" s="311" t="s">
        <v>236</v>
      </c>
      <c r="D223" s="268">
        <v>3</v>
      </c>
      <c r="E223" s="343" t="s">
        <v>89</v>
      </c>
      <c r="F223" s="268">
        <v>17343</v>
      </c>
      <c r="G223" s="492">
        <f t="shared" si="76"/>
        <v>17561.261654999998</v>
      </c>
      <c r="H223" s="268">
        <f t="shared" si="77"/>
        <v>52683.784964999999</v>
      </c>
      <c r="I223" s="344">
        <v>1500</v>
      </c>
      <c r="J223" s="268">
        <f t="shared" si="78"/>
        <v>1518.8775000000001</v>
      </c>
      <c r="K223" s="268">
        <f t="shared" si="79"/>
        <v>4556.6324999999997</v>
      </c>
      <c r="L223" s="268">
        <f>K223+H223</f>
        <v>57240.417464999999</v>
      </c>
      <c r="M223" s="346"/>
      <c r="N223" s="242"/>
      <c r="O223" s="488">
        <v>1.2585000000000001E-2</v>
      </c>
      <c r="P223" s="263">
        <f t="shared" si="82"/>
        <v>17343</v>
      </c>
      <c r="Q223" s="489">
        <f t="shared" si="83"/>
        <v>17561.261654999998</v>
      </c>
      <c r="R223" s="263">
        <f t="shared" si="84"/>
        <v>1500</v>
      </c>
      <c r="S223" s="489">
        <f t="shared" si="81"/>
        <v>1518.8775000000001</v>
      </c>
    </row>
    <row r="224" spans="1:19" s="341" customFormat="1" ht="63">
      <c r="A224" s="283"/>
      <c r="B224" s="342" t="s">
        <v>147</v>
      </c>
      <c r="C224" s="311" t="s">
        <v>271</v>
      </c>
      <c r="D224" s="268">
        <v>28</v>
      </c>
      <c r="E224" s="343" t="s">
        <v>89</v>
      </c>
      <c r="F224" s="268">
        <v>11578</v>
      </c>
      <c r="G224" s="492">
        <f t="shared" si="76"/>
        <v>11723.709129999999</v>
      </c>
      <c r="H224" s="268">
        <f t="shared" si="77"/>
        <v>328263.85563999997</v>
      </c>
      <c r="I224" s="344">
        <v>1682</v>
      </c>
      <c r="J224" s="268">
        <f t="shared" si="78"/>
        <v>1703.16797</v>
      </c>
      <c r="K224" s="268">
        <f t="shared" si="79"/>
        <v>47688.703159999997</v>
      </c>
      <c r="L224" s="268">
        <f>K224+H224</f>
        <v>375952.55879999994</v>
      </c>
      <c r="M224" s="431"/>
      <c r="N224" s="242"/>
      <c r="O224" s="488">
        <v>1.2585000000000001E-2</v>
      </c>
      <c r="P224" s="263">
        <f t="shared" si="82"/>
        <v>11578</v>
      </c>
      <c r="Q224" s="489">
        <f t="shared" si="83"/>
        <v>11723.709129999999</v>
      </c>
      <c r="R224" s="263">
        <f t="shared" si="84"/>
        <v>1682</v>
      </c>
      <c r="S224" s="489">
        <f t="shared" si="81"/>
        <v>1703.16797</v>
      </c>
    </row>
    <row r="225" spans="1:19" s="341" customFormat="1">
      <c r="A225" s="283"/>
      <c r="B225" s="342" t="s">
        <v>78</v>
      </c>
      <c r="C225" s="311" t="s">
        <v>477</v>
      </c>
      <c r="D225" s="268">
        <v>28</v>
      </c>
      <c r="E225" s="343" t="s">
        <v>89</v>
      </c>
      <c r="F225" s="268">
        <v>2280</v>
      </c>
      <c r="G225" s="492">
        <f t="shared" si="76"/>
        <v>2308.6938</v>
      </c>
      <c r="H225" s="268">
        <f t="shared" si="77"/>
        <v>64643.426399999997</v>
      </c>
      <c r="I225" s="344">
        <v>570</v>
      </c>
      <c r="J225" s="268">
        <f t="shared" si="78"/>
        <v>577.17345</v>
      </c>
      <c r="K225" s="268">
        <f t="shared" si="79"/>
        <v>16160.856599999999</v>
      </c>
      <c r="L225" s="268">
        <f>K225+H225</f>
        <v>80804.282999999996</v>
      </c>
      <c r="M225" s="345"/>
      <c r="N225" s="242"/>
      <c r="O225" s="488">
        <v>1.2585000000000001E-2</v>
      </c>
      <c r="P225" s="263">
        <f t="shared" si="82"/>
        <v>2280</v>
      </c>
      <c r="Q225" s="489">
        <f t="shared" si="83"/>
        <v>2308.6938</v>
      </c>
      <c r="R225" s="263">
        <f t="shared" si="84"/>
        <v>570</v>
      </c>
      <c r="S225" s="489">
        <f t="shared" si="81"/>
        <v>577.17345</v>
      </c>
    </row>
    <row r="226" spans="1:19" ht="42">
      <c r="A226" s="257"/>
      <c r="B226" s="342" t="s">
        <v>162</v>
      </c>
      <c r="C226" s="265" t="s">
        <v>489</v>
      </c>
      <c r="D226" s="348">
        <v>28</v>
      </c>
      <c r="E226" s="343" t="s">
        <v>89</v>
      </c>
      <c r="F226" s="486">
        <v>12816</v>
      </c>
      <c r="G226" s="492">
        <f t="shared" si="76"/>
        <v>12977.289360000001</v>
      </c>
      <c r="H226" s="268">
        <f t="shared" si="77"/>
        <v>363364.10208000004</v>
      </c>
      <c r="I226" s="344">
        <v>711</v>
      </c>
      <c r="J226" s="268">
        <f t="shared" si="78"/>
        <v>719.94793500000003</v>
      </c>
      <c r="K226" s="268">
        <f t="shared" si="79"/>
        <v>20158.54218</v>
      </c>
      <c r="L226" s="268">
        <f t="shared" ref="L226:L245" si="85">K226+H226</f>
        <v>383522.64426000003</v>
      </c>
      <c r="M226" s="431"/>
      <c r="N226" s="242"/>
      <c r="O226" s="488">
        <v>1.2585000000000001E-2</v>
      </c>
      <c r="P226" s="263">
        <f t="shared" si="82"/>
        <v>12816</v>
      </c>
      <c r="Q226" s="489">
        <f t="shared" si="83"/>
        <v>12977.289360000001</v>
      </c>
      <c r="R226" s="263">
        <f t="shared" si="84"/>
        <v>711</v>
      </c>
      <c r="S226" s="489">
        <f t="shared" si="81"/>
        <v>719.94793500000003</v>
      </c>
    </row>
    <row r="227" spans="1:19" ht="63">
      <c r="A227" s="267"/>
      <c r="B227" s="580" t="s">
        <v>163</v>
      </c>
      <c r="C227" s="265" t="s">
        <v>490</v>
      </c>
      <c r="D227" s="348">
        <v>26</v>
      </c>
      <c r="E227" s="343" t="s">
        <v>89</v>
      </c>
      <c r="F227" s="486">
        <v>12656</v>
      </c>
      <c r="G227" s="492">
        <f t="shared" si="76"/>
        <v>12815.27576</v>
      </c>
      <c r="H227" s="268">
        <f t="shared" si="77"/>
        <v>333197.16976000002</v>
      </c>
      <c r="I227" s="344">
        <v>711</v>
      </c>
      <c r="J227" s="268">
        <f t="shared" si="78"/>
        <v>719.94793500000003</v>
      </c>
      <c r="K227" s="268">
        <f t="shared" si="79"/>
        <v>18718.64631</v>
      </c>
      <c r="L227" s="268">
        <f t="shared" si="85"/>
        <v>351915.81607</v>
      </c>
      <c r="M227" s="431"/>
      <c r="N227" s="242"/>
      <c r="O227" s="488">
        <v>1.2585000000000001E-2</v>
      </c>
      <c r="P227" s="263">
        <f t="shared" si="82"/>
        <v>12656</v>
      </c>
      <c r="Q227" s="489">
        <f t="shared" si="83"/>
        <v>12815.27576</v>
      </c>
      <c r="R227" s="263">
        <f t="shared" si="84"/>
        <v>711</v>
      </c>
      <c r="S227" s="489">
        <f t="shared" si="81"/>
        <v>719.94793500000003</v>
      </c>
    </row>
    <row r="228" spans="1:19" ht="63">
      <c r="A228" s="267"/>
      <c r="B228" s="582"/>
      <c r="C228" s="265" t="s">
        <v>491</v>
      </c>
      <c r="D228" s="348">
        <v>2</v>
      </c>
      <c r="E228" s="343" t="s">
        <v>89</v>
      </c>
      <c r="F228" s="486">
        <v>12416</v>
      </c>
      <c r="G228" s="492">
        <f t="shared" si="76"/>
        <v>12572.255359999999</v>
      </c>
      <c r="H228" s="268">
        <f t="shared" si="77"/>
        <v>25144.510719999998</v>
      </c>
      <c r="I228" s="344">
        <v>711</v>
      </c>
      <c r="J228" s="268">
        <f t="shared" si="78"/>
        <v>719.94793500000003</v>
      </c>
      <c r="K228" s="268">
        <f t="shared" si="79"/>
        <v>1439.8958700000001</v>
      </c>
      <c r="L228" s="268">
        <f t="shared" si="85"/>
        <v>26584.406589999999</v>
      </c>
      <c r="M228" s="431"/>
      <c r="N228" s="242"/>
      <c r="O228" s="488">
        <v>1.2585000000000001E-2</v>
      </c>
      <c r="P228" s="263">
        <f t="shared" si="82"/>
        <v>12416</v>
      </c>
      <c r="Q228" s="489">
        <f t="shared" si="83"/>
        <v>12572.255359999999</v>
      </c>
      <c r="R228" s="263">
        <f t="shared" si="84"/>
        <v>711</v>
      </c>
      <c r="S228" s="489">
        <f t="shared" si="81"/>
        <v>719.94793500000003</v>
      </c>
    </row>
    <row r="229" spans="1:19" ht="63">
      <c r="A229" s="267"/>
      <c r="B229" s="580" t="s">
        <v>164</v>
      </c>
      <c r="C229" s="265" t="s">
        <v>492</v>
      </c>
      <c r="D229" s="348">
        <v>26</v>
      </c>
      <c r="E229" s="343" t="s">
        <v>89</v>
      </c>
      <c r="F229" s="486">
        <v>12241</v>
      </c>
      <c r="G229" s="492">
        <f t="shared" si="76"/>
        <v>12395.052985</v>
      </c>
      <c r="H229" s="268">
        <f t="shared" si="77"/>
        <v>322271.37761000003</v>
      </c>
      <c r="I229" s="344">
        <v>670</v>
      </c>
      <c r="J229" s="268">
        <f t="shared" si="78"/>
        <v>678.43195000000003</v>
      </c>
      <c r="K229" s="268">
        <f t="shared" si="79"/>
        <v>17639.2307</v>
      </c>
      <c r="L229" s="268">
        <f t="shared" si="85"/>
        <v>339910.60831000004</v>
      </c>
      <c r="M229" s="431"/>
      <c r="N229" s="242"/>
      <c r="O229" s="488">
        <v>1.2585000000000001E-2</v>
      </c>
      <c r="P229" s="263">
        <f t="shared" si="82"/>
        <v>12241</v>
      </c>
      <c r="Q229" s="489">
        <f t="shared" si="83"/>
        <v>12395.052985</v>
      </c>
      <c r="R229" s="263">
        <f t="shared" si="84"/>
        <v>670</v>
      </c>
      <c r="S229" s="489">
        <f t="shared" si="81"/>
        <v>678.43195000000003</v>
      </c>
    </row>
    <row r="230" spans="1:19" ht="42">
      <c r="A230" s="267"/>
      <c r="B230" s="581"/>
      <c r="C230" s="265" t="s">
        <v>445</v>
      </c>
      <c r="D230" s="348">
        <v>1</v>
      </c>
      <c r="E230" s="343" t="s">
        <v>89</v>
      </c>
      <c r="F230" s="486">
        <v>12586</v>
      </c>
      <c r="G230" s="492">
        <f t="shared" si="76"/>
        <v>12744.39481</v>
      </c>
      <c r="H230" s="268">
        <f t="shared" si="77"/>
        <v>12744.39481</v>
      </c>
      <c r="I230" s="344">
        <v>670</v>
      </c>
      <c r="J230" s="268">
        <f t="shared" si="78"/>
        <v>678.43195000000003</v>
      </c>
      <c r="K230" s="268">
        <f t="shared" si="79"/>
        <v>678.43195000000003</v>
      </c>
      <c r="L230" s="268">
        <f t="shared" si="85"/>
        <v>13422.82676</v>
      </c>
      <c r="M230" s="431"/>
      <c r="N230" s="242"/>
      <c r="O230" s="488">
        <v>1.2585000000000001E-2</v>
      </c>
      <c r="P230" s="263">
        <f t="shared" si="82"/>
        <v>12586</v>
      </c>
      <c r="Q230" s="489">
        <f t="shared" si="83"/>
        <v>12744.39481</v>
      </c>
      <c r="R230" s="263">
        <f t="shared" si="84"/>
        <v>670</v>
      </c>
      <c r="S230" s="489">
        <f t="shared" si="81"/>
        <v>678.43195000000003</v>
      </c>
    </row>
    <row r="231" spans="1:19" ht="42">
      <c r="A231" s="267"/>
      <c r="B231" s="582"/>
      <c r="C231" s="265" t="s">
        <v>446</v>
      </c>
      <c r="D231" s="348">
        <v>1</v>
      </c>
      <c r="E231" s="343" t="s">
        <v>89</v>
      </c>
      <c r="F231" s="486">
        <v>12481</v>
      </c>
      <c r="G231" s="492">
        <f t="shared" si="76"/>
        <v>12638.073385</v>
      </c>
      <c r="H231" s="268">
        <f t="shared" si="77"/>
        <v>12638.073385</v>
      </c>
      <c r="I231" s="344">
        <v>670</v>
      </c>
      <c r="J231" s="268">
        <f t="shared" si="78"/>
        <v>678.43195000000003</v>
      </c>
      <c r="K231" s="268">
        <f t="shared" si="79"/>
        <v>678.43195000000003</v>
      </c>
      <c r="L231" s="268">
        <f t="shared" si="85"/>
        <v>13316.505335</v>
      </c>
      <c r="M231" s="431"/>
      <c r="N231" s="242"/>
      <c r="O231" s="488">
        <v>1.2585000000000001E-2</v>
      </c>
      <c r="P231" s="263">
        <f t="shared" si="82"/>
        <v>12481</v>
      </c>
      <c r="Q231" s="489">
        <f t="shared" si="83"/>
        <v>12638.073385</v>
      </c>
      <c r="R231" s="263">
        <f t="shared" si="84"/>
        <v>670</v>
      </c>
      <c r="S231" s="489">
        <f t="shared" si="81"/>
        <v>678.43195000000003</v>
      </c>
    </row>
    <row r="232" spans="1:19" s="341" customFormat="1" ht="42">
      <c r="A232" s="267"/>
      <c r="B232" s="342" t="s">
        <v>166</v>
      </c>
      <c r="C232" s="265" t="s">
        <v>416</v>
      </c>
      <c r="D232" s="348">
        <v>2</v>
      </c>
      <c r="E232" s="343" t="s">
        <v>89</v>
      </c>
      <c r="F232" s="268">
        <v>8335</v>
      </c>
      <c r="G232" s="492">
        <f t="shared" si="76"/>
        <v>8439.8959749999995</v>
      </c>
      <c r="H232" s="268">
        <f t="shared" si="77"/>
        <v>16879.791949999999</v>
      </c>
      <c r="I232" s="344">
        <v>609</v>
      </c>
      <c r="J232" s="268">
        <f t="shared" si="78"/>
        <v>616.664265</v>
      </c>
      <c r="K232" s="268">
        <f t="shared" si="79"/>
        <v>1233.32853</v>
      </c>
      <c r="L232" s="268">
        <f t="shared" si="85"/>
        <v>18113.120479999998</v>
      </c>
      <c r="M232" s="431"/>
      <c r="N232" s="242"/>
      <c r="O232" s="488">
        <v>1.2585000000000001E-2</v>
      </c>
      <c r="P232" s="263">
        <f t="shared" si="82"/>
        <v>8335</v>
      </c>
      <c r="Q232" s="489">
        <f t="shared" si="83"/>
        <v>8439.8959749999995</v>
      </c>
      <c r="R232" s="263">
        <f t="shared" si="84"/>
        <v>609</v>
      </c>
      <c r="S232" s="489">
        <f t="shared" si="81"/>
        <v>616.664265</v>
      </c>
    </row>
    <row r="233" spans="1:19" s="341" customFormat="1" ht="42">
      <c r="A233" s="267"/>
      <c r="B233" s="433" t="s">
        <v>342</v>
      </c>
      <c r="C233" s="265" t="s">
        <v>343</v>
      </c>
      <c r="D233" s="348">
        <v>28</v>
      </c>
      <c r="E233" s="343" t="s">
        <v>89</v>
      </c>
      <c r="F233" s="268">
        <v>16324</v>
      </c>
      <c r="G233" s="492">
        <f t="shared" si="76"/>
        <v>16529.437539999999</v>
      </c>
      <c r="H233" s="268">
        <f t="shared" si="77"/>
        <v>462824.25111999997</v>
      </c>
      <c r="I233" s="344">
        <v>1800</v>
      </c>
      <c r="J233" s="268">
        <f t="shared" si="78"/>
        <v>1822.653</v>
      </c>
      <c r="K233" s="268">
        <f t="shared" si="79"/>
        <v>51034.284</v>
      </c>
      <c r="L233" s="268">
        <f t="shared" si="85"/>
        <v>513858.53511999996</v>
      </c>
      <c r="M233" s="431"/>
      <c r="N233" s="242"/>
      <c r="O233" s="488">
        <v>1.2585000000000001E-2</v>
      </c>
      <c r="P233" s="263">
        <f t="shared" si="82"/>
        <v>16324</v>
      </c>
      <c r="Q233" s="489">
        <f t="shared" si="83"/>
        <v>16529.437539999999</v>
      </c>
      <c r="R233" s="263">
        <f t="shared" si="84"/>
        <v>1800</v>
      </c>
      <c r="S233" s="489">
        <f t="shared" si="81"/>
        <v>1822.653</v>
      </c>
    </row>
    <row r="234" spans="1:19" s="341" customFormat="1" ht="42">
      <c r="A234" s="283" t="s">
        <v>419</v>
      </c>
      <c r="B234" s="342" t="s">
        <v>169</v>
      </c>
      <c r="C234" s="311" t="s">
        <v>412</v>
      </c>
      <c r="D234" s="268">
        <v>30</v>
      </c>
      <c r="E234" s="343" t="s">
        <v>89</v>
      </c>
      <c r="F234" s="268">
        <v>6296</v>
      </c>
      <c r="G234" s="492">
        <f t="shared" si="76"/>
        <v>6375.2351600000002</v>
      </c>
      <c r="H234" s="268">
        <f t="shared" si="77"/>
        <v>191257.05480000001</v>
      </c>
      <c r="I234" s="344">
        <v>1574</v>
      </c>
      <c r="J234" s="268">
        <f t="shared" si="78"/>
        <v>1593.80879</v>
      </c>
      <c r="K234" s="268">
        <f t="shared" si="79"/>
        <v>47814.263700000003</v>
      </c>
      <c r="L234" s="268">
        <f t="shared" si="85"/>
        <v>239071.31850000002</v>
      </c>
      <c r="M234" s="431"/>
      <c r="N234" s="242"/>
      <c r="O234" s="488">
        <v>1.2585000000000001E-2</v>
      </c>
      <c r="P234" s="263">
        <f t="shared" si="82"/>
        <v>6296</v>
      </c>
      <c r="Q234" s="489">
        <f t="shared" si="83"/>
        <v>6375.2351600000002</v>
      </c>
      <c r="R234" s="263">
        <f t="shared" si="84"/>
        <v>1574</v>
      </c>
      <c r="S234" s="489">
        <f t="shared" si="81"/>
        <v>1593.80879</v>
      </c>
    </row>
    <row r="235" spans="1:19" s="341" customFormat="1">
      <c r="A235" s="283"/>
      <c r="B235" s="342" t="s">
        <v>78</v>
      </c>
      <c r="C235" s="311" t="s">
        <v>479</v>
      </c>
      <c r="D235" s="268">
        <v>30</v>
      </c>
      <c r="E235" s="343" t="s">
        <v>89</v>
      </c>
      <c r="F235" s="268">
        <v>1440</v>
      </c>
      <c r="G235" s="492">
        <f t="shared" si="76"/>
        <v>1458.1224</v>
      </c>
      <c r="H235" s="268">
        <f t="shared" si="77"/>
        <v>43743.671999999999</v>
      </c>
      <c r="I235" s="344">
        <v>360</v>
      </c>
      <c r="J235" s="268">
        <f t="shared" si="78"/>
        <v>364.53059999999999</v>
      </c>
      <c r="K235" s="268">
        <f t="shared" si="79"/>
        <v>10935.918</v>
      </c>
      <c r="L235" s="268">
        <f t="shared" si="85"/>
        <v>54679.59</v>
      </c>
      <c r="M235" s="345"/>
      <c r="N235" s="242"/>
      <c r="O235" s="488">
        <v>1.2585000000000001E-2</v>
      </c>
      <c r="P235" s="263">
        <f t="shared" si="82"/>
        <v>1440</v>
      </c>
      <c r="Q235" s="489">
        <f t="shared" si="83"/>
        <v>1458.1224</v>
      </c>
      <c r="R235" s="263">
        <f t="shared" si="84"/>
        <v>360</v>
      </c>
      <c r="S235" s="489">
        <f t="shared" si="81"/>
        <v>364.53059999999999</v>
      </c>
    </row>
    <row r="236" spans="1:19" s="341" customFormat="1" ht="63">
      <c r="A236" s="283"/>
      <c r="B236" s="342" t="s">
        <v>171</v>
      </c>
      <c r="C236" s="311" t="s">
        <v>286</v>
      </c>
      <c r="D236" s="268">
        <v>1</v>
      </c>
      <c r="E236" s="343" t="s">
        <v>89</v>
      </c>
      <c r="F236" s="268">
        <v>4800</v>
      </c>
      <c r="G236" s="492">
        <f t="shared" si="76"/>
        <v>4860.4080000000004</v>
      </c>
      <c r="H236" s="268">
        <f t="shared" si="77"/>
        <v>4860.4080000000004</v>
      </c>
      <c r="I236" s="344">
        <v>1200</v>
      </c>
      <c r="J236" s="268">
        <f t="shared" si="78"/>
        <v>1215.1020000000001</v>
      </c>
      <c r="K236" s="268">
        <f t="shared" si="79"/>
        <v>1215.1020000000001</v>
      </c>
      <c r="L236" s="268">
        <f t="shared" si="85"/>
        <v>6075.51</v>
      </c>
      <c r="M236" s="431"/>
      <c r="N236" s="242"/>
      <c r="O236" s="488">
        <v>1.2585000000000001E-2</v>
      </c>
      <c r="P236" s="263">
        <f t="shared" si="82"/>
        <v>4800</v>
      </c>
      <c r="Q236" s="489">
        <f t="shared" si="83"/>
        <v>4860.4080000000004</v>
      </c>
      <c r="R236" s="263">
        <f t="shared" si="84"/>
        <v>1200</v>
      </c>
      <c r="S236" s="489">
        <f t="shared" si="81"/>
        <v>1215.1020000000001</v>
      </c>
    </row>
    <row r="237" spans="1:19" s="341" customFormat="1">
      <c r="A237" s="283"/>
      <c r="B237" s="342" t="s">
        <v>78</v>
      </c>
      <c r="C237" s="311" t="s">
        <v>480</v>
      </c>
      <c r="D237" s="268">
        <v>1</v>
      </c>
      <c r="E237" s="343" t="s">
        <v>89</v>
      </c>
      <c r="F237" s="268">
        <v>800</v>
      </c>
      <c r="G237" s="492">
        <f t="shared" si="76"/>
        <v>810.06799999999998</v>
      </c>
      <c r="H237" s="268">
        <f t="shared" si="77"/>
        <v>810.06799999999998</v>
      </c>
      <c r="I237" s="344">
        <v>200</v>
      </c>
      <c r="J237" s="268">
        <f t="shared" si="78"/>
        <v>202.517</v>
      </c>
      <c r="K237" s="268">
        <f t="shared" si="79"/>
        <v>202.517</v>
      </c>
      <c r="L237" s="268">
        <f t="shared" si="85"/>
        <v>1012.585</v>
      </c>
      <c r="M237" s="345"/>
      <c r="N237" s="242"/>
      <c r="O237" s="488">
        <v>1.2585000000000001E-2</v>
      </c>
      <c r="P237" s="263">
        <f t="shared" si="82"/>
        <v>800</v>
      </c>
      <c r="Q237" s="489">
        <f t="shared" si="83"/>
        <v>810.06799999999998</v>
      </c>
      <c r="R237" s="263">
        <f t="shared" si="84"/>
        <v>200</v>
      </c>
      <c r="S237" s="489">
        <f t="shared" si="81"/>
        <v>202.517</v>
      </c>
    </row>
    <row r="238" spans="1:19" s="341" customFormat="1" ht="63">
      <c r="A238" s="283"/>
      <c r="B238" s="342" t="s">
        <v>172</v>
      </c>
      <c r="C238" s="311" t="s">
        <v>287</v>
      </c>
      <c r="D238" s="268">
        <v>1</v>
      </c>
      <c r="E238" s="343" t="s">
        <v>89</v>
      </c>
      <c r="F238" s="268">
        <v>11528</v>
      </c>
      <c r="G238" s="492">
        <f t="shared" si="76"/>
        <v>11673.079879999999</v>
      </c>
      <c r="H238" s="268">
        <f t="shared" si="77"/>
        <v>11673.079879999999</v>
      </c>
      <c r="I238" s="344">
        <v>2882</v>
      </c>
      <c r="J238" s="268">
        <f t="shared" si="78"/>
        <v>2918.2699699999998</v>
      </c>
      <c r="K238" s="268">
        <f t="shared" si="79"/>
        <v>2918.2699699999998</v>
      </c>
      <c r="L238" s="268">
        <f t="shared" si="85"/>
        <v>14591.349849999999</v>
      </c>
      <c r="M238" s="431"/>
      <c r="N238" s="242"/>
      <c r="O238" s="488">
        <v>1.2585000000000001E-2</v>
      </c>
      <c r="P238" s="263">
        <f t="shared" si="82"/>
        <v>11528</v>
      </c>
      <c r="Q238" s="489">
        <f t="shared" si="83"/>
        <v>11673.079879999999</v>
      </c>
      <c r="R238" s="263">
        <f t="shared" si="84"/>
        <v>2882</v>
      </c>
      <c r="S238" s="489">
        <f t="shared" si="81"/>
        <v>2918.2699699999998</v>
      </c>
    </row>
    <row r="239" spans="1:19" s="341" customFormat="1" ht="63">
      <c r="A239" s="283"/>
      <c r="B239" s="342" t="s">
        <v>449</v>
      </c>
      <c r="C239" s="311" t="s">
        <v>450</v>
      </c>
      <c r="D239" s="348">
        <v>1</v>
      </c>
      <c r="E239" s="343" t="s">
        <v>89</v>
      </c>
      <c r="F239" s="268">
        <v>10776</v>
      </c>
      <c r="G239" s="492">
        <f t="shared" si="76"/>
        <v>10911.615959999999</v>
      </c>
      <c r="H239" s="268">
        <f t="shared" si="77"/>
        <v>10911.615959999999</v>
      </c>
      <c r="I239" s="344">
        <v>2694</v>
      </c>
      <c r="J239" s="268">
        <f t="shared" si="78"/>
        <v>2727.9039899999998</v>
      </c>
      <c r="K239" s="268">
        <f t="shared" si="79"/>
        <v>2727.9039899999998</v>
      </c>
      <c r="L239" s="268">
        <f t="shared" si="85"/>
        <v>13639.519949999998</v>
      </c>
      <c r="M239" s="345"/>
      <c r="N239" s="242"/>
      <c r="O239" s="488">
        <v>1.2585000000000001E-2</v>
      </c>
      <c r="P239" s="263">
        <f t="shared" si="82"/>
        <v>10776</v>
      </c>
      <c r="Q239" s="489">
        <f t="shared" si="83"/>
        <v>10911.615959999999</v>
      </c>
      <c r="R239" s="263">
        <f t="shared" si="84"/>
        <v>2694</v>
      </c>
      <c r="S239" s="489">
        <f t="shared" si="81"/>
        <v>2727.9039899999998</v>
      </c>
    </row>
    <row r="240" spans="1:19" s="341" customFormat="1" ht="63">
      <c r="A240" s="283"/>
      <c r="B240" s="342" t="s">
        <v>175</v>
      </c>
      <c r="C240" s="311" t="s">
        <v>290</v>
      </c>
      <c r="D240" s="348">
        <v>6</v>
      </c>
      <c r="E240" s="343" t="s">
        <v>89</v>
      </c>
      <c r="F240" s="268">
        <v>4048</v>
      </c>
      <c r="G240" s="492">
        <f t="shared" si="76"/>
        <v>4098.9440800000002</v>
      </c>
      <c r="H240" s="268">
        <f t="shared" si="77"/>
        <v>24593.664479999999</v>
      </c>
      <c r="I240" s="344">
        <v>1012</v>
      </c>
      <c r="J240" s="268">
        <f t="shared" si="78"/>
        <v>1024.7360200000001</v>
      </c>
      <c r="K240" s="268">
        <f t="shared" si="79"/>
        <v>6148.4161199999999</v>
      </c>
      <c r="L240" s="268">
        <f t="shared" si="85"/>
        <v>30742.080600000001</v>
      </c>
      <c r="M240" s="345"/>
      <c r="N240" s="242"/>
      <c r="O240" s="488">
        <v>1.2585000000000001E-2</v>
      </c>
      <c r="P240" s="263">
        <f t="shared" si="82"/>
        <v>4048</v>
      </c>
      <c r="Q240" s="489">
        <f t="shared" si="83"/>
        <v>4098.9440800000002</v>
      </c>
      <c r="R240" s="263">
        <f t="shared" si="84"/>
        <v>1012</v>
      </c>
      <c r="S240" s="489">
        <f t="shared" si="81"/>
        <v>1024.7360200000001</v>
      </c>
    </row>
    <row r="241" spans="1:19" s="341" customFormat="1" ht="63">
      <c r="A241" s="283"/>
      <c r="B241" s="342" t="s">
        <v>176</v>
      </c>
      <c r="C241" s="311" t="s">
        <v>291</v>
      </c>
      <c r="D241" s="268">
        <v>28</v>
      </c>
      <c r="E241" s="343" t="s">
        <v>89</v>
      </c>
      <c r="F241" s="268">
        <v>2496</v>
      </c>
      <c r="G241" s="492">
        <f t="shared" si="76"/>
        <v>2527.4121599999999</v>
      </c>
      <c r="H241" s="268">
        <f t="shared" si="77"/>
        <v>70767.540479999996</v>
      </c>
      <c r="I241" s="344">
        <v>642</v>
      </c>
      <c r="J241" s="268">
        <f t="shared" si="78"/>
        <v>650.07956999999999</v>
      </c>
      <c r="K241" s="268">
        <f t="shared" si="79"/>
        <v>18202.22796</v>
      </c>
      <c r="L241" s="268">
        <f>K241+H241</f>
        <v>88969.76844</v>
      </c>
      <c r="M241" s="431"/>
      <c r="N241" s="242"/>
      <c r="O241" s="488">
        <v>1.2585000000000001E-2</v>
      </c>
      <c r="P241" s="263">
        <f t="shared" si="82"/>
        <v>2496</v>
      </c>
      <c r="Q241" s="489">
        <f t="shared" si="83"/>
        <v>2527.4121599999999</v>
      </c>
      <c r="R241" s="263">
        <f t="shared" si="84"/>
        <v>642</v>
      </c>
      <c r="S241" s="489">
        <f t="shared" si="81"/>
        <v>650.07956999999999</v>
      </c>
    </row>
    <row r="242" spans="1:19" s="341" customFormat="1" ht="63">
      <c r="A242" s="283"/>
      <c r="B242" s="342" t="s">
        <v>178</v>
      </c>
      <c r="C242" s="311" t="s">
        <v>293</v>
      </c>
      <c r="D242" s="348">
        <v>1</v>
      </c>
      <c r="E242" s="343" t="s">
        <v>89</v>
      </c>
      <c r="F242" s="268">
        <v>7360</v>
      </c>
      <c r="G242" s="492">
        <f t="shared" si="76"/>
        <v>7452.6256000000003</v>
      </c>
      <c r="H242" s="268">
        <f t="shared" si="77"/>
        <v>7452.6256000000003</v>
      </c>
      <c r="I242" s="344">
        <v>1840</v>
      </c>
      <c r="J242" s="268">
        <f t="shared" si="78"/>
        <v>1863.1564000000001</v>
      </c>
      <c r="K242" s="268">
        <f t="shared" si="79"/>
        <v>1863.1564000000001</v>
      </c>
      <c r="L242" s="268">
        <f>K242+H242</f>
        <v>9315.7820000000011</v>
      </c>
      <c r="M242" s="431"/>
      <c r="N242" s="242"/>
      <c r="O242" s="488">
        <v>1.2585000000000001E-2</v>
      </c>
      <c r="P242" s="263">
        <f t="shared" si="82"/>
        <v>7360</v>
      </c>
      <c r="Q242" s="489">
        <f t="shared" si="83"/>
        <v>7452.6256000000003</v>
      </c>
      <c r="R242" s="263">
        <f t="shared" si="84"/>
        <v>1840</v>
      </c>
      <c r="S242" s="489">
        <f t="shared" si="81"/>
        <v>1863.1564000000001</v>
      </c>
    </row>
    <row r="243" spans="1:19" s="341" customFormat="1" ht="63">
      <c r="A243" s="283"/>
      <c r="B243" s="342" t="s">
        <v>180</v>
      </c>
      <c r="C243" s="311" t="s">
        <v>295</v>
      </c>
      <c r="D243" s="268">
        <v>1</v>
      </c>
      <c r="E243" s="343" t="s">
        <v>89</v>
      </c>
      <c r="F243" s="268">
        <v>9408</v>
      </c>
      <c r="G243" s="492">
        <f t="shared" si="76"/>
        <v>9526.3996800000004</v>
      </c>
      <c r="H243" s="268">
        <f t="shared" si="77"/>
        <v>9526.3996800000004</v>
      </c>
      <c r="I243" s="344">
        <v>2352</v>
      </c>
      <c r="J243" s="268">
        <f t="shared" si="78"/>
        <v>2381.5999200000001</v>
      </c>
      <c r="K243" s="268">
        <f t="shared" si="79"/>
        <v>2381.5999200000001</v>
      </c>
      <c r="L243" s="268">
        <f t="shared" si="85"/>
        <v>11907.999600000001</v>
      </c>
      <c r="M243" s="432"/>
      <c r="N243" s="242"/>
      <c r="O243" s="488">
        <v>1.2585000000000001E-2</v>
      </c>
      <c r="P243" s="263">
        <f t="shared" si="82"/>
        <v>9408</v>
      </c>
      <c r="Q243" s="489">
        <f t="shared" si="83"/>
        <v>9526.3996800000004</v>
      </c>
      <c r="R243" s="263">
        <f t="shared" si="84"/>
        <v>2352</v>
      </c>
      <c r="S243" s="489">
        <f t="shared" si="81"/>
        <v>2381.5999200000001</v>
      </c>
    </row>
    <row r="244" spans="1:19" s="341" customFormat="1" ht="42">
      <c r="A244" s="283"/>
      <c r="B244" s="342" t="s">
        <v>194</v>
      </c>
      <c r="C244" s="311" t="s">
        <v>417</v>
      </c>
      <c r="D244" s="268">
        <v>28</v>
      </c>
      <c r="E244" s="343" t="s">
        <v>89</v>
      </c>
      <c r="F244" s="268">
        <v>3747</v>
      </c>
      <c r="G244" s="492">
        <f t="shared" si="76"/>
        <v>3794.1559950000001</v>
      </c>
      <c r="H244" s="268">
        <f t="shared" si="77"/>
        <v>106236.36786</v>
      </c>
      <c r="I244" s="344">
        <v>395</v>
      </c>
      <c r="J244" s="268">
        <f t="shared" si="78"/>
        <v>399.97107499999998</v>
      </c>
      <c r="K244" s="268">
        <f t="shared" si="79"/>
        <v>11199.1901</v>
      </c>
      <c r="L244" s="268">
        <f t="shared" si="85"/>
        <v>117435.55796000001</v>
      </c>
      <c r="M244" s="431"/>
      <c r="N244" s="242"/>
      <c r="O244" s="488">
        <v>1.2585000000000001E-2</v>
      </c>
      <c r="P244" s="263">
        <f t="shared" si="82"/>
        <v>3747</v>
      </c>
      <c r="Q244" s="489">
        <f t="shared" si="83"/>
        <v>3794.1559950000001</v>
      </c>
      <c r="R244" s="263">
        <f t="shared" si="84"/>
        <v>395</v>
      </c>
      <c r="S244" s="489">
        <f t="shared" si="81"/>
        <v>399.97107499999998</v>
      </c>
    </row>
    <row r="245" spans="1:19" s="341" customFormat="1" ht="42">
      <c r="A245" s="283"/>
      <c r="B245" s="342" t="s">
        <v>195</v>
      </c>
      <c r="C245" s="311" t="s">
        <v>418</v>
      </c>
      <c r="D245" s="268">
        <v>3</v>
      </c>
      <c r="E245" s="343" t="s">
        <v>89</v>
      </c>
      <c r="F245" s="486">
        <v>6628</v>
      </c>
      <c r="G245" s="492">
        <f t="shared" si="76"/>
        <v>6711.41338</v>
      </c>
      <c r="H245" s="268">
        <f t="shared" si="77"/>
        <v>20134.240140000002</v>
      </c>
      <c r="I245" s="344">
        <v>707</v>
      </c>
      <c r="J245" s="268">
        <f t="shared" si="78"/>
        <v>715.89759500000002</v>
      </c>
      <c r="K245" s="268">
        <f t="shared" si="79"/>
        <v>2147.6927850000002</v>
      </c>
      <c r="L245" s="268">
        <f t="shared" si="85"/>
        <v>22281.932925000001</v>
      </c>
      <c r="M245" s="431"/>
      <c r="N245" s="242"/>
      <c r="O245" s="488">
        <v>1.2585000000000001E-2</v>
      </c>
      <c r="P245" s="263">
        <f t="shared" si="82"/>
        <v>6628</v>
      </c>
      <c r="Q245" s="489">
        <f t="shared" si="83"/>
        <v>6711.41338</v>
      </c>
      <c r="R245" s="263">
        <f t="shared" si="84"/>
        <v>707</v>
      </c>
      <c r="S245" s="489">
        <f t="shared" si="81"/>
        <v>715.89759500000002</v>
      </c>
    </row>
    <row r="246" spans="1:19" s="341" customFormat="1">
      <c r="A246" s="283" t="s">
        <v>447</v>
      </c>
      <c r="B246" s="342" t="s">
        <v>145</v>
      </c>
      <c r="C246" s="311" t="s">
        <v>236</v>
      </c>
      <c r="D246" s="268">
        <f>3*4</f>
        <v>12</v>
      </c>
      <c r="E246" s="343" t="s">
        <v>89</v>
      </c>
      <c r="F246" s="268">
        <v>17343</v>
      </c>
      <c r="G246" s="492">
        <f t="shared" si="76"/>
        <v>17561.261654999998</v>
      </c>
      <c r="H246" s="268">
        <f t="shared" si="77"/>
        <v>210735.13986</v>
      </c>
      <c r="I246" s="344">
        <v>1500</v>
      </c>
      <c r="J246" s="268">
        <f t="shared" si="78"/>
        <v>1518.8775000000001</v>
      </c>
      <c r="K246" s="268">
        <f t="shared" si="79"/>
        <v>18226.53</v>
      </c>
      <c r="L246" s="268">
        <f>K246+H246</f>
        <v>228961.66985999999</v>
      </c>
      <c r="M246" s="431"/>
      <c r="N246" s="242"/>
      <c r="O246" s="488">
        <v>1.2585000000000001E-2</v>
      </c>
      <c r="P246" s="263">
        <f t="shared" si="82"/>
        <v>17343</v>
      </c>
      <c r="Q246" s="489">
        <f t="shared" si="83"/>
        <v>17561.261654999998</v>
      </c>
      <c r="R246" s="263">
        <f t="shared" si="84"/>
        <v>1500</v>
      </c>
      <c r="S246" s="489">
        <f t="shared" si="81"/>
        <v>1518.8775000000001</v>
      </c>
    </row>
    <row r="247" spans="1:19" s="341" customFormat="1" ht="63">
      <c r="A247" s="283"/>
      <c r="B247" s="342" t="s">
        <v>147</v>
      </c>
      <c r="C247" s="311" t="s">
        <v>271</v>
      </c>
      <c r="D247" s="268">
        <f>28*4</f>
        <v>112</v>
      </c>
      <c r="E247" s="343" t="s">
        <v>89</v>
      </c>
      <c r="F247" s="268">
        <v>11578</v>
      </c>
      <c r="G247" s="492">
        <f t="shared" si="76"/>
        <v>11723.709129999999</v>
      </c>
      <c r="H247" s="268">
        <f t="shared" si="77"/>
        <v>1313055.4225599999</v>
      </c>
      <c r="I247" s="344">
        <v>1682</v>
      </c>
      <c r="J247" s="268">
        <f t="shared" si="78"/>
        <v>1703.16797</v>
      </c>
      <c r="K247" s="268">
        <f t="shared" si="79"/>
        <v>190754.81263999999</v>
      </c>
      <c r="L247" s="268">
        <f>K247+H247</f>
        <v>1503810.2351999998</v>
      </c>
      <c r="M247" s="431"/>
      <c r="N247" s="242"/>
      <c r="O247" s="488">
        <v>1.2585000000000001E-2</v>
      </c>
      <c r="P247" s="263">
        <f t="shared" si="82"/>
        <v>11578</v>
      </c>
      <c r="Q247" s="489">
        <f t="shared" si="83"/>
        <v>11723.709129999999</v>
      </c>
      <c r="R247" s="263">
        <f t="shared" si="84"/>
        <v>1682</v>
      </c>
      <c r="S247" s="489">
        <f t="shared" si="81"/>
        <v>1703.16797</v>
      </c>
    </row>
    <row r="248" spans="1:19" s="341" customFormat="1">
      <c r="A248" s="283"/>
      <c r="B248" s="342" t="s">
        <v>78</v>
      </c>
      <c r="C248" s="311" t="s">
        <v>477</v>
      </c>
      <c r="D248" s="268">
        <f>28*4</f>
        <v>112</v>
      </c>
      <c r="E248" s="343" t="s">
        <v>89</v>
      </c>
      <c r="F248" s="268">
        <v>2280</v>
      </c>
      <c r="G248" s="492">
        <f t="shared" si="76"/>
        <v>2308.6938</v>
      </c>
      <c r="H248" s="268">
        <f t="shared" si="77"/>
        <v>258573.70559999999</v>
      </c>
      <c r="I248" s="344">
        <v>570</v>
      </c>
      <c r="J248" s="268">
        <f t="shared" si="78"/>
        <v>577.17345</v>
      </c>
      <c r="K248" s="268">
        <f t="shared" si="79"/>
        <v>64643.426399999997</v>
      </c>
      <c r="L248" s="268">
        <f>K248+H248</f>
        <v>323217.13199999998</v>
      </c>
      <c r="M248" s="345"/>
      <c r="N248" s="242"/>
      <c r="O248" s="488">
        <v>1.2585000000000001E-2</v>
      </c>
      <c r="P248" s="263">
        <f t="shared" si="82"/>
        <v>2280</v>
      </c>
      <c r="Q248" s="489">
        <f t="shared" si="83"/>
        <v>2308.6938</v>
      </c>
      <c r="R248" s="263">
        <f t="shared" si="84"/>
        <v>570</v>
      </c>
      <c r="S248" s="489">
        <f t="shared" si="81"/>
        <v>577.17345</v>
      </c>
    </row>
    <row r="249" spans="1:19" ht="42">
      <c r="A249" s="257"/>
      <c r="B249" s="342" t="s">
        <v>162</v>
      </c>
      <c r="C249" s="265" t="s">
        <v>489</v>
      </c>
      <c r="D249" s="348">
        <f>28*4</f>
        <v>112</v>
      </c>
      <c r="E249" s="343" t="s">
        <v>89</v>
      </c>
      <c r="F249" s="486">
        <v>12816</v>
      </c>
      <c r="G249" s="492">
        <f t="shared" si="76"/>
        <v>12977.289360000001</v>
      </c>
      <c r="H249" s="268">
        <f t="shared" si="77"/>
        <v>1453456.4083200002</v>
      </c>
      <c r="I249" s="344">
        <v>711</v>
      </c>
      <c r="J249" s="268">
        <f t="shared" si="78"/>
        <v>719.94793500000003</v>
      </c>
      <c r="K249" s="268">
        <f t="shared" si="79"/>
        <v>80634.168720000001</v>
      </c>
      <c r="L249" s="268">
        <f t="shared" ref="L249:L263" si="86">K249+H249</f>
        <v>1534090.5770400001</v>
      </c>
      <c r="M249" s="431"/>
      <c r="N249" s="242"/>
      <c r="O249" s="488">
        <v>1.2585000000000001E-2</v>
      </c>
      <c r="P249" s="263">
        <f t="shared" si="82"/>
        <v>12816</v>
      </c>
      <c r="Q249" s="489">
        <f t="shared" si="83"/>
        <v>12977.289360000001</v>
      </c>
      <c r="R249" s="263">
        <f t="shared" si="84"/>
        <v>711</v>
      </c>
      <c r="S249" s="489">
        <f t="shared" si="81"/>
        <v>719.94793500000003</v>
      </c>
    </row>
    <row r="250" spans="1:19" ht="63">
      <c r="A250" s="267"/>
      <c r="B250" s="580" t="s">
        <v>163</v>
      </c>
      <c r="C250" s="265" t="s">
        <v>490</v>
      </c>
      <c r="D250" s="348">
        <f>26*4</f>
        <v>104</v>
      </c>
      <c r="E250" s="343" t="s">
        <v>89</v>
      </c>
      <c r="F250" s="486">
        <v>12656</v>
      </c>
      <c r="G250" s="492">
        <f t="shared" si="76"/>
        <v>12815.27576</v>
      </c>
      <c r="H250" s="268">
        <f t="shared" si="77"/>
        <v>1332788.6790400001</v>
      </c>
      <c r="I250" s="344">
        <v>711</v>
      </c>
      <c r="J250" s="268">
        <f t="shared" si="78"/>
        <v>719.94793500000003</v>
      </c>
      <c r="K250" s="268">
        <f t="shared" si="79"/>
        <v>74874.58524</v>
      </c>
      <c r="L250" s="268">
        <f t="shared" si="86"/>
        <v>1407663.26428</v>
      </c>
      <c r="M250" s="431"/>
      <c r="N250" s="242"/>
      <c r="O250" s="488">
        <v>1.2585000000000001E-2</v>
      </c>
      <c r="P250" s="263">
        <f t="shared" si="82"/>
        <v>12656</v>
      </c>
      <c r="Q250" s="489">
        <f t="shared" si="83"/>
        <v>12815.27576</v>
      </c>
      <c r="R250" s="263">
        <f t="shared" si="84"/>
        <v>711</v>
      </c>
      <c r="S250" s="489">
        <f t="shared" si="81"/>
        <v>719.94793500000003</v>
      </c>
    </row>
    <row r="251" spans="1:19" ht="63">
      <c r="A251" s="267"/>
      <c r="B251" s="582"/>
      <c r="C251" s="265" t="s">
        <v>491</v>
      </c>
      <c r="D251" s="348">
        <f>2*4</f>
        <v>8</v>
      </c>
      <c r="E251" s="343" t="s">
        <v>89</v>
      </c>
      <c r="F251" s="486">
        <v>12416</v>
      </c>
      <c r="G251" s="492">
        <f t="shared" si="76"/>
        <v>12572.255359999999</v>
      </c>
      <c r="H251" s="268">
        <f t="shared" si="77"/>
        <v>100578.04287999999</v>
      </c>
      <c r="I251" s="344">
        <v>711</v>
      </c>
      <c r="J251" s="268">
        <f t="shared" si="78"/>
        <v>719.94793500000003</v>
      </c>
      <c r="K251" s="268">
        <f t="shared" si="79"/>
        <v>5759.5834800000002</v>
      </c>
      <c r="L251" s="268">
        <f t="shared" si="86"/>
        <v>106337.62635999999</v>
      </c>
      <c r="M251" s="431"/>
      <c r="N251" s="242"/>
      <c r="O251" s="488">
        <v>1.2585000000000001E-2</v>
      </c>
      <c r="P251" s="263">
        <f t="shared" si="82"/>
        <v>12416</v>
      </c>
      <c r="Q251" s="489">
        <f t="shared" si="83"/>
        <v>12572.255359999999</v>
      </c>
      <c r="R251" s="263">
        <f t="shared" si="84"/>
        <v>711</v>
      </c>
      <c r="S251" s="489">
        <f t="shared" si="81"/>
        <v>719.94793500000003</v>
      </c>
    </row>
    <row r="252" spans="1:19" ht="63">
      <c r="A252" s="267"/>
      <c r="B252" s="580" t="s">
        <v>164</v>
      </c>
      <c r="C252" s="265" t="s">
        <v>492</v>
      </c>
      <c r="D252" s="348">
        <f>26*4</f>
        <v>104</v>
      </c>
      <c r="E252" s="343" t="s">
        <v>89</v>
      </c>
      <c r="F252" s="486">
        <v>12241</v>
      </c>
      <c r="G252" s="492">
        <f t="shared" si="76"/>
        <v>12395.052985</v>
      </c>
      <c r="H252" s="268">
        <f t="shared" si="77"/>
        <v>1289085.5104400001</v>
      </c>
      <c r="I252" s="344">
        <v>670</v>
      </c>
      <c r="J252" s="268">
        <f t="shared" si="78"/>
        <v>678.43195000000003</v>
      </c>
      <c r="K252" s="268">
        <f t="shared" si="79"/>
        <v>70556.9228</v>
      </c>
      <c r="L252" s="268">
        <f t="shared" si="86"/>
        <v>1359642.4332400002</v>
      </c>
      <c r="M252" s="431"/>
      <c r="N252" s="242"/>
      <c r="O252" s="488">
        <v>1.2585000000000001E-2</v>
      </c>
      <c r="P252" s="263">
        <f t="shared" si="82"/>
        <v>12241</v>
      </c>
      <c r="Q252" s="489">
        <f t="shared" si="83"/>
        <v>12395.052985</v>
      </c>
      <c r="R252" s="263">
        <f t="shared" si="84"/>
        <v>670</v>
      </c>
      <c r="S252" s="489">
        <f t="shared" si="81"/>
        <v>678.43195000000003</v>
      </c>
    </row>
    <row r="253" spans="1:19" ht="42">
      <c r="A253" s="267"/>
      <c r="B253" s="581"/>
      <c r="C253" s="265" t="s">
        <v>445</v>
      </c>
      <c r="D253" s="348">
        <f>1*4</f>
        <v>4</v>
      </c>
      <c r="E253" s="343" t="s">
        <v>89</v>
      </c>
      <c r="F253" s="486">
        <v>12586</v>
      </c>
      <c r="G253" s="492">
        <f t="shared" si="76"/>
        <v>12744.39481</v>
      </c>
      <c r="H253" s="268">
        <f t="shared" si="77"/>
        <v>50977.579239999999</v>
      </c>
      <c r="I253" s="344">
        <v>670</v>
      </c>
      <c r="J253" s="268">
        <f t="shared" si="78"/>
        <v>678.43195000000003</v>
      </c>
      <c r="K253" s="268">
        <f t="shared" si="79"/>
        <v>2713.7278000000001</v>
      </c>
      <c r="L253" s="268">
        <f t="shared" si="86"/>
        <v>53691.30704</v>
      </c>
      <c r="M253" s="431"/>
      <c r="N253" s="242"/>
      <c r="O253" s="488">
        <v>1.2585000000000001E-2</v>
      </c>
      <c r="P253" s="263">
        <f t="shared" si="82"/>
        <v>12586</v>
      </c>
      <c r="Q253" s="489">
        <f t="shared" si="83"/>
        <v>12744.39481</v>
      </c>
      <c r="R253" s="263">
        <f t="shared" si="84"/>
        <v>670</v>
      </c>
      <c r="S253" s="489">
        <f t="shared" si="81"/>
        <v>678.43195000000003</v>
      </c>
    </row>
    <row r="254" spans="1:19" ht="42">
      <c r="A254" s="267"/>
      <c r="B254" s="582"/>
      <c r="C254" s="265" t="s">
        <v>446</v>
      </c>
      <c r="D254" s="348">
        <f>1*4</f>
        <v>4</v>
      </c>
      <c r="E254" s="343" t="s">
        <v>89</v>
      </c>
      <c r="F254" s="486">
        <v>12481</v>
      </c>
      <c r="G254" s="492">
        <f t="shared" si="76"/>
        <v>12638.073385</v>
      </c>
      <c r="H254" s="268">
        <f t="shared" si="77"/>
        <v>50552.293539999999</v>
      </c>
      <c r="I254" s="344">
        <v>670</v>
      </c>
      <c r="J254" s="268">
        <f t="shared" si="78"/>
        <v>678.43195000000003</v>
      </c>
      <c r="K254" s="268">
        <f t="shared" si="79"/>
        <v>2713.7278000000001</v>
      </c>
      <c r="L254" s="268">
        <f t="shared" si="86"/>
        <v>53266.021339999999</v>
      </c>
      <c r="M254" s="431"/>
      <c r="N254" s="242"/>
      <c r="O254" s="488">
        <v>1.2585000000000001E-2</v>
      </c>
      <c r="P254" s="263">
        <f t="shared" si="82"/>
        <v>12481</v>
      </c>
      <c r="Q254" s="489">
        <f t="shared" si="83"/>
        <v>12638.073385</v>
      </c>
      <c r="R254" s="263">
        <f t="shared" si="84"/>
        <v>670</v>
      </c>
      <c r="S254" s="489">
        <f t="shared" si="81"/>
        <v>678.43195000000003</v>
      </c>
    </row>
    <row r="255" spans="1:19" s="341" customFormat="1" ht="42">
      <c r="A255" s="267"/>
      <c r="B255" s="342" t="s">
        <v>166</v>
      </c>
      <c r="C255" s="265" t="s">
        <v>416</v>
      </c>
      <c r="D255" s="348">
        <f>2*4</f>
        <v>8</v>
      </c>
      <c r="E255" s="343" t="s">
        <v>89</v>
      </c>
      <c r="F255" s="268">
        <v>8335</v>
      </c>
      <c r="G255" s="492">
        <f t="shared" si="76"/>
        <v>8439.8959749999995</v>
      </c>
      <c r="H255" s="268">
        <f t="shared" si="77"/>
        <v>67519.167799999996</v>
      </c>
      <c r="I255" s="344">
        <v>609</v>
      </c>
      <c r="J255" s="268">
        <f t="shared" si="78"/>
        <v>616.664265</v>
      </c>
      <c r="K255" s="268">
        <f t="shared" si="79"/>
        <v>4933.31412</v>
      </c>
      <c r="L255" s="268">
        <f t="shared" si="86"/>
        <v>72452.481919999991</v>
      </c>
      <c r="M255" s="431"/>
      <c r="N255" s="242"/>
      <c r="O255" s="488">
        <v>1.2585000000000001E-2</v>
      </c>
      <c r="P255" s="263">
        <f t="shared" si="82"/>
        <v>8335</v>
      </c>
      <c r="Q255" s="489">
        <f t="shared" si="83"/>
        <v>8439.8959749999995</v>
      </c>
      <c r="R255" s="263">
        <f t="shared" si="84"/>
        <v>609</v>
      </c>
      <c r="S255" s="489">
        <f t="shared" si="81"/>
        <v>616.664265</v>
      </c>
    </row>
    <row r="256" spans="1:19" s="341" customFormat="1" ht="42">
      <c r="A256" s="267"/>
      <c r="B256" s="342" t="s">
        <v>342</v>
      </c>
      <c r="C256" s="265" t="s">
        <v>343</v>
      </c>
      <c r="D256" s="348">
        <f>28*4</f>
        <v>112</v>
      </c>
      <c r="E256" s="343" t="s">
        <v>89</v>
      </c>
      <c r="F256" s="268">
        <v>16324</v>
      </c>
      <c r="G256" s="492">
        <f t="shared" si="76"/>
        <v>16529.437539999999</v>
      </c>
      <c r="H256" s="268">
        <f t="shared" si="77"/>
        <v>1851297.0044799999</v>
      </c>
      <c r="I256" s="344">
        <v>1800</v>
      </c>
      <c r="J256" s="268">
        <f t="shared" si="78"/>
        <v>1822.653</v>
      </c>
      <c r="K256" s="268">
        <f t="shared" si="79"/>
        <v>204137.136</v>
      </c>
      <c r="L256" s="268">
        <f t="shared" si="86"/>
        <v>2055434.1404799998</v>
      </c>
      <c r="M256" s="431"/>
      <c r="N256" s="242"/>
      <c r="O256" s="488">
        <v>1.2585000000000001E-2</v>
      </c>
      <c r="P256" s="263">
        <f t="shared" si="82"/>
        <v>16324</v>
      </c>
      <c r="Q256" s="489">
        <f t="shared" si="83"/>
        <v>16529.437539999999</v>
      </c>
      <c r="R256" s="263">
        <f t="shared" si="84"/>
        <v>1800</v>
      </c>
      <c r="S256" s="489">
        <f t="shared" si="81"/>
        <v>1822.653</v>
      </c>
    </row>
    <row r="257" spans="1:19" s="341" customFormat="1" ht="42">
      <c r="A257" s="349" t="s">
        <v>448</v>
      </c>
      <c r="B257" s="342" t="s">
        <v>169</v>
      </c>
      <c r="C257" s="311" t="s">
        <v>412</v>
      </c>
      <c r="D257" s="268">
        <f>30*4</f>
        <v>120</v>
      </c>
      <c r="E257" s="343" t="s">
        <v>89</v>
      </c>
      <c r="F257" s="268">
        <v>6296</v>
      </c>
      <c r="G257" s="492">
        <f t="shared" si="76"/>
        <v>6375.2351600000002</v>
      </c>
      <c r="H257" s="268">
        <f t="shared" si="77"/>
        <v>765028.21920000005</v>
      </c>
      <c r="I257" s="344">
        <v>1574</v>
      </c>
      <c r="J257" s="268">
        <f t="shared" si="78"/>
        <v>1593.80879</v>
      </c>
      <c r="K257" s="268">
        <f t="shared" si="79"/>
        <v>191257.05480000001</v>
      </c>
      <c r="L257" s="268">
        <f t="shared" si="86"/>
        <v>956285.27400000009</v>
      </c>
      <c r="M257" s="431"/>
      <c r="N257" s="242"/>
      <c r="O257" s="488">
        <v>1.2585000000000001E-2</v>
      </c>
      <c r="P257" s="263">
        <f t="shared" si="82"/>
        <v>6296</v>
      </c>
      <c r="Q257" s="489">
        <f t="shared" si="83"/>
        <v>6375.2351600000002</v>
      </c>
      <c r="R257" s="263">
        <f t="shared" si="84"/>
        <v>1574</v>
      </c>
      <c r="S257" s="489">
        <f t="shared" si="81"/>
        <v>1593.80879</v>
      </c>
    </row>
    <row r="258" spans="1:19" s="341" customFormat="1">
      <c r="A258" s="283"/>
      <c r="B258" s="342" t="s">
        <v>78</v>
      </c>
      <c r="C258" s="311" t="s">
        <v>479</v>
      </c>
      <c r="D258" s="268">
        <f>30*4</f>
        <v>120</v>
      </c>
      <c r="E258" s="343" t="s">
        <v>89</v>
      </c>
      <c r="F258" s="268">
        <v>1440</v>
      </c>
      <c r="G258" s="492">
        <f t="shared" si="76"/>
        <v>1458.1224</v>
      </c>
      <c r="H258" s="268">
        <f t="shared" si="77"/>
        <v>174974.68799999999</v>
      </c>
      <c r="I258" s="344">
        <v>360</v>
      </c>
      <c r="J258" s="268">
        <f t="shared" si="78"/>
        <v>364.53059999999999</v>
      </c>
      <c r="K258" s="268">
        <f t="shared" si="79"/>
        <v>43743.671999999999</v>
      </c>
      <c r="L258" s="268">
        <f t="shared" si="86"/>
        <v>218718.36</v>
      </c>
      <c r="M258" s="345"/>
      <c r="N258" s="242"/>
      <c r="O258" s="488">
        <v>1.2585000000000001E-2</v>
      </c>
      <c r="P258" s="263">
        <f t="shared" si="82"/>
        <v>1440</v>
      </c>
      <c r="Q258" s="489">
        <f t="shared" si="83"/>
        <v>1458.1224</v>
      </c>
      <c r="R258" s="263">
        <f t="shared" si="84"/>
        <v>360</v>
      </c>
      <c r="S258" s="489">
        <f t="shared" si="81"/>
        <v>364.53059999999999</v>
      </c>
    </row>
    <row r="259" spans="1:19" s="341" customFormat="1" ht="63">
      <c r="A259" s="283"/>
      <c r="B259" s="342" t="s">
        <v>171</v>
      </c>
      <c r="C259" s="311" t="s">
        <v>286</v>
      </c>
      <c r="D259" s="268">
        <f>4*4</f>
        <v>16</v>
      </c>
      <c r="E259" s="343" t="s">
        <v>89</v>
      </c>
      <c r="F259" s="268">
        <v>4800</v>
      </c>
      <c r="G259" s="492">
        <f t="shared" si="76"/>
        <v>4860.4080000000004</v>
      </c>
      <c r="H259" s="268">
        <f t="shared" si="77"/>
        <v>77766.528000000006</v>
      </c>
      <c r="I259" s="344">
        <v>1200</v>
      </c>
      <c r="J259" s="268">
        <f t="shared" si="78"/>
        <v>1215.1020000000001</v>
      </c>
      <c r="K259" s="268">
        <f t="shared" si="79"/>
        <v>19441.632000000001</v>
      </c>
      <c r="L259" s="268">
        <f t="shared" si="86"/>
        <v>97208.16</v>
      </c>
      <c r="M259" s="431"/>
      <c r="N259" s="242"/>
      <c r="O259" s="488">
        <v>1.2585000000000001E-2</v>
      </c>
      <c r="P259" s="263">
        <f t="shared" si="82"/>
        <v>4800</v>
      </c>
      <c r="Q259" s="489">
        <f t="shared" si="83"/>
        <v>4860.4080000000004</v>
      </c>
      <c r="R259" s="263">
        <f t="shared" si="84"/>
        <v>1200</v>
      </c>
      <c r="S259" s="489">
        <f t="shared" si="81"/>
        <v>1215.1020000000001</v>
      </c>
    </row>
    <row r="260" spans="1:19" s="341" customFormat="1">
      <c r="A260" s="283"/>
      <c r="B260" s="342" t="s">
        <v>78</v>
      </c>
      <c r="C260" s="311" t="s">
        <v>480</v>
      </c>
      <c r="D260" s="268">
        <f>4*4</f>
        <v>16</v>
      </c>
      <c r="E260" s="343" t="s">
        <v>89</v>
      </c>
      <c r="F260" s="268">
        <v>800</v>
      </c>
      <c r="G260" s="492">
        <f t="shared" si="76"/>
        <v>810.06799999999998</v>
      </c>
      <c r="H260" s="268">
        <f t="shared" si="77"/>
        <v>12961.088</v>
      </c>
      <c r="I260" s="344">
        <v>200</v>
      </c>
      <c r="J260" s="268">
        <f t="shared" si="78"/>
        <v>202.517</v>
      </c>
      <c r="K260" s="268">
        <f t="shared" si="79"/>
        <v>3240.2719999999999</v>
      </c>
      <c r="L260" s="268">
        <f t="shared" si="86"/>
        <v>16201.36</v>
      </c>
      <c r="M260" s="345"/>
      <c r="N260" s="242"/>
      <c r="O260" s="488">
        <v>1.2585000000000001E-2</v>
      </c>
      <c r="P260" s="263">
        <f t="shared" si="82"/>
        <v>800</v>
      </c>
      <c r="Q260" s="489">
        <f t="shared" si="83"/>
        <v>810.06799999999998</v>
      </c>
      <c r="R260" s="263">
        <f t="shared" si="84"/>
        <v>200</v>
      </c>
      <c r="S260" s="489">
        <f t="shared" si="81"/>
        <v>202.517</v>
      </c>
    </row>
    <row r="261" spans="1:19" s="341" customFormat="1" ht="63">
      <c r="A261" s="283"/>
      <c r="B261" s="342" t="s">
        <v>172</v>
      </c>
      <c r="C261" s="311" t="s">
        <v>287</v>
      </c>
      <c r="D261" s="268">
        <f>1*4</f>
        <v>4</v>
      </c>
      <c r="E261" s="343" t="s">
        <v>89</v>
      </c>
      <c r="F261" s="268">
        <v>11528</v>
      </c>
      <c r="G261" s="492">
        <f t="shared" si="76"/>
        <v>11673.079879999999</v>
      </c>
      <c r="H261" s="268">
        <f t="shared" si="77"/>
        <v>46692.319519999997</v>
      </c>
      <c r="I261" s="344">
        <v>2882</v>
      </c>
      <c r="J261" s="268">
        <f t="shared" si="78"/>
        <v>2918.2699699999998</v>
      </c>
      <c r="K261" s="268">
        <f t="shared" si="79"/>
        <v>11673.079879999999</v>
      </c>
      <c r="L261" s="268">
        <f t="shared" si="86"/>
        <v>58365.399399999995</v>
      </c>
      <c r="M261" s="431"/>
      <c r="N261" s="242"/>
      <c r="O261" s="488">
        <v>1.2585000000000001E-2</v>
      </c>
      <c r="P261" s="263">
        <f t="shared" si="82"/>
        <v>11528</v>
      </c>
      <c r="Q261" s="489">
        <f t="shared" si="83"/>
        <v>11673.079879999999</v>
      </c>
      <c r="R261" s="263">
        <f t="shared" si="84"/>
        <v>2882</v>
      </c>
      <c r="S261" s="489">
        <f t="shared" si="81"/>
        <v>2918.2699699999998</v>
      </c>
    </row>
    <row r="262" spans="1:19" s="341" customFormat="1" ht="63">
      <c r="A262" s="283"/>
      <c r="B262" s="342" t="s">
        <v>449</v>
      </c>
      <c r="C262" s="311" t="s">
        <v>450</v>
      </c>
      <c r="D262" s="348">
        <f>1*4</f>
        <v>4</v>
      </c>
      <c r="E262" s="343" t="s">
        <v>89</v>
      </c>
      <c r="F262" s="268">
        <v>10776</v>
      </c>
      <c r="G262" s="492">
        <f t="shared" si="76"/>
        <v>10911.615959999999</v>
      </c>
      <c r="H262" s="268">
        <f t="shared" si="77"/>
        <v>43646.463839999997</v>
      </c>
      <c r="I262" s="344">
        <v>2694</v>
      </c>
      <c r="J262" s="268">
        <f t="shared" si="78"/>
        <v>2727.9039899999998</v>
      </c>
      <c r="K262" s="268">
        <f t="shared" si="79"/>
        <v>10911.615959999999</v>
      </c>
      <c r="L262" s="268">
        <f t="shared" si="86"/>
        <v>54558.079799999992</v>
      </c>
      <c r="M262" s="345"/>
      <c r="N262" s="242"/>
      <c r="O262" s="488">
        <v>1.2585000000000001E-2</v>
      </c>
      <c r="P262" s="263">
        <f t="shared" si="82"/>
        <v>10776</v>
      </c>
      <c r="Q262" s="489">
        <f t="shared" si="83"/>
        <v>10911.615959999999</v>
      </c>
      <c r="R262" s="263">
        <f t="shared" si="84"/>
        <v>2694</v>
      </c>
      <c r="S262" s="489">
        <f t="shared" si="81"/>
        <v>2727.9039899999998</v>
      </c>
    </row>
    <row r="263" spans="1:19" s="341" customFormat="1" ht="63">
      <c r="A263" s="283"/>
      <c r="B263" s="342" t="s">
        <v>175</v>
      </c>
      <c r="C263" s="311" t="s">
        <v>290</v>
      </c>
      <c r="D263" s="348">
        <f>6*4</f>
        <v>24</v>
      </c>
      <c r="E263" s="343" t="s">
        <v>89</v>
      </c>
      <c r="F263" s="268">
        <v>4048</v>
      </c>
      <c r="G263" s="492">
        <f t="shared" si="76"/>
        <v>4098.9440800000002</v>
      </c>
      <c r="H263" s="268">
        <f t="shared" si="77"/>
        <v>98374.657919999998</v>
      </c>
      <c r="I263" s="344">
        <v>1012</v>
      </c>
      <c r="J263" s="268">
        <f t="shared" si="78"/>
        <v>1024.7360200000001</v>
      </c>
      <c r="K263" s="268">
        <f t="shared" si="79"/>
        <v>24593.664479999999</v>
      </c>
      <c r="L263" s="268">
        <f t="shared" si="86"/>
        <v>122968.3224</v>
      </c>
      <c r="M263" s="345"/>
      <c r="N263" s="242"/>
      <c r="O263" s="488">
        <v>1.2585000000000001E-2</v>
      </c>
      <c r="P263" s="263">
        <f t="shared" si="82"/>
        <v>4048</v>
      </c>
      <c r="Q263" s="489">
        <f t="shared" si="83"/>
        <v>4098.9440800000002</v>
      </c>
      <c r="R263" s="263">
        <f t="shared" si="84"/>
        <v>1012</v>
      </c>
      <c r="S263" s="489">
        <f t="shared" si="81"/>
        <v>1024.7360200000001</v>
      </c>
    </row>
    <row r="264" spans="1:19" s="341" customFormat="1" ht="63">
      <c r="A264" s="283"/>
      <c r="B264" s="342" t="s">
        <v>176</v>
      </c>
      <c r="C264" s="311" t="s">
        <v>291</v>
      </c>
      <c r="D264" s="268">
        <f>28*4</f>
        <v>112</v>
      </c>
      <c r="E264" s="343" t="s">
        <v>89</v>
      </c>
      <c r="F264" s="268">
        <v>2496</v>
      </c>
      <c r="G264" s="492">
        <f t="shared" si="76"/>
        <v>2527.4121599999999</v>
      </c>
      <c r="H264" s="268">
        <f t="shared" si="77"/>
        <v>283070.16191999998</v>
      </c>
      <c r="I264" s="344">
        <v>642</v>
      </c>
      <c r="J264" s="268">
        <f t="shared" si="78"/>
        <v>650.07956999999999</v>
      </c>
      <c r="K264" s="268">
        <f t="shared" si="79"/>
        <v>72808.911840000001</v>
      </c>
      <c r="L264" s="268">
        <f t="shared" ref="L264:L271" si="87">K264+H264</f>
        <v>355879.07376</v>
      </c>
      <c r="M264" s="431"/>
      <c r="N264" s="242"/>
      <c r="O264" s="488">
        <v>1.2585000000000001E-2</v>
      </c>
      <c r="P264" s="263">
        <f t="shared" si="82"/>
        <v>2496</v>
      </c>
      <c r="Q264" s="489">
        <f t="shared" si="83"/>
        <v>2527.4121599999999</v>
      </c>
      <c r="R264" s="263">
        <f t="shared" si="84"/>
        <v>642</v>
      </c>
      <c r="S264" s="489">
        <f t="shared" si="81"/>
        <v>650.07956999999999</v>
      </c>
    </row>
    <row r="265" spans="1:19" s="341" customFormat="1" ht="63">
      <c r="A265" s="283"/>
      <c r="B265" s="342" t="s">
        <v>178</v>
      </c>
      <c r="C265" s="311" t="s">
        <v>293</v>
      </c>
      <c r="D265" s="348">
        <f>1*4</f>
        <v>4</v>
      </c>
      <c r="E265" s="343" t="s">
        <v>89</v>
      </c>
      <c r="F265" s="268">
        <v>7360</v>
      </c>
      <c r="G265" s="492">
        <f t="shared" si="76"/>
        <v>7452.6256000000003</v>
      </c>
      <c r="H265" s="268">
        <f t="shared" si="77"/>
        <v>29810.502400000001</v>
      </c>
      <c r="I265" s="344">
        <v>1840</v>
      </c>
      <c r="J265" s="268">
        <f t="shared" si="78"/>
        <v>1863.1564000000001</v>
      </c>
      <c r="K265" s="268">
        <f t="shared" si="79"/>
        <v>7452.6256000000003</v>
      </c>
      <c r="L265" s="268">
        <f t="shared" si="87"/>
        <v>37263.128000000004</v>
      </c>
      <c r="M265" s="431"/>
      <c r="N265" s="242"/>
      <c r="O265" s="488">
        <v>1.2585000000000001E-2</v>
      </c>
      <c r="P265" s="263">
        <f t="shared" si="82"/>
        <v>7360</v>
      </c>
      <c r="Q265" s="489">
        <f t="shared" si="83"/>
        <v>7452.6256000000003</v>
      </c>
      <c r="R265" s="263">
        <f t="shared" si="84"/>
        <v>1840</v>
      </c>
      <c r="S265" s="489">
        <f t="shared" si="81"/>
        <v>1863.1564000000001</v>
      </c>
    </row>
    <row r="266" spans="1:19" s="341" customFormat="1" ht="63">
      <c r="A266" s="283"/>
      <c r="B266" s="342" t="s">
        <v>180</v>
      </c>
      <c r="C266" s="311" t="s">
        <v>295</v>
      </c>
      <c r="D266" s="268">
        <f>1*4</f>
        <v>4</v>
      </c>
      <c r="E266" s="343" t="s">
        <v>89</v>
      </c>
      <c r="F266" s="268">
        <v>9408</v>
      </c>
      <c r="G266" s="492">
        <f t="shared" si="76"/>
        <v>9526.3996800000004</v>
      </c>
      <c r="H266" s="268">
        <f t="shared" si="77"/>
        <v>38105.598720000002</v>
      </c>
      <c r="I266" s="344">
        <v>2352</v>
      </c>
      <c r="J266" s="268">
        <f t="shared" si="78"/>
        <v>2381.5999200000001</v>
      </c>
      <c r="K266" s="268">
        <f t="shared" si="79"/>
        <v>9526.3996800000004</v>
      </c>
      <c r="L266" s="268">
        <f t="shared" si="87"/>
        <v>47631.998400000004</v>
      </c>
      <c r="M266" s="431"/>
      <c r="N266" s="242"/>
      <c r="O266" s="488">
        <v>1.2585000000000001E-2</v>
      </c>
      <c r="P266" s="263">
        <f t="shared" si="82"/>
        <v>9408</v>
      </c>
      <c r="Q266" s="489">
        <f t="shared" si="83"/>
        <v>9526.3996800000004</v>
      </c>
      <c r="R266" s="263">
        <f t="shared" si="84"/>
        <v>2352</v>
      </c>
      <c r="S266" s="489">
        <f t="shared" si="81"/>
        <v>2381.5999200000001</v>
      </c>
    </row>
    <row r="267" spans="1:19" s="341" customFormat="1" ht="42">
      <c r="A267" s="283"/>
      <c r="B267" s="342" t="s">
        <v>194</v>
      </c>
      <c r="C267" s="311" t="s">
        <v>417</v>
      </c>
      <c r="D267" s="268">
        <f>28*4</f>
        <v>112</v>
      </c>
      <c r="E267" s="343" t="s">
        <v>89</v>
      </c>
      <c r="F267" s="268">
        <v>3747</v>
      </c>
      <c r="G267" s="492">
        <f t="shared" si="76"/>
        <v>3794.1559950000001</v>
      </c>
      <c r="H267" s="268">
        <f t="shared" si="77"/>
        <v>424945.47143999999</v>
      </c>
      <c r="I267" s="344">
        <v>395</v>
      </c>
      <c r="J267" s="268">
        <f t="shared" si="78"/>
        <v>399.97107499999998</v>
      </c>
      <c r="K267" s="268">
        <f t="shared" si="79"/>
        <v>44796.760399999999</v>
      </c>
      <c r="L267" s="268">
        <f t="shared" si="87"/>
        <v>469742.23184000002</v>
      </c>
      <c r="M267" s="431"/>
      <c r="N267" s="242"/>
      <c r="O267" s="488">
        <v>1.2585000000000001E-2</v>
      </c>
      <c r="P267" s="263">
        <f t="shared" si="82"/>
        <v>3747</v>
      </c>
      <c r="Q267" s="489">
        <f t="shared" si="83"/>
        <v>3794.1559950000001</v>
      </c>
      <c r="R267" s="263">
        <f t="shared" si="84"/>
        <v>395</v>
      </c>
      <c r="S267" s="489">
        <f t="shared" si="81"/>
        <v>399.97107499999998</v>
      </c>
    </row>
    <row r="268" spans="1:19" s="341" customFormat="1" ht="42">
      <c r="A268" s="283"/>
      <c r="B268" s="342" t="s">
        <v>195</v>
      </c>
      <c r="C268" s="311" t="s">
        <v>418</v>
      </c>
      <c r="D268" s="268">
        <f>3*4</f>
        <v>12</v>
      </c>
      <c r="E268" s="343" t="s">
        <v>89</v>
      </c>
      <c r="F268" s="486">
        <v>6628</v>
      </c>
      <c r="G268" s="492">
        <f t="shared" si="76"/>
        <v>6711.41338</v>
      </c>
      <c r="H268" s="268">
        <f t="shared" si="77"/>
        <v>80536.960560000007</v>
      </c>
      <c r="I268" s="344">
        <v>707</v>
      </c>
      <c r="J268" s="268">
        <f t="shared" si="78"/>
        <v>715.89759500000002</v>
      </c>
      <c r="K268" s="268">
        <f t="shared" si="79"/>
        <v>8590.7711400000007</v>
      </c>
      <c r="L268" s="268">
        <f t="shared" si="87"/>
        <v>89127.731700000004</v>
      </c>
      <c r="M268" s="431"/>
      <c r="N268" s="242"/>
      <c r="O268" s="488">
        <v>1.2585000000000001E-2</v>
      </c>
      <c r="P268" s="263">
        <f t="shared" si="82"/>
        <v>6628</v>
      </c>
      <c r="Q268" s="489">
        <f t="shared" si="83"/>
        <v>6711.41338</v>
      </c>
      <c r="R268" s="263">
        <f t="shared" si="84"/>
        <v>707</v>
      </c>
      <c r="S268" s="489">
        <f t="shared" si="81"/>
        <v>715.89759500000002</v>
      </c>
    </row>
    <row r="269" spans="1:19" s="341" customFormat="1">
      <c r="A269" s="283" t="s">
        <v>431</v>
      </c>
      <c r="B269" s="342" t="s">
        <v>145</v>
      </c>
      <c r="C269" s="311" t="s">
        <v>236</v>
      </c>
      <c r="D269" s="268">
        <v>3</v>
      </c>
      <c r="E269" s="343" t="s">
        <v>89</v>
      </c>
      <c r="F269" s="268">
        <v>17343</v>
      </c>
      <c r="G269" s="492">
        <f t="shared" si="76"/>
        <v>17561.261654999998</v>
      </c>
      <c r="H269" s="268">
        <f t="shared" si="77"/>
        <v>52683.784964999999</v>
      </c>
      <c r="I269" s="344">
        <v>1500</v>
      </c>
      <c r="J269" s="268">
        <f t="shared" si="78"/>
        <v>1518.8775000000001</v>
      </c>
      <c r="K269" s="268">
        <f t="shared" si="79"/>
        <v>4556.6324999999997</v>
      </c>
      <c r="L269" s="268">
        <f t="shared" si="87"/>
        <v>57240.417464999999</v>
      </c>
      <c r="M269" s="431"/>
      <c r="N269" s="242"/>
      <c r="O269" s="488">
        <v>1.2585000000000001E-2</v>
      </c>
      <c r="P269" s="263">
        <f t="shared" si="82"/>
        <v>17343</v>
      </c>
      <c r="Q269" s="489">
        <f t="shared" si="83"/>
        <v>17561.261654999998</v>
      </c>
      <c r="R269" s="263">
        <f t="shared" si="84"/>
        <v>1500</v>
      </c>
      <c r="S269" s="489">
        <f t="shared" si="81"/>
        <v>1518.8775000000001</v>
      </c>
    </row>
    <row r="270" spans="1:19" s="341" customFormat="1" ht="63">
      <c r="A270" s="283"/>
      <c r="B270" s="342" t="s">
        <v>147</v>
      </c>
      <c r="C270" s="311" t="s">
        <v>271</v>
      </c>
      <c r="D270" s="268">
        <v>25</v>
      </c>
      <c r="E270" s="343" t="s">
        <v>89</v>
      </c>
      <c r="F270" s="268">
        <v>11578</v>
      </c>
      <c r="G270" s="492">
        <f t="shared" si="76"/>
        <v>11723.709129999999</v>
      </c>
      <c r="H270" s="268">
        <f t="shared" si="77"/>
        <v>293092.72824999999</v>
      </c>
      <c r="I270" s="344">
        <v>1682</v>
      </c>
      <c r="J270" s="268">
        <f t="shared" si="78"/>
        <v>1703.16797</v>
      </c>
      <c r="K270" s="268">
        <f t="shared" si="79"/>
        <v>42579.199249999998</v>
      </c>
      <c r="L270" s="268">
        <f t="shared" si="87"/>
        <v>335671.92749999999</v>
      </c>
      <c r="M270" s="431"/>
      <c r="N270" s="242"/>
      <c r="O270" s="488">
        <v>1.2585000000000001E-2</v>
      </c>
      <c r="P270" s="263">
        <f t="shared" si="82"/>
        <v>11578</v>
      </c>
      <c r="Q270" s="489">
        <f t="shared" si="83"/>
        <v>11723.709129999999</v>
      </c>
      <c r="R270" s="263">
        <f t="shared" si="84"/>
        <v>1682</v>
      </c>
      <c r="S270" s="489">
        <f t="shared" si="81"/>
        <v>1703.16797</v>
      </c>
    </row>
    <row r="271" spans="1:19" s="341" customFormat="1">
      <c r="A271" s="283"/>
      <c r="B271" s="342" t="s">
        <v>78</v>
      </c>
      <c r="C271" s="311" t="s">
        <v>477</v>
      </c>
      <c r="D271" s="268">
        <v>25</v>
      </c>
      <c r="E271" s="343" t="s">
        <v>89</v>
      </c>
      <c r="F271" s="268">
        <v>2280</v>
      </c>
      <c r="G271" s="492">
        <f t="shared" ref="G271:G312" si="88">Q271</f>
        <v>2308.6938</v>
      </c>
      <c r="H271" s="268">
        <f t="shared" ref="H271:H312" si="89">G271*D271</f>
        <v>57717.345000000001</v>
      </c>
      <c r="I271" s="344">
        <v>570</v>
      </c>
      <c r="J271" s="268">
        <f t="shared" ref="J271:J312" si="90">S271</f>
        <v>577.17345</v>
      </c>
      <c r="K271" s="268">
        <f t="shared" ref="K271:K312" si="91">J271*D271</f>
        <v>14429.33625</v>
      </c>
      <c r="L271" s="268">
        <f t="shared" si="87"/>
        <v>72146.681249999994</v>
      </c>
      <c r="M271" s="345"/>
      <c r="N271" s="242"/>
      <c r="O271" s="488">
        <v>1.2585000000000001E-2</v>
      </c>
      <c r="P271" s="263">
        <f t="shared" si="82"/>
        <v>2280</v>
      </c>
      <c r="Q271" s="489">
        <f t="shared" si="83"/>
        <v>2308.6938</v>
      </c>
      <c r="R271" s="263">
        <f t="shared" si="84"/>
        <v>570</v>
      </c>
      <c r="S271" s="489">
        <f t="shared" si="81"/>
        <v>577.17345</v>
      </c>
    </row>
    <row r="272" spans="1:19" s="341" customFormat="1" ht="63">
      <c r="A272" s="283"/>
      <c r="B272" s="342" t="s">
        <v>151</v>
      </c>
      <c r="C272" s="311" t="s">
        <v>275</v>
      </c>
      <c r="D272" s="268">
        <v>1</v>
      </c>
      <c r="E272" s="343" t="s">
        <v>89</v>
      </c>
      <c r="F272" s="268">
        <v>11407</v>
      </c>
      <c r="G272" s="492">
        <f t="shared" si="88"/>
        <v>11550.557095</v>
      </c>
      <c r="H272" s="268">
        <f t="shared" si="89"/>
        <v>11550.557095</v>
      </c>
      <c r="I272" s="344">
        <v>2328</v>
      </c>
      <c r="J272" s="268">
        <f t="shared" si="90"/>
        <v>2357.2978800000001</v>
      </c>
      <c r="K272" s="268">
        <f t="shared" si="91"/>
        <v>2357.2978800000001</v>
      </c>
      <c r="L272" s="268">
        <f t="shared" ref="L272:L286" si="92">K272+H272</f>
        <v>13907.854975</v>
      </c>
      <c r="M272" s="431"/>
      <c r="N272" s="242"/>
      <c r="O272" s="488">
        <v>1.2585000000000001E-2</v>
      </c>
      <c r="P272" s="263">
        <f t="shared" si="82"/>
        <v>11407</v>
      </c>
      <c r="Q272" s="489">
        <f t="shared" si="83"/>
        <v>11550.557095</v>
      </c>
      <c r="R272" s="263">
        <f t="shared" si="84"/>
        <v>2328</v>
      </c>
      <c r="S272" s="489">
        <f t="shared" si="81"/>
        <v>2357.2978800000001</v>
      </c>
    </row>
    <row r="273" spans="1:19" ht="42">
      <c r="A273" s="257"/>
      <c r="B273" s="342" t="s">
        <v>162</v>
      </c>
      <c r="C273" s="265" t="s">
        <v>497</v>
      </c>
      <c r="D273" s="348">
        <v>25</v>
      </c>
      <c r="E273" s="343" t="s">
        <v>89</v>
      </c>
      <c r="F273" s="486">
        <v>12816</v>
      </c>
      <c r="G273" s="492">
        <f t="shared" si="88"/>
        <v>12977.289360000001</v>
      </c>
      <c r="H273" s="268">
        <f t="shared" si="89"/>
        <v>324432.234</v>
      </c>
      <c r="I273" s="344">
        <v>711</v>
      </c>
      <c r="J273" s="268">
        <f t="shared" si="90"/>
        <v>719.94793500000003</v>
      </c>
      <c r="K273" s="268">
        <f t="shared" si="91"/>
        <v>17998.698375</v>
      </c>
      <c r="L273" s="268">
        <f t="shared" si="92"/>
        <v>342430.93237499997</v>
      </c>
      <c r="M273" s="431"/>
      <c r="N273" s="242"/>
      <c r="O273" s="488">
        <v>1.2585000000000001E-2</v>
      </c>
      <c r="P273" s="263">
        <f t="shared" si="82"/>
        <v>12816</v>
      </c>
      <c r="Q273" s="489">
        <f t="shared" si="83"/>
        <v>12977.289360000001</v>
      </c>
      <c r="R273" s="263">
        <f t="shared" si="84"/>
        <v>711</v>
      </c>
      <c r="S273" s="489">
        <f t="shared" si="81"/>
        <v>719.94793500000003</v>
      </c>
    </row>
    <row r="274" spans="1:19" ht="63">
      <c r="A274" s="267"/>
      <c r="B274" s="580" t="s">
        <v>163</v>
      </c>
      <c r="C274" s="265" t="s">
        <v>498</v>
      </c>
      <c r="D274" s="348">
        <v>24</v>
      </c>
      <c r="E274" s="343" t="s">
        <v>89</v>
      </c>
      <c r="F274" s="486">
        <v>12656</v>
      </c>
      <c r="G274" s="492">
        <f t="shared" si="88"/>
        <v>12815.27576</v>
      </c>
      <c r="H274" s="268">
        <f t="shared" si="89"/>
        <v>307566.61823999998</v>
      </c>
      <c r="I274" s="344">
        <v>711</v>
      </c>
      <c r="J274" s="268">
        <f t="shared" si="90"/>
        <v>719.94793500000003</v>
      </c>
      <c r="K274" s="268">
        <f t="shared" si="91"/>
        <v>17278.75044</v>
      </c>
      <c r="L274" s="268">
        <f t="shared" si="92"/>
        <v>324845.36867999996</v>
      </c>
      <c r="M274" s="431"/>
      <c r="N274" s="242"/>
      <c r="O274" s="488">
        <v>1.2585000000000001E-2</v>
      </c>
      <c r="P274" s="263">
        <f t="shared" si="82"/>
        <v>12656</v>
      </c>
      <c r="Q274" s="489">
        <f t="shared" si="83"/>
        <v>12815.27576</v>
      </c>
      <c r="R274" s="263">
        <f t="shared" si="84"/>
        <v>711</v>
      </c>
      <c r="S274" s="489">
        <f t="shared" si="81"/>
        <v>719.94793500000003</v>
      </c>
    </row>
    <row r="275" spans="1:19" ht="63">
      <c r="A275" s="267"/>
      <c r="B275" s="582"/>
      <c r="C275" s="265" t="s">
        <v>499</v>
      </c>
      <c r="D275" s="348">
        <v>1</v>
      </c>
      <c r="E275" s="343" t="s">
        <v>89</v>
      </c>
      <c r="F275" s="486">
        <v>12416</v>
      </c>
      <c r="G275" s="492">
        <f t="shared" si="88"/>
        <v>12572.255359999999</v>
      </c>
      <c r="H275" s="268">
        <f t="shared" si="89"/>
        <v>12572.255359999999</v>
      </c>
      <c r="I275" s="344">
        <v>711</v>
      </c>
      <c r="J275" s="268">
        <f t="shared" si="90"/>
        <v>719.94793500000003</v>
      </c>
      <c r="K275" s="268">
        <f t="shared" si="91"/>
        <v>719.94793500000003</v>
      </c>
      <c r="L275" s="268">
        <f t="shared" si="92"/>
        <v>13292.203294999999</v>
      </c>
      <c r="M275" s="431"/>
      <c r="N275" s="242"/>
      <c r="O275" s="488">
        <v>1.2585000000000001E-2</v>
      </c>
      <c r="P275" s="263">
        <f t="shared" si="82"/>
        <v>12416</v>
      </c>
      <c r="Q275" s="489">
        <f t="shared" si="83"/>
        <v>12572.255359999999</v>
      </c>
      <c r="R275" s="263">
        <f t="shared" si="84"/>
        <v>711</v>
      </c>
      <c r="S275" s="489">
        <f t="shared" si="81"/>
        <v>719.94793500000003</v>
      </c>
    </row>
    <row r="276" spans="1:19" ht="63">
      <c r="A276" s="267"/>
      <c r="B276" s="580" t="s">
        <v>164</v>
      </c>
      <c r="C276" s="265" t="s">
        <v>500</v>
      </c>
      <c r="D276" s="348">
        <v>24</v>
      </c>
      <c r="E276" s="343" t="s">
        <v>89</v>
      </c>
      <c r="F276" s="486">
        <v>12241</v>
      </c>
      <c r="G276" s="492">
        <f t="shared" si="88"/>
        <v>12395.052985</v>
      </c>
      <c r="H276" s="268">
        <f t="shared" si="89"/>
        <v>297481.27163999999</v>
      </c>
      <c r="I276" s="484">
        <v>670</v>
      </c>
      <c r="J276" s="268">
        <f t="shared" si="90"/>
        <v>678.43195000000003</v>
      </c>
      <c r="K276" s="268">
        <f t="shared" si="91"/>
        <v>16282.3668</v>
      </c>
      <c r="L276" s="268">
        <f t="shared" si="92"/>
        <v>313763.63844000001</v>
      </c>
      <c r="M276" s="431"/>
      <c r="N276" s="242"/>
      <c r="O276" s="488">
        <v>1.2585000000000001E-2</v>
      </c>
      <c r="P276" s="263">
        <f t="shared" si="82"/>
        <v>12241</v>
      </c>
      <c r="Q276" s="489">
        <f t="shared" si="83"/>
        <v>12395.052985</v>
      </c>
      <c r="R276" s="263">
        <f t="shared" si="84"/>
        <v>670</v>
      </c>
      <c r="S276" s="489">
        <f t="shared" si="81"/>
        <v>678.43195000000003</v>
      </c>
    </row>
    <row r="277" spans="1:19" ht="42">
      <c r="A277" s="267"/>
      <c r="B277" s="582"/>
      <c r="C277" s="265" t="s">
        <v>451</v>
      </c>
      <c r="D277" s="348">
        <v>1</v>
      </c>
      <c r="E277" s="343" t="s">
        <v>89</v>
      </c>
      <c r="F277" s="486">
        <v>12586</v>
      </c>
      <c r="G277" s="492">
        <f t="shared" si="88"/>
        <v>12744.39481</v>
      </c>
      <c r="H277" s="268">
        <f t="shared" si="89"/>
        <v>12744.39481</v>
      </c>
      <c r="I277" s="484">
        <v>670</v>
      </c>
      <c r="J277" s="268">
        <f t="shared" si="90"/>
        <v>678.43195000000003</v>
      </c>
      <c r="K277" s="268">
        <f t="shared" si="91"/>
        <v>678.43195000000003</v>
      </c>
      <c r="L277" s="268">
        <f t="shared" si="92"/>
        <v>13422.82676</v>
      </c>
      <c r="M277" s="431"/>
      <c r="N277" s="242"/>
      <c r="O277" s="488">
        <v>1.2585000000000001E-2</v>
      </c>
      <c r="P277" s="263">
        <f t="shared" si="82"/>
        <v>12586</v>
      </c>
      <c r="Q277" s="489">
        <f t="shared" si="83"/>
        <v>12744.39481</v>
      </c>
      <c r="R277" s="263">
        <f t="shared" si="84"/>
        <v>670</v>
      </c>
      <c r="S277" s="489">
        <f t="shared" si="81"/>
        <v>678.43195000000003</v>
      </c>
    </row>
    <row r="278" spans="1:19" s="341" customFormat="1" ht="42">
      <c r="A278" s="267"/>
      <c r="B278" s="342" t="s">
        <v>166</v>
      </c>
      <c r="C278" s="265" t="s">
        <v>416</v>
      </c>
      <c r="D278" s="348">
        <v>2</v>
      </c>
      <c r="E278" s="343" t="s">
        <v>89</v>
      </c>
      <c r="F278" s="268">
        <v>8335</v>
      </c>
      <c r="G278" s="492">
        <f t="shared" si="88"/>
        <v>8439.8959749999995</v>
      </c>
      <c r="H278" s="268">
        <f t="shared" si="89"/>
        <v>16879.791949999999</v>
      </c>
      <c r="I278" s="344">
        <v>609</v>
      </c>
      <c r="J278" s="268">
        <f t="shared" si="90"/>
        <v>616.664265</v>
      </c>
      <c r="K278" s="268">
        <f t="shared" si="91"/>
        <v>1233.32853</v>
      </c>
      <c r="L278" s="268">
        <f t="shared" si="92"/>
        <v>18113.120479999998</v>
      </c>
      <c r="M278" s="431"/>
      <c r="N278" s="242"/>
      <c r="O278" s="488">
        <v>1.2585000000000001E-2</v>
      </c>
      <c r="P278" s="263">
        <f t="shared" si="82"/>
        <v>8335</v>
      </c>
      <c r="Q278" s="489">
        <f t="shared" si="83"/>
        <v>8439.8959749999995</v>
      </c>
      <c r="R278" s="263">
        <f t="shared" si="84"/>
        <v>609</v>
      </c>
      <c r="S278" s="489">
        <f t="shared" si="81"/>
        <v>616.664265</v>
      </c>
    </row>
    <row r="279" spans="1:19" s="341" customFormat="1" ht="42">
      <c r="A279" s="267"/>
      <c r="B279" s="342" t="s">
        <v>342</v>
      </c>
      <c r="C279" s="265" t="s">
        <v>343</v>
      </c>
      <c r="D279" s="348">
        <v>25</v>
      </c>
      <c r="E279" s="343" t="s">
        <v>89</v>
      </c>
      <c r="F279" s="268">
        <v>16324</v>
      </c>
      <c r="G279" s="492">
        <f t="shared" si="88"/>
        <v>16529.437539999999</v>
      </c>
      <c r="H279" s="268">
        <f t="shared" si="89"/>
        <v>413235.93849999999</v>
      </c>
      <c r="I279" s="344">
        <v>1800</v>
      </c>
      <c r="J279" s="268">
        <f t="shared" si="90"/>
        <v>1822.653</v>
      </c>
      <c r="K279" s="268">
        <f t="shared" si="91"/>
        <v>45566.324999999997</v>
      </c>
      <c r="L279" s="268">
        <f t="shared" si="92"/>
        <v>458802.2635</v>
      </c>
      <c r="M279" s="431"/>
      <c r="N279" s="242"/>
      <c r="O279" s="488">
        <v>1.2585000000000001E-2</v>
      </c>
      <c r="P279" s="263">
        <f t="shared" si="82"/>
        <v>16324</v>
      </c>
      <c r="Q279" s="489">
        <f t="shared" si="83"/>
        <v>16529.437539999999</v>
      </c>
      <c r="R279" s="263">
        <f t="shared" si="84"/>
        <v>1800</v>
      </c>
      <c r="S279" s="489">
        <f t="shared" si="81"/>
        <v>1822.653</v>
      </c>
    </row>
    <row r="280" spans="1:19" s="341" customFormat="1" ht="42">
      <c r="A280" s="283" t="s">
        <v>430</v>
      </c>
      <c r="B280" s="342" t="s">
        <v>169</v>
      </c>
      <c r="C280" s="311" t="s">
        <v>412</v>
      </c>
      <c r="D280" s="268">
        <v>26</v>
      </c>
      <c r="E280" s="343" t="s">
        <v>89</v>
      </c>
      <c r="F280" s="268">
        <v>6296</v>
      </c>
      <c r="G280" s="492">
        <f t="shared" si="88"/>
        <v>6375.2351600000002</v>
      </c>
      <c r="H280" s="268">
        <f t="shared" si="89"/>
        <v>165756.11416</v>
      </c>
      <c r="I280" s="344">
        <v>1574</v>
      </c>
      <c r="J280" s="268">
        <f t="shared" si="90"/>
        <v>1593.80879</v>
      </c>
      <c r="K280" s="268">
        <f t="shared" si="91"/>
        <v>41439.028539999999</v>
      </c>
      <c r="L280" s="268">
        <f t="shared" si="92"/>
        <v>207195.1427</v>
      </c>
      <c r="M280" s="431"/>
      <c r="N280" s="242"/>
      <c r="O280" s="488">
        <v>1.2585000000000001E-2</v>
      </c>
      <c r="P280" s="263">
        <f t="shared" si="82"/>
        <v>6296</v>
      </c>
      <c r="Q280" s="489">
        <f t="shared" si="83"/>
        <v>6375.2351600000002</v>
      </c>
      <c r="R280" s="263">
        <f t="shared" si="84"/>
        <v>1574</v>
      </c>
      <c r="S280" s="489">
        <f t="shared" si="81"/>
        <v>1593.80879</v>
      </c>
    </row>
    <row r="281" spans="1:19" s="341" customFormat="1">
      <c r="A281" s="283"/>
      <c r="B281" s="342" t="s">
        <v>78</v>
      </c>
      <c r="C281" s="311" t="s">
        <v>479</v>
      </c>
      <c r="D281" s="268">
        <v>26</v>
      </c>
      <c r="E281" s="343" t="s">
        <v>89</v>
      </c>
      <c r="F281" s="268">
        <v>1440</v>
      </c>
      <c r="G281" s="492">
        <f t="shared" si="88"/>
        <v>1458.1224</v>
      </c>
      <c r="H281" s="268">
        <f t="shared" si="89"/>
        <v>37911.182399999998</v>
      </c>
      <c r="I281" s="344">
        <v>360</v>
      </c>
      <c r="J281" s="268">
        <f t="shared" si="90"/>
        <v>364.53059999999999</v>
      </c>
      <c r="K281" s="268">
        <f t="shared" si="91"/>
        <v>9477.7955999999995</v>
      </c>
      <c r="L281" s="268">
        <f t="shared" si="92"/>
        <v>47388.977999999996</v>
      </c>
      <c r="M281" s="345"/>
      <c r="N281" s="242"/>
      <c r="O281" s="488">
        <v>1.2585000000000001E-2</v>
      </c>
      <c r="P281" s="263">
        <f t="shared" si="82"/>
        <v>1440</v>
      </c>
      <c r="Q281" s="489">
        <f t="shared" si="83"/>
        <v>1458.1224</v>
      </c>
      <c r="R281" s="263">
        <f t="shared" si="84"/>
        <v>360</v>
      </c>
      <c r="S281" s="489">
        <f t="shared" si="81"/>
        <v>364.53059999999999</v>
      </c>
    </row>
    <row r="282" spans="1:19" s="341" customFormat="1" ht="63">
      <c r="A282" s="283"/>
      <c r="B282" s="342" t="s">
        <v>171</v>
      </c>
      <c r="C282" s="311" t="s">
        <v>286</v>
      </c>
      <c r="D282" s="268">
        <v>1</v>
      </c>
      <c r="E282" s="343" t="s">
        <v>89</v>
      </c>
      <c r="F282" s="268">
        <v>4800</v>
      </c>
      <c r="G282" s="492">
        <f t="shared" si="88"/>
        <v>4860.4080000000004</v>
      </c>
      <c r="H282" s="268">
        <f t="shared" si="89"/>
        <v>4860.4080000000004</v>
      </c>
      <c r="I282" s="344">
        <v>1200</v>
      </c>
      <c r="J282" s="268">
        <f t="shared" si="90"/>
        <v>1215.1020000000001</v>
      </c>
      <c r="K282" s="268">
        <f t="shared" si="91"/>
        <v>1215.1020000000001</v>
      </c>
      <c r="L282" s="268">
        <f t="shared" si="92"/>
        <v>6075.51</v>
      </c>
      <c r="M282" s="431"/>
      <c r="N282" s="242"/>
      <c r="O282" s="488">
        <v>1.2585000000000001E-2</v>
      </c>
      <c r="P282" s="263">
        <f t="shared" si="82"/>
        <v>4800</v>
      </c>
      <c r="Q282" s="489">
        <f t="shared" si="83"/>
        <v>4860.4080000000004</v>
      </c>
      <c r="R282" s="263">
        <f t="shared" si="84"/>
        <v>1200</v>
      </c>
      <c r="S282" s="489">
        <f t="shared" si="81"/>
        <v>1215.1020000000001</v>
      </c>
    </row>
    <row r="283" spans="1:19" s="341" customFormat="1">
      <c r="A283" s="283"/>
      <c r="B283" s="342" t="s">
        <v>78</v>
      </c>
      <c r="C283" s="311" t="s">
        <v>480</v>
      </c>
      <c r="D283" s="268">
        <v>1</v>
      </c>
      <c r="E283" s="343" t="s">
        <v>89</v>
      </c>
      <c r="F283" s="268">
        <v>800</v>
      </c>
      <c r="G283" s="492">
        <f t="shared" si="88"/>
        <v>810.06799999999998</v>
      </c>
      <c r="H283" s="268">
        <f t="shared" si="89"/>
        <v>810.06799999999998</v>
      </c>
      <c r="I283" s="344">
        <v>200</v>
      </c>
      <c r="J283" s="268">
        <f t="shared" si="90"/>
        <v>202.517</v>
      </c>
      <c r="K283" s="268">
        <f t="shared" si="91"/>
        <v>202.517</v>
      </c>
      <c r="L283" s="268">
        <f t="shared" si="92"/>
        <v>1012.585</v>
      </c>
      <c r="M283" s="345"/>
      <c r="N283" s="242"/>
      <c r="O283" s="488">
        <v>1.2585000000000001E-2</v>
      </c>
      <c r="P283" s="263">
        <f t="shared" si="82"/>
        <v>800</v>
      </c>
      <c r="Q283" s="489">
        <f t="shared" si="83"/>
        <v>810.06799999999998</v>
      </c>
      <c r="R283" s="263">
        <f t="shared" si="84"/>
        <v>200</v>
      </c>
      <c r="S283" s="489">
        <f t="shared" si="81"/>
        <v>202.517</v>
      </c>
    </row>
    <row r="284" spans="1:19" s="341" customFormat="1" ht="63">
      <c r="A284" s="283"/>
      <c r="B284" s="342" t="s">
        <v>172</v>
      </c>
      <c r="C284" s="311" t="s">
        <v>287</v>
      </c>
      <c r="D284" s="268">
        <v>1</v>
      </c>
      <c r="E284" s="343" t="s">
        <v>89</v>
      </c>
      <c r="F284" s="268">
        <v>11528</v>
      </c>
      <c r="G284" s="492">
        <f t="shared" si="88"/>
        <v>11673.079879999999</v>
      </c>
      <c r="H284" s="268">
        <f t="shared" si="89"/>
        <v>11673.079879999999</v>
      </c>
      <c r="I284" s="344">
        <v>2882</v>
      </c>
      <c r="J284" s="268">
        <f t="shared" si="90"/>
        <v>2918.2699699999998</v>
      </c>
      <c r="K284" s="268">
        <f t="shared" si="91"/>
        <v>2918.2699699999998</v>
      </c>
      <c r="L284" s="268">
        <f t="shared" si="92"/>
        <v>14591.349849999999</v>
      </c>
      <c r="M284" s="431"/>
      <c r="N284" s="242"/>
      <c r="O284" s="488">
        <v>1.2585000000000001E-2</v>
      </c>
      <c r="P284" s="263">
        <f t="shared" si="82"/>
        <v>11528</v>
      </c>
      <c r="Q284" s="489">
        <f t="shared" si="83"/>
        <v>11673.079879999999</v>
      </c>
      <c r="R284" s="263">
        <f t="shared" si="84"/>
        <v>2882</v>
      </c>
      <c r="S284" s="489">
        <f t="shared" si="81"/>
        <v>2918.2699699999998</v>
      </c>
    </row>
    <row r="285" spans="1:19" s="341" customFormat="1" ht="63">
      <c r="A285" s="283"/>
      <c r="B285" s="342" t="s">
        <v>449</v>
      </c>
      <c r="C285" s="311" t="s">
        <v>450</v>
      </c>
      <c r="D285" s="348">
        <f>1</f>
        <v>1</v>
      </c>
      <c r="E285" s="343" t="s">
        <v>89</v>
      </c>
      <c r="F285" s="268">
        <v>10776</v>
      </c>
      <c r="G285" s="492">
        <f t="shared" si="88"/>
        <v>10911.615959999999</v>
      </c>
      <c r="H285" s="268">
        <f t="shared" si="89"/>
        <v>10911.615959999999</v>
      </c>
      <c r="I285" s="344">
        <v>2694</v>
      </c>
      <c r="J285" s="268">
        <f t="shared" si="90"/>
        <v>2727.9039899999998</v>
      </c>
      <c r="K285" s="268">
        <f t="shared" si="91"/>
        <v>2727.9039899999998</v>
      </c>
      <c r="L285" s="268">
        <f t="shared" si="92"/>
        <v>13639.519949999998</v>
      </c>
      <c r="M285" s="345"/>
      <c r="N285" s="242"/>
      <c r="O285" s="488">
        <v>1.2585000000000001E-2</v>
      </c>
      <c r="P285" s="263">
        <f t="shared" si="82"/>
        <v>10776</v>
      </c>
      <c r="Q285" s="489">
        <f t="shared" si="83"/>
        <v>10911.615959999999</v>
      </c>
      <c r="R285" s="263">
        <f t="shared" si="84"/>
        <v>2694</v>
      </c>
      <c r="S285" s="489">
        <f t="shared" ref="S285:S348" si="93">R285*O285+R285</f>
        <v>2727.9039899999998</v>
      </c>
    </row>
    <row r="286" spans="1:19" s="341" customFormat="1" ht="63">
      <c r="A286" s="283"/>
      <c r="B286" s="342" t="s">
        <v>175</v>
      </c>
      <c r="C286" s="311" t="s">
        <v>290</v>
      </c>
      <c r="D286" s="348">
        <f>6</f>
        <v>6</v>
      </c>
      <c r="E286" s="343" t="s">
        <v>89</v>
      </c>
      <c r="F286" s="268">
        <v>4048</v>
      </c>
      <c r="G286" s="492">
        <f t="shared" si="88"/>
        <v>4098.9440800000002</v>
      </c>
      <c r="H286" s="268">
        <f t="shared" si="89"/>
        <v>24593.664479999999</v>
      </c>
      <c r="I286" s="344">
        <v>1012</v>
      </c>
      <c r="J286" s="268">
        <f t="shared" si="90"/>
        <v>1024.7360200000001</v>
      </c>
      <c r="K286" s="268">
        <f t="shared" si="91"/>
        <v>6148.4161199999999</v>
      </c>
      <c r="L286" s="268">
        <f t="shared" si="92"/>
        <v>30742.080600000001</v>
      </c>
      <c r="M286" s="345"/>
      <c r="N286" s="242"/>
      <c r="O286" s="488">
        <v>1.2585000000000001E-2</v>
      </c>
      <c r="P286" s="263">
        <f t="shared" ref="P286:P349" si="94">F286</f>
        <v>4048</v>
      </c>
      <c r="Q286" s="489">
        <f t="shared" ref="Q286:Q349" si="95">O286*P286+P286</f>
        <v>4098.9440800000002</v>
      </c>
      <c r="R286" s="263">
        <f t="shared" ref="R286:R349" si="96">I286</f>
        <v>1012</v>
      </c>
      <c r="S286" s="489">
        <f t="shared" si="93"/>
        <v>1024.7360200000001</v>
      </c>
    </row>
    <row r="287" spans="1:19" s="341" customFormat="1" ht="63">
      <c r="A287" s="283"/>
      <c r="B287" s="342" t="s">
        <v>176</v>
      </c>
      <c r="C287" s="311" t="s">
        <v>291</v>
      </c>
      <c r="D287" s="268">
        <v>25</v>
      </c>
      <c r="E287" s="343" t="s">
        <v>89</v>
      </c>
      <c r="F287" s="268">
        <v>2496</v>
      </c>
      <c r="G287" s="492">
        <f t="shared" si="88"/>
        <v>2527.4121599999999</v>
      </c>
      <c r="H287" s="268">
        <f t="shared" si="89"/>
        <v>63185.303999999996</v>
      </c>
      <c r="I287" s="344">
        <v>642</v>
      </c>
      <c r="J287" s="268">
        <f t="shared" si="90"/>
        <v>650.07956999999999</v>
      </c>
      <c r="K287" s="268">
        <f t="shared" si="91"/>
        <v>16251.989250000001</v>
      </c>
      <c r="L287" s="268">
        <f t="shared" ref="L287:L295" si="97">K287+H287</f>
        <v>79437.293250000002</v>
      </c>
      <c r="M287" s="431"/>
      <c r="N287" s="242"/>
      <c r="O287" s="488">
        <v>1.2585000000000001E-2</v>
      </c>
      <c r="P287" s="263">
        <f t="shared" si="94"/>
        <v>2496</v>
      </c>
      <c r="Q287" s="489">
        <f t="shared" si="95"/>
        <v>2527.4121599999999</v>
      </c>
      <c r="R287" s="263">
        <f t="shared" si="96"/>
        <v>642</v>
      </c>
      <c r="S287" s="489">
        <f t="shared" si="93"/>
        <v>650.07956999999999</v>
      </c>
    </row>
    <row r="288" spans="1:19" s="341" customFormat="1" ht="63">
      <c r="A288" s="283"/>
      <c r="B288" s="342" t="s">
        <v>178</v>
      </c>
      <c r="C288" s="311" t="s">
        <v>293</v>
      </c>
      <c r="D288" s="348">
        <v>1</v>
      </c>
      <c r="E288" s="343" t="s">
        <v>89</v>
      </c>
      <c r="F288" s="268">
        <v>7360</v>
      </c>
      <c r="G288" s="492">
        <f t="shared" si="88"/>
        <v>7452.6256000000003</v>
      </c>
      <c r="H288" s="268">
        <f t="shared" si="89"/>
        <v>7452.6256000000003</v>
      </c>
      <c r="I288" s="344">
        <v>1840</v>
      </c>
      <c r="J288" s="268">
        <f t="shared" si="90"/>
        <v>1863.1564000000001</v>
      </c>
      <c r="K288" s="268">
        <f t="shared" si="91"/>
        <v>1863.1564000000001</v>
      </c>
      <c r="L288" s="268">
        <f t="shared" si="97"/>
        <v>9315.7820000000011</v>
      </c>
      <c r="M288" s="431"/>
      <c r="N288" s="242"/>
      <c r="O288" s="488">
        <v>1.2585000000000001E-2</v>
      </c>
      <c r="P288" s="263">
        <f t="shared" si="94"/>
        <v>7360</v>
      </c>
      <c r="Q288" s="489">
        <f t="shared" si="95"/>
        <v>7452.6256000000003</v>
      </c>
      <c r="R288" s="263">
        <f t="shared" si="96"/>
        <v>1840</v>
      </c>
      <c r="S288" s="489">
        <f t="shared" si="93"/>
        <v>1863.1564000000001</v>
      </c>
    </row>
    <row r="289" spans="1:19" s="341" customFormat="1" ht="63">
      <c r="A289" s="283"/>
      <c r="B289" s="342" t="s">
        <v>180</v>
      </c>
      <c r="C289" s="311" t="s">
        <v>295</v>
      </c>
      <c r="D289" s="268">
        <v>1</v>
      </c>
      <c r="E289" s="343" t="s">
        <v>89</v>
      </c>
      <c r="F289" s="268">
        <v>9408</v>
      </c>
      <c r="G289" s="492">
        <f t="shared" si="88"/>
        <v>9526.3996800000004</v>
      </c>
      <c r="H289" s="268">
        <f t="shared" si="89"/>
        <v>9526.3996800000004</v>
      </c>
      <c r="I289" s="344">
        <v>2352</v>
      </c>
      <c r="J289" s="268">
        <f t="shared" si="90"/>
        <v>2381.5999200000001</v>
      </c>
      <c r="K289" s="268">
        <f t="shared" si="91"/>
        <v>2381.5999200000001</v>
      </c>
      <c r="L289" s="268">
        <f t="shared" si="97"/>
        <v>11907.999600000001</v>
      </c>
      <c r="M289" s="431"/>
      <c r="N289" s="242"/>
      <c r="O289" s="488">
        <v>1.2585000000000001E-2</v>
      </c>
      <c r="P289" s="263">
        <f t="shared" si="94"/>
        <v>9408</v>
      </c>
      <c r="Q289" s="489">
        <f t="shared" si="95"/>
        <v>9526.3996800000004</v>
      </c>
      <c r="R289" s="263">
        <f t="shared" si="96"/>
        <v>2352</v>
      </c>
      <c r="S289" s="489">
        <f t="shared" si="93"/>
        <v>2381.5999200000001</v>
      </c>
    </row>
    <row r="290" spans="1:19" s="341" customFormat="1" ht="42">
      <c r="A290" s="283"/>
      <c r="B290" s="342" t="s">
        <v>194</v>
      </c>
      <c r="C290" s="311" t="s">
        <v>417</v>
      </c>
      <c r="D290" s="268">
        <v>25</v>
      </c>
      <c r="E290" s="343" t="s">
        <v>89</v>
      </c>
      <c r="F290" s="268">
        <v>3747</v>
      </c>
      <c r="G290" s="492">
        <f t="shared" si="88"/>
        <v>3794.1559950000001</v>
      </c>
      <c r="H290" s="268">
        <f t="shared" si="89"/>
        <v>94853.899875000003</v>
      </c>
      <c r="I290" s="344">
        <v>395</v>
      </c>
      <c r="J290" s="268">
        <f t="shared" si="90"/>
        <v>399.97107499999998</v>
      </c>
      <c r="K290" s="268">
        <f t="shared" si="91"/>
        <v>9999.2768749999996</v>
      </c>
      <c r="L290" s="268">
        <f t="shared" si="97"/>
        <v>104853.17675</v>
      </c>
      <c r="M290" s="431"/>
      <c r="N290" s="242"/>
      <c r="O290" s="488">
        <v>1.2585000000000001E-2</v>
      </c>
      <c r="P290" s="263">
        <f t="shared" si="94"/>
        <v>3747</v>
      </c>
      <c r="Q290" s="489">
        <f t="shared" si="95"/>
        <v>3794.1559950000001</v>
      </c>
      <c r="R290" s="263">
        <f t="shared" si="96"/>
        <v>395</v>
      </c>
      <c r="S290" s="489">
        <f t="shared" si="93"/>
        <v>399.97107499999998</v>
      </c>
    </row>
    <row r="291" spans="1:19" s="341" customFormat="1" ht="42">
      <c r="A291" s="283"/>
      <c r="B291" s="342" t="s">
        <v>195</v>
      </c>
      <c r="C291" s="311" t="s">
        <v>418</v>
      </c>
      <c r="D291" s="268">
        <v>3</v>
      </c>
      <c r="E291" s="343" t="s">
        <v>89</v>
      </c>
      <c r="F291" s="486">
        <v>6628</v>
      </c>
      <c r="G291" s="492">
        <f t="shared" si="88"/>
        <v>6711.41338</v>
      </c>
      <c r="H291" s="268">
        <f t="shared" si="89"/>
        <v>20134.240140000002</v>
      </c>
      <c r="I291" s="344">
        <v>707</v>
      </c>
      <c r="J291" s="268">
        <f t="shared" si="90"/>
        <v>715.89759500000002</v>
      </c>
      <c r="K291" s="268">
        <f t="shared" si="91"/>
        <v>2147.6927850000002</v>
      </c>
      <c r="L291" s="268">
        <f t="shared" si="97"/>
        <v>22281.932925000001</v>
      </c>
      <c r="M291" s="431"/>
      <c r="N291" s="242"/>
      <c r="O291" s="488">
        <v>1.2585000000000001E-2</v>
      </c>
      <c r="P291" s="263">
        <f t="shared" si="94"/>
        <v>6628</v>
      </c>
      <c r="Q291" s="489">
        <f t="shared" si="95"/>
        <v>6711.41338</v>
      </c>
      <c r="R291" s="263">
        <f t="shared" si="96"/>
        <v>707</v>
      </c>
      <c r="S291" s="489">
        <f t="shared" si="93"/>
        <v>715.89759500000002</v>
      </c>
    </row>
    <row r="292" spans="1:19" s="341" customFormat="1">
      <c r="A292" s="283" t="s">
        <v>434</v>
      </c>
      <c r="B292" s="342" t="s">
        <v>145</v>
      </c>
      <c r="C292" s="311" t="s">
        <v>236</v>
      </c>
      <c r="D292" s="268">
        <v>3</v>
      </c>
      <c r="E292" s="343" t="s">
        <v>89</v>
      </c>
      <c r="F292" s="268">
        <v>17343</v>
      </c>
      <c r="G292" s="492">
        <f t="shared" si="88"/>
        <v>17561.261654999998</v>
      </c>
      <c r="H292" s="268">
        <f t="shared" si="89"/>
        <v>52683.784964999999</v>
      </c>
      <c r="I292" s="344">
        <v>1500</v>
      </c>
      <c r="J292" s="268">
        <f t="shared" si="90"/>
        <v>1518.8775000000001</v>
      </c>
      <c r="K292" s="268">
        <f t="shared" si="91"/>
        <v>4556.6324999999997</v>
      </c>
      <c r="L292" s="268">
        <f t="shared" si="97"/>
        <v>57240.417464999999</v>
      </c>
      <c r="M292" s="431"/>
      <c r="N292" s="242"/>
      <c r="O292" s="488">
        <v>1.2585000000000001E-2</v>
      </c>
      <c r="P292" s="263">
        <f t="shared" si="94"/>
        <v>17343</v>
      </c>
      <c r="Q292" s="489">
        <f t="shared" si="95"/>
        <v>17561.261654999998</v>
      </c>
      <c r="R292" s="263">
        <f t="shared" si="96"/>
        <v>1500</v>
      </c>
      <c r="S292" s="489">
        <f t="shared" si="93"/>
        <v>1518.8775000000001</v>
      </c>
    </row>
    <row r="293" spans="1:19" s="341" customFormat="1" ht="63">
      <c r="A293" s="283"/>
      <c r="B293" s="342" t="s">
        <v>146</v>
      </c>
      <c r="C293" s="311" t="s">
        <v>270</v>
      </c>
      <c r="D293" s="268">
        <v>1</v>
      </c>
      <c r="E293" s="343" t="s">
        <v>89</v>
      </c>
      <c r="F293" s="268">
        <v>13540</v>
      </c>
      <c r="G293" s="492">
        <f t="shared" si="88"/>
        <v>13710.400900000001</v>
      </c>
      <c r="H293" s="268">
        <f t="shared" si="89"/>
        <v>13710.400900000001</v>
      </c>
      <c r="I293" s="344">
        <v>2018</v>
      </c>
      <c r="J293" s="268">
        <f t="shared" si="90"/>
        <v>2043.39653</v>
      </c>
      <c r="K293" s="268">
        <f t="shared" si="91"/>
        <v>2043.39653</v>
      </c>
      <c r="L293" s="268">
        <f t="shared" si="97"/>
        <v>15753.797430000001</v>
      </c>
      <c r="M293" s="431"/>
      <c r="N293" s="242"/>
      <c r="O293" s="488">
        <v>1.2585000000000001E-2</v>
      </c>
      <c r="P293" s="263">
        <f t="shared" si="94"/>
        <v>13540</v>
      </c>
      <c r="Q293" s="489">
        <f t="shared" si="95"/>
        <v>13710.400900000001</v>
      </c>
      <c r="R293" s="263">
        <f t="shared" si="96"/>
        <v>2018</v>
      </c>
      <c r="S293" s="489">
        <f t="shared" si="93"/>
        <v>2043.39653</v>
      </c>
    </row>
    <row r="294" spans="1:19" s="341" customFormat="1" ht="63">
      <c r="A294" s="283"/>
      <c r="B294" s="342" t="s">
        <v>147</v>
      </c>
      <c r="C294" s="311" t="s">
        <v>271</v>
      </c>
      <c r="D294" s="268">
        <v>24</v>
      </c>
      <c r="E294" s="343" t="s">
        <v>89</v>
      </c>
      <c r="F294" s="268">
        <v>11578</v>
      </c>
      <c r="G294" s="492">
        <f t="shared" si="88"/>
        <v>11723.709129999999</v>
      </c>
      <c r="H294" s="268">
        <f t="shared" si="89"/>
        <v>281369.01911999995</v>
      </c>
      <c r="I294" s="344">
        <v>1682</v>
      </c>
      <c r="J294" s="268">
        <f t="shared" si="90"/>
        <v>1703.16797</v>
      </c>
      <c r="K294" s="268">
        <f t="shared" si="91"/>
        <v>40876.031279999996</v>
      </c>
      <c r="L294" s="268">
        <f t="shared" si="97"/>
        <v>322245.05039999995</v>
      </c>
      <c r="M294" s="431"/>
      <c r="N294" s="242"/>
      <c r="O294" s="488">
        <v>1.2585000000000001E-2</v>
      </c>
      <c r="P294" s="263">
        <f t="shared" si="94"/>
        <v>11578</v>
      </c>
      <c r="Q294" s="489">
        <f t="shared" si="95"/>
        <v>11723.709129999999</v>
      </c>
      <c r="R294" s="263">
        <f t="shared" si="96"/>
        <v>1682</v>
      </c>
      <c r="S294" s="489">
        <f t="shared" si="93"/>
        <v>1703.16797</v>
      </c>
    </row>
    <row r="295" spans="1:19" s="341" customFormat="1">
      <c r="A295" s="283"/>
      <c r="B295" s="342" t="s">
        <v>78</v>
      </c>
      <c r="C295" s="311" t="s">
        <v>477</v>
      </c>
      <c r="D295" s="268">
        <v>24</v>
      </c>
      <c r="E295" s="343" t="s">
        <v>89</v>
      </c>
      <c r="F295" s="268">
        <v>2280</v>
      </c>
      <c r="G295" s="492">
        <f t="shared" si="88"/>
        <v>2308.6938</v>
      </c>
      <c r="H295" s="268">
        <f t="shared" si="89"/>
        <v>55408.6512</v>
      </c>
      <c r="I295" s="344">
        <v>570</v>
      </c>
      <c r="J295" s="268">
        <f t="shared" si="90"/>
        <v>577.17345</v>
      </c>
      <c r="K295" s="268">
        <f t="shared" si="91"/>
        <v>13852.1628</v>
      </c>
      <c r="L295" s="268">
        <f t="shared" si="97"/>
        <v>69260.813999999998</v>
      </c>
      <c r="M295" s="345"/>
      <c r="N295" s="242"/>
      <c r="O295" s="488">
        <v>1.2585000000000001E-2</v>
      </c>
      <c r="P295" s="263">
        <f t="shared" si="94"/>
        <v>2280</v>
      </c>
      <c r="Q295" s="489">
        <f t="shared" si="95"/>
        <v>2308.6938</v>
      </c>
      <c r="R295" s="263">
        <f t="shared" si="96"/>
        <v>570</v>
      </c>
      <c r="S295" s="489">
        <f t="shared" si="93"/>
        <v>577.17345</v>
      </c>
    </row>
    <row r="296" spans="1:19" ht="42">
      <c r="A296" s="257"/>
      <c r="B296" s="342" t="s">
        <v>162</v>
      </c>
      <c r="C296" s="265" t="s">
        <v>489</v>
      </c>
      <c r="D296" s="348">
        <v>24</v>
      </c>
      <c r="E296" s="343" t="s">
        <v>89</v>
      </c>
      <c r="F296" s="486">
        <v>12816</v>
      </c>
      <c r="G296" s="492">
        <f t="shared" si="88"/>
        <v>12977.289360000001</v>
      </c>
      <c r="H296" s="268">
        <f t="shared" si="89"/>
        <v>311454.94464</v>
      </c>
      <c r="I296" s="344">
        <v>711</v>
      </c>
      <c r="J296" s="268">
        <f t="shared" si="90"/>
        <v>719.94793500000003</v>
      </c>
      <c r="K296" s="268">
        <f t="shared" si="91"/>
        <v>17278.75044</v>
      </c>
      <c r="L296" s="268">
        <f t="shared" ref="L296:L309" si="98">K296+H296</f>
        <v>328733.69507999998</v>
      </c>
      <c r="M296" s="431"/>
      <c r="N296" s="242"/>
      <c r="O296" s="488">
        <v>1.2585000000000001E-2</v>
      </c>
      <c r="P296" s="263">
        <f t="shared" si="94"/>
        <v>12816</v>
      </c>
      <c r="Q296" s="489">
        <f t="shared" si="95"/>
        <v>12977.289360000001</v>
      </c>
      <c r="R296" s="263">
        <f t="shared" si="96"/>
        <v>711</v>
      </c>
      <c r="S296" s="489">
        <f t="shared" si="93"/>
        <v>719.94793500000003</v>
      </c>
    </row>
    <row r="297" spans="1:19" ht="63">
      <c r="A297" s="267"/>
      <c r="B297" s="580" t="s">
        <v>163</v>
      </c>
      <c r="C297" s="265" t="s">
        <v>490</v>
      </c>
      <c r="D297" s="348">
        <v>23</v>
      </c>
      <c r="E297" s="343" t="s">
        <v>89</v>
      </c>
      <c r="F297" s="486">
        <v>12656</v>
      </c>
      <c r="G297" s="492">
        <f t="shared" si="88"/>
        <v>12815.27576</v>
      </c>
      <c r="H297" s="268">
        <f t="shared" si="89"/>
        <v>294751.34247999999</v>
      </c>
      <c r="I297" s="344">
        <v>711</v>
      </c>
      <c r="J297" s="268">
        <f t="shared" si="90"/>
        <v>719.94793500000003</v>
      </c>
      <c r="K297" s="268">
        <f t="shared" si="91"/>
        <v>16558.802505</v>
      </c>
      <c r="L297" s="268">
        <f t="shared" si="98"/>
        <v>311310.14498500002</v>
      </c>
      <c r="M297" s="431"/>
      <c r="N297" s="242"/>
      <c r="O297" s="488">
        <v>1.2585000000000001E-2</v>
      </c>
      <c r="P297" s="263">
        <f t="shared" si="94"/>
        <v>12656</v>
      </c>
      <c r="Q297" s="489">
        <f t="shared" si="95"/>
        <v>12815.27576</v>
      </c>
      <c r="R297" s="263">
        <f t="shared" si="96"/>
        <v>711</v>
      </c>
      <c r="S297" s="489">
        <f t="shared" si="93"/>
        <v>719.94793500000003</v>
      </c>
    </row>
    <row r="298" spans="1:19" ht="63">
      <c r="A298" s="267"/>
      <c r="B298" s="582"/>
      <c r="C298" s="265" t="s">
        <v>491</v>
      </c>
      <c r="D298" s="348">
        <v>1</v>
      </c>
      <c r="E298" s="343" t="s">
        <v>89</v>
      </c>
      <c r="F298" s="486">
        <v>12416</v>
      </c>
      <c r="G298" s="492">
        <f t="shared" si="88"/>
        <v>12572.255359999999</v>
      </c>
      <c r="H298" s="268">
        <f t="shared" si="89"/>
        <v>12572.255359999999</v>
      </c>
      <c r="I298" s="344">
        <v>711</v>
      </c>
      <c r="J298" s="268">
        <f t="shared" si="90"/>
        <v>719.94793500000003</v>
      </c>
      <c r="K298" s="268">
        <f t="shared" si="91"/>
        <v>719.94793500000003</v>
      </c>
      <c r="L298" s="268">
        <f t="shared" si="98"/>
        <v>13292.203294999999</v>
      </c>
      <c r="M298" s="431"/>
      <c r="N298" s="242"/>
      <c r="O298" s="488">
        <v>1.2585000000000001E-2</v>
      </c>
      <c r="P298" s="263">
        <f t="shared" si="94"/>
        <v>12416</v>
      </c>
      <c r="Q298" s="489">
        <f t="shared" si="95"/>
        <v>12572.255359999999</v>
      </c>
      <c r="R298" s="263">
        <f t="shared" si="96"/>
        <v>711</v>
      </c>
      <c r="S298" s="489">
        <f t="shared" si="93"/>
        <v>719.94793500000003</v>
      </c>
    </row>
    <row r="299" spans="1:19" ht="63">
      <c r="A299" s="267"/>
      <c r="B299" s="580" t="s">
        <v>164</v>
      </c>
      <c r="C299" s="265" t="s">
        <v>492</v>
      </c>
      <c r="D299" s="348">
        <v>23</v>
      </c>
      <c r="E299" s="343" t="s">
        <v>89</v>
      </c>
      <c r="F299" s="486">
        <v>12241</v>
      </c>
      <c r="G299" s="492">
        <f t="shared" si="88"/>
        <v>12395.052985</v>
      </c>
      <c r="H299" s="268">
        <f t="shared" si="89"/>
        <v>285086.21865500003</v>
      </c>
      <c r="I299" s="344">
        <v>670</v>
      </c>
      <c r="J299" s="268">
        <f t="shared" si="90"/>
        <v>678.43195000000003</v>
      </c>
      <c r="K299" s="268">
        <f t="shared" si="91"/>
        <v>15603.934850000001</v>
      </c>
      <c r="L299" s="268">
        <f t="shared" si="98"/>
        <v>300690.15350500005</v>
      </c>
      <c r="M299" s="431"/>
      <c r="N299" s="242"/>
      <c r="O299" s="488">
        <v>1.2585000000000001E-2</v>
      </c>
      <c r="P299" s="263">
        <f t="shared" si="94"/>
        <v>12241</v>
      </c>
      <c r="Q299" s="489">
        <f t="shared" si="95"/>
        <v>12395.052985</v>
      </c>
      <c r="R299" s="263">
        <f t="shared" si="96"/>
        <v>670</v>
      </c>
      <c r="S299" s="489">
        <f t="shared" si="93"/>
        <v>678.43195000000003</v>
      </c>
    </row>
    <row r="300" spans="1:19" ht="42">
      <c r="A300" s="267"/>
      <c r="B300" s="581"/>
      <c r="C300" s="265" t="s">
        <v>445</v>
      </c>
      <c r="D300" s="348">
        <v>1</v>
      </c>
      <c r="E300" s="343" t="s">
        <v>89</v>
      </c>
      <c r="F300" s="486">
        <v>12586</v>
      </c>
      <c r="G300" s="492">
        <f t="shared" si="88"/>
        <v>12744.39481</v>
      </c>
      <c r="H300" s="268">
        <f t="shared" si="89"/>
        <v>12744.39481</v>
      </c>
      <c r="I300" s="344">
        <v>670</v>
      </c>
      <c r="J300" s="268">
        <f t="shared" si="90"/>
        <v>678.43195000000003</v>
      </c>
      <c r="K300" s="268">
        <f t="shared" si="91"/>
        <v>678.43195000000003</v>
      </c>
      <c r="L300" s="268">
        <f t="shared" si="98"/>
        <v>13422.82676</v>
      </c>
      <c r="M300" s="431"/>
      <c r="N300" s="242"/>
      <c r="O300" s="488">
        <v>1.2585000000000001E-2</v>
      </c>
      <c r="P300" s="263">
        <f t="shared" si="94"/>
        <v>12586</v>
      </c>
      <c r="Q300" s="489">
        <f t="shared" si="95"/>
        <v>12744.39481</v>
      </c>
      <c r="R300" s="263">
        <f t="shared" si="96"/>
        <v>670</v>
      </c>
      <c r="S300" s="489">
        <f t="shared" si="93"/>
        <v>678.43195000000003</v>
      </c>
    </row>
    <row r="301" spans="1:19" s="341" customFormat="1" ht="42">
      <c r="A301" s="267"/>
      <c r="B301" s="342" t="s">
        <v>166</v>
      </c>
      <c r="C301" s="265" t="s">
        <v>416</v>
      </c>
      <c r="D301" s="348">
        <v>2</v>
      </c>
      <c r="E301" s="343" t="s">
        <v>89</v>
      </c>
      <c r="F301" s="268">
        <v>8335</v>
      </c>
      <c r="G301" s="492">
        <f t="shared" si="88"/>
        <v>8439.8959749999995</v>
      </c>
      <c r="H301" s="268">
        <f t="shared" si="89"/>
        <v>16879.791949999999</v>
      </c>
      <c r="I301" s="344">
        <v>609</v>
      </c>
      <c r="J301" s="268">
        <f t="shared" si="90"/>
        <v>616.664265</v>
      </c>
      <c r="K301" s="268">
        <f t="shared" si="91"/>
        <v>1233.32853</v>
      </c>
      <c r="L301" s="268">
        <f t="shared" si="98"/>
        <v>18113.120479999998</v>
      </c>
      <c r="M301" s="431"/>
      <c r="N301" s="242"/>
      <c r="O301" s="488">
        <v>1.2585000000000001E-2</v>
      </c>
      <c r="P301" s="263">
        <f t="shared" si="94"/>
        <v>8335</v>
      </c>
      <c r="Q301" s="489">
        <f t="shared" si="95"/>
        <v>8439.8959749999995</v>
      </c>
      <c r="R301" s="263">
        <f t="shared" si="96"/>
        <v>609</v>
      </c>
      <c r="S301" s="489">
        <f t="shared" si="93"/>
        <v>616.664265</v>
      </c>
    </row>
    <row r="302" spans="1:19" s="341" customFormat="1" ht="42">
      <c r="A302" s="267"/>
      <c r="B302" s="342" t="s">
        <v>342</v>
      </c>
      <c r="C302" s="265" t="s">
        <v>343</v>
      </c>
      <c r="D302" s="348">
        <v>24</v>
      </c>
      <c r="E302" s="343" t="s">
        <v>89</v>
      </c>
      <c r="F302" s="268">
        <v>16324</v>
      </c>
      <c r="G302" s="492">
        <f t="shared" si="88"/>
        <v>16529.437539999999</v>
      </c>
      <c r="H302" s="268">
        <f t="shared" si="89"/>
        <v>396706.50095999998</v>
      </c>
      <c r="I302" s="344">
        <v>1800</v>
      </c>
      <c r="J302" s="268">
        <f t="shared" si="90"/>
        <v>1822.653</v>
      </c>
      <c r="K302" s="268">
        <f t="shared" si="91"/>
        <v>43743.671999999999</v>
      </c>
      <c r="L302" s="268">
        <f t="shared" si="98"/>
        <v>440450.17296</v>
      </c>
      <c r="M302" s="431"/>
      <c r="N302" s="242"/>
      <c r="O302" s="488">
        <v>1.2585000000000001E-2</v>
      </c>
      <c r="P302" s="263">
        <f t="shared" si="94"/>
        <v>16324</v>
      </c>
      <c r="Q302" s="489">
        <f t="shared" si="95"/>
        <v>16529.437539999999</v>
      </c>
      <c r="R302" s="263">
        <f t="shared" si="96"/>
        <v>1800</v>
      </c>
      <c r="S302" s="489">
        <f t="shared" si="93"/>
        <v>1822.653</v>
      </c>
    </row>
    <row r="303" spans="1:19" s="341" customFormat="1" ht="42">
      <c r="A303" s="283" t="s">
        <v>433</v>
      </c>
      <c r="B303" s="342" t="s">
        <v>169</v>
      </c>
      <c r="C303" s="311" t="s">
        <v>412</v>
      </c>
      <c r="D303" s="268">
        <v>25</v>
      </c>
      <c r="E303" s="343" t="s">
        <v>89</v>
      </c>
      <c r="F303" s="268">
        <v>6296</v>
      </c>
      <c r="G303" s="492">
        <f t="shared" si="88"/>
        <v>6375.2351600000002</v>
      </c>
      <c r="H303" s="268">
        <f t="shared" si="89"/>
        <v>159380.87900000002</v>
      </c>
      <c r="I303" s="344">
        <v>1574</v>
      </c>
      <c r="J303" s="268">
        <f t="shared" si="90"/>
        <v>1593.80879</v>
      </c>
      <c r="K303" s="268">
        <f t="shared" si="91"/>
        <v>39845.219750000004</v>
      </c>
      <c r="L303" s="268">
        <f t="shared" si="98"/>
        <v>199226.09875</v>
      </c>
      <c r="M303" s="431"/>
      <c r="N303" s="242"/>
      <c r="O303" s="488">
        <v>1.2585000000000001E-2</v>
      </c>
      <c r="P303" s="263">
        <f t="shared" si="94"/>
        <v>6296</v>
      </c>
      <c r="Q303" s="489">
        <f t="shared" si="95"/>
        <v>6375.2351600000002</v>
      </c>
      <c r="R303" s="263">
        <f t="shared" si="96"/>
        <v>1574</v>
      </c>
      <c r="S303" s="489">
        <f t="shared" si="93"/>
        <v>1593.80879</v>
      </c>
    </row>
    <row r="304" spans="1:19" s="341" customFormat="1">
      <c r="A304" s="283"/>
      <c r="B304" s="342" t="s">
        <v>78</v>
      </c>
      <c r="C304" s="311" t="s">
        <v>479</v>
      </c>
      <c r="D304" s="268">
        <v>25</v>
      </c>
      <c r="E304" s="343" t="s">
        <v>89</v>
      </c>
      <c r="F304" s="268">
        <v>1440</v>
      </c>
      <c r="G304" s="492">
        <f t="shared" si="88"/>
        <v>1458.1224</v>
      </c>
      <c r="H304" s="268">
        <f t="shared" si="89"/>
        <v>36453.06</v>
      </c>
      <c r="I304" s="344">
        <v>360</v>
      </c>
      <c r="J304" s="268">
        <f t="shared" si="90"/>
        <v>364.53059999999999</v>
      </c>
      <c r="K304" s="268">
        <f t="shared" si="91"/>
        <v>9113.2649999999994</v>
      </c>
      <c r="L304" s="268">
        <f t="shared" si="98"/>
        <v>45566.324999999997</v>
      </c>
      <c r="M304" s="345"/>
      <c r="N304" s="242"/>
      <c r="O304" s="488">
        <v>1.2585000000000001E-2</v>
      </c>
      <c r="P304" s="263">
        <f t="shared" si="94"/>
        <v>1440</v>
      </c>
      <c r="Q304" s="489">
        <f t="shared" si="95"/>
        <v>1458.1224</v>
      </c>
      <c r="R304" s="263">
        <f t="shared" si="96"/>
        <v>360</v>
      </c>
      <c r="S304" s="489">
        <f t="shared" si="93"/>
        <v>364.53059999999999</v>
      </c>
    </row>
    <row r="305" spans="1:79" s="341" customFormat="1" ht="63">
      <c r="A305" s="283"/>
      <c r="B305" s="342" t="s">
        <v>171</v>
      </c>
      <c r="C305" s="311" t="s">
        <v>286</v>
      </c>
      <c r="D305" s="268">
        <v>1</v>
      </c>
      <c r="E305" s="343" t="s">
        <v>89</v>
      </c>
      <c r="F305" s="268">
        <v>4800</v>
      </c>
      <c r="G305" s="492">
        <f t="shared" si="88"/>
        <v>4860.4080000000004</v>
      </c>
      <c r="H305" s="268">
        <f t="shared" si="89"/>
        <v>4860.4080000000004</v>
      </c>
      <c r="I305" s="344">
        <v>1200</v>
      </c>
      <c r="J305" s="268">
        <f t="shared" si="90"/>
        <v>1215.1020000000001</v>
      </c>
      <c r="K305" s="268">
        <f t="shared" si="91"/>
        <v>1215.1020000000001</v>
      </c>
      <c r="L305" s="268">
        <f t="shared" si="98"/>
        <v>6075.51</v>
      </c>
      <c r="M305" s="431"/>
      <c r="N305" s="242"/>
      <c r="O305" s="488">
        <v>1.2585000000000001E-2</v>
      </c>
      <c r="P305" s="263">
        <f t="shared" si="94"/>
        <v>4800</v>
      </c>
      <c r="Q305" s="489">
        <f t="shared" si="95"/>
        <v>4860.4080000000004</v>
      </c>
      <c r="R305" s="263">
        <f t="shared" si="96"/>
        <v>1200</v>
      </c>
      <c r="S305" s="489">
        <f t="shared" si="93"/>
        <v>1215.1020000000001</v>
      </c>
    </row>
    <row r="306" spans="1:79" s="341" customFormat="1">
      <c r="A306" s="283"/>
      <c r="B306" s="342" t="s">
        <v>78</v>
      </c>
      <c r="C306" s="311" t="s">
        <v>480</v>
      </c>
      <c r="D306" s="268">
        <v>1</v>
      </c>
      <c r="E306" s="343" t="s">
        <v>89</v>
      </c>
      <c r="F306" s="268">
        <v>800</v>
      </c>
      <c r="G306" s="492">
        <f t="shared" si="88"/>
        <v>810.06799999999998</v>
      </c>
      <c r="H306" s="268">
        <f t="shared" si="89"/>
        <v>810.06799999999998</v>
      </c>
      <c r="I306" s="344">
        <v>200</v>
      </c>
      <c r="J306" s="268">
        <f t="shared" si="90"/>
        <v>202.517</v>
      </c>
      <c r="K306" s="268">
        <f t="shared" si="91"/>
        <v>202.517</v>
      </c>
      <c r="L306" s="268">
        <f t="shared" si="98"/>
        <v>1012.585</v>
      </c>
      <c r="M306" s="345"/>
      <c r="N306" s="242"/>
      <c r="O306" s="488">
        <v>1.2585000000000001E-2</v>
      </c>
      <c r="P306" s="263">
        <f t="shared" si="94"/>
        <v>800</v>
      </c>
      <c r="Q306" s="489">
        <f t="shared" si="95"/>
        <v>810.06799999999998</v>
      </c>
      <c r="R306" s="263">
        <f t="shared" si="96"/>
        <v>200</v>
      </c>
      <c r="S306" s="489">
        <f t="shared" si="93"/>
        <v>202.517</v>
      </c>
    </row>
    <row r="307" spans="1:79" s="341" customFormat="1" ht="63">
      <c r="A307" s="283"/>
      <c r="B307" s="342" t="s">
        <v>172</v>
      </c>
      <c r="C307" s="311" t="s">
        <v>287</v>
      </c>
      <c r="D307" s="268">
        <v>1</v>
      </c>
      <c r="E307" s="343" t="s">
        <v>89</v>
      </c>
      <c r="F307" s="268">
        <v>11528</v>
      </c>
      <c r="G307" s="492">
        <f t="shared" si="88"/>
        <v>11673.079879999999</v>
      </c>
      <c r="H307" s="268">
        <f t="shared" si="89"/>
        <v>11673.079879999999</v>
      </c>
      <c r="I307" s="344">
        <v>2882</v>
      </c>
      <c r="J307" s="268">
        <f t="shared" si="90"/>
        <v>2918.2699699999998</v>
      </c>
      <c r="K307" s="268">
        <f t="shared" si="91"/>
        <v>2918.2699699999998</v>
      </c>
      <c r="L307" s="268">
        <f t="shared" si="98"/>
        <v>14591.349849999999</v>
      </c>
      <c r="M307" s="431"/>
      <c r="N307" s="242"/>
      <c r="O307" s="488">
        <v>1.2585000000000001E-2</v>
      </c>
      <c r="P307" s="263">
        <f t="shared" si="94"/>
        <v>11528</v>
      </c>
      <c r="Q307" s="489">
        <f t="shared" si="95"/>
        <v>11673.079879999999</v>
      </c>
      <c r="R307" s="263">
        <f t="shared" si="96"/>
        <v>2882</v>
      </c>
      <c r="S307" s="489">
        <f t="shared" si="93"/>
        <v>2918.2699699999998</v>
      </c>
    </row>
    <row r="308" spans="1:79" s="341" customFormat="1" ht="63">
      <c r="A308" s="283"/>
      <c r="B308" s="342" t="s">
        <v>449</v>
      </c>
      <c r="C308" s="311" t="s">
        <v>450</v>
      </c>
      <c r="D308" s="348">
        <f>1</f>
        <v>1</v>
      </c>
      <c r="E308" s="343" t="s">
        <v>89</v>
      </c>
      <c r="F308" s="268">
        <v>10776</v>
      </c>
      <c r="G308" s="492">
        <f t="shared" si="88"/>
        <v>10911.615959999999</v>
      </c>
      <c r="H308" s="268">
        <f t="shared" si="89"/>
        <v>10911.615959999999</v>
      </c>
      <c r="I308" s="344">
        <v>2694</v>
      </c>
      <c r="J308" s="268">
        <f t="shared" si="90"/>
        <v>2727.9039899999998</v>
      </c>
      <c r="K308" s="268">
        <f t="shared" si="91"/>
        <v>2727.9039899999998</v>
      </c>
      <c r="L308" s="268">
        <f t="shared" si="98"/>
        <v>13639.519949999998</v>
      </c>
      <c r="M308" s="345"/>
      <c r="N308" s="242"/>
      <c r="O308" s="488">
        <v>1.2585000000000001E-2</v>
      </c>
      <c r="P308" s="263">
        <f t="shared" si="94"/>
        <v>10776</v>
      </c>
      <c r="Q308" s="489">
        <f t="shared" si="95"/>
        <v>10911.615959999999</v>
      </c>
      <c r="R308" s="263">
        <f t="shared" si="96"/>
        <v>2694</v>
      </c>
      <c r="S308" s="489">
        <f t="shared" si="93"/>
        <v>2727.9039899999998</v>
      </c>
    </row>
    <row r="309" spans="1:79" s="341" customFormat="1" ht="63">
      <c r="A309" s="283"/>
      <c r="B309" s="342" t="s">
        <v>175</v>
      </c>
      <c r="C309" s="311" t="s">
        <v>290</v>
      </c>
      <c r="D309" s="348">
        <f>6</f>
        <v>6</v>
      </c>
      <c r="E309" s="343" t="s">
        <v>89</v>
      </c>
      <c r="F309" s="268">
        <v>4048</v>
      </c>
      <c r="G309" s="492">
        <f t="shared" si="88"/>
        <v>4098.9440800000002</v>
      </c>
      <c r="H309" s="268">
        <f t="shared" si="89"/>
        <v>24593.664479999999</v>
      </c>
      <c r="I309" s="344">
        <v>1012</v>
      </c>
      <c r="J309" s="268">
        <f t="shared" si="90"/>
        <v>1024.7360200000001</v>
      </c>
      <c r="K309" s="268">
        <f t="shared" si="91"/>
        <v>6148.4161199999999</v>
      </c>
      <c r="L309" s="268">
        <f t="shared" si="98"/>
        <v>30742.080600000001</v>
      </c>
      <c r="M309" s="345"/>
      <c r="N309" s="242"/>
      <c r="O309" s="488">
        <v>1.2585000000000001E-2</v>
      </c>
      <c r="P309" s="263">
        <f t="shared" si="94"/>
        <v>4048</v>
      </c>
      <c r="Q309" s="489">
        <f t="shared" si="95"/>
        <v>4098.9440800000002</v>
      </c>
      <c r="R309" s="263">
        <f t="shared" si="96"/>
        <v>1012</v>
      </c>
      <c r="S309" s="489">
        <f t="shared" si="93"/>
        <v>1024.7360200000001</v>
      </c>
    </row>
    <row r="310" spans="1:79" s="341" customFormat="1" ht="63">
      <c r="A310" s="283"/>
      <c r="B310" s="342" t="s">
        <v>176</v>
      </c>
      <c r="C310" s="311" t="s">
        <v>291</v>
      </c>
      <c r="D310" s="268">
        <v>24</v>
      </c>
      <c r="E310" s="343" t="s">
        <v>89</v>
      </c>
      <c r="F310" s="268">
        <v>2496</v>
      </c>
      <c r="G310" s="492">
        <f t="shared" si="88"/>
        <v>2527.4121599999999</v>
      </c>
      <c r="H310" s="268">
        <f t="shared" si="89"/>
        <v>60657.891839999997</v>
      </c>
      <c r="I310" s="344">
        <v>642</v>
      </c>
      <c r="J310" s="268">
        <f t="shared" si="90"/>
        <v>650.07956999999999</v>
      </c>
      <c r="K310" s="268">
        <f t="shared" si="91"/>
        <v>15601.909680000001</v>
      </c>
      <c r="L310" s="268">
        <f>K310+H310</f>
        <v>76259.801519999994</v>
      </c>
      <c r="M310" s="431"/>
      <c r="N310" s="242"/>
      <c r="O310" s="488">
        <v>1.2585000000000001E-2</v>
      </c>
      <c r="P310" s="263">
        <f t="shared" si="94"/>
        <v>2496</v>
      </c>
      <c r="Q310" s="489">
        <f t="shared" si="95"/>
        <v>2527.4121599999999</v>
      </c>
      <c r="R310" s="263">
        <f t="shared" si="96"/>
        <v>642</v>
      </c>
      <c r="S310" s="489">
        <f t="shared" si="93"/>
        <v>650.07956999999999</v>
      </c>
    </row>
    <row r="311" spans="1:79" s="341" customFormat="1" ht="42">
      <c r="A311" s="283"/>
      <c r="B311" s="342" t="s">
        <v>194</v>
      </c>
      <c r="C311" s="311" t="s">
        <v>417</v>
      </c>
      <c r="D311" s="268">
        <v>24</v>
      </c>
      <c r="E311" s="343" t="s">
        <v>89</v>
      </c>
      <c r="F311" s="268">
        <v>3747</v>
      </c>
      <c r="G311" s="492">
        <f t="shared" si="88"/>
        <v>3794.1559950000001</v>
      </c>
      <c r="H311" s="268">
        <f t="shared" si="89"/>
        <v>91059.743879999995</v>
      </c>
      <c r="I311" s="344">
        <v>395</v>
      </c>
      <c r="J311" s="268">
        <f t="shared" si="90"/>
        <v>399.97107499999998</v>
      </c>
      <c r="K311" s="268">
        <f t="shared" si="91"/>
        <v>9599.3058000000001</v>
      </c>
      <c r="L311" s="268">
        <f>K311+H311</f>
        <v>100659.04968</v>
      </c>
      <c r="M311" s="431"/>
      <c r="N311" s="242"/>
      <c r="O311" s="488">
        <v>1.2585000000000001E-2</v>
      </c>
      <c r="P311" s="263">
        <f t="shared" si="94"/>
        <v>3747</v>
      </c>
      <c r="Q311" s="489">
        <f t="shared" si="95"/>
        <v>3794.1559950000001</v>
      </c>
      <c r="R311" s="263">
        <f t="shared" si="96"/>
        <v>395</v>
      </c>
      <c r="S311" s="489">
        <f t="shared" si="93"/>
        <v>399.97107499999998</v>
      </c>
    </row>
    <row r="312" spans="1:79" s="341" customFormat="1" ht="42">
      <c r="A312" s="283"/>
      <c r="B312" s="342" t="s">
        <v>195</v>
      </c>
      <c r="C312" s="311" t="s">
        <v>418</v>
      </c>
      <c r="D312" s="268">
        <v>3</v>
      </c>
      <c r="E312" s="343" t="s">
        <v>89</v>
      </c>
      <c r="F312" s="486">
        <v>6628</v>
      </c>
      <c r="G312" s="492">
        <f t="shared" si="88"/>
        <v>6711.41338</v>
      </c>
      <c r="H312" s="268">
        <f t="shared" si="89"/>
        <v>20134.240140000002</v>
      </c>
      <c r="I312" s="344">
        <v>707</v>
      </c>
      <c r="J312" s="268">
        <f t="shared" si="90"/>
        <v>715.89759500000002</v>
      </c>
      <c r="K312" s="268">
        <f t="shared" si="91"/>
        <v>2147.6927850000002</v>
      </c>
      <c r="L312" s="268">
        <f>K312+H312</f>
        <v>22281.932925000001</v>
      </c>
      <c r="M312" s="431"/>
      <c r="N312" s="242"/>
      <c r="O312" s="488">
        <v>1.2585000000000001E-2</v>
      </c>
      <c r="P312" s="263">
        <f t="shared" si="94"/>
        <v>6628</v>
      </c>
      <c r="Q312" s="489">
        <f t="shared" si="95"/>
        <v>6711.41338</v>
      </c>
      <c r="R312" s="263">
        <f t="shared" si="96"/>
        <v>707</v>
      </c>
      <c r="S312" s="489">
        <f t="shared" si="93"/>
        <v>715.89759500000002</v>
      </c>
    </row>
    <row r="313" spans="1:79" s="341" customFormat="1">
      <c r="A313" s="350"/>
      <c r="B313" s="347"/>
      <c r="C313" s="328"/>
      <c r="D313" s="351"/>
      <c r="E313" s="352"/>
      <c r="F313" s="353"/>
      <c r="G313" s="521"/>
      <c r="H313" s="354"/>
      <c r="I313" s="355"/>
      <c r="J313" s="523"/>
      <c r="K313" s="354"/>
      <c r="L313" s="354"/>
      <c r="M313" s="356"/>
      <c r="N313" s="242"/>
      <c r="O313" s="488">
        <v>1.2585000000000001E-2</v>
      </c>
      <c r="P313" s="263">
        <f t="shared" si="94"/>
        <v>0</v>
      </c>
      <c r="Q313" s="489">
        <f t="shared" si="95"/>
        <v>0</v>
      </c>
      <c r="R313" s="263">
        <f t="shared" si="96"/>
        <v>0</v>
      </c>
      <c r="S313" s="489">
        <f t="shared" si="93"/>
        <v>0</v>
      </c>
    </row>
    <row r="314" spans="1:79" s="275" customFormat="1">
      <c r="A314" s="357"/>
      <c r="B314" s="357"/>
      <c r="C314" s="292" t="s">
        <v>91</v>
      </c>
      <c r="D314" s="358"/>
      <c r="E314" s="359"/>
      <c r="F314" s="360"/>
      <c r="G314" s="269"/>
      <c r="H314" s="272">
        <f>SUM(H206:H313)</f>
        <v>17331727.874614995</v>
      </c>
      <c r="I314" s="272"/>
      <c r="J314" s="269"/>
      <c r="K314" s="272">
        <f>SUM(K206:K313)</f>
        <v>2015879.5326250009</v>
      </c>
      <c r="L314" s="272">
        <f>SUM(L206:L313)</f>
        <v>19347607.407240011</v>
      </c>
      <c r="M314" s="361"/>
      <c r="N314" s="295"/>
      <c r="O314" s="488">
        <v>1.2585000000000001E-2</v>
      </c>
      <c r="P314" s="263">
        <f t="shared" si="94"/>
        <v>0</v>
      </c>
      <c r="Q314" s="489">
        <f t="shared" si="95"/>
        <v>0</v>
      </c>
      <c r="R314" s="263">
        <f t="shared" si="96"/>
        <v>0</v>
      </c>
      <c r="S314" s="489">
        <f t="shared" si="93"/>
        <v>0</v>
      </c>
      <c r="T314" s="231"/>
      <c r="U314" s="231"/>
      <c r="V314" s="231"/>
      <c r="W314" s="231"/>
      <c r="X314" s="231"/>
      <c r="Y314" s="231"/>
      <c r="Z314" s="231"/>
      <c r="AA314" s="231"/>
      <c r="AB314" s="231"/>
      <c r="AC314" s="231"/>
      <c r="AD314" s="231"/>
      <c r="AE314" s="231"/>
      <c r="AF314" s="231"/>
      <c r="AG314" s="231"/>
      <c r="AH314" s="231"/>
      <c r="AI314" s="231"/>
      <c r="AJ314" s="231"/>
      <c r="AK314" s="231"/>
      <c r="AL314" s="231"/>
      <c r="AM314" s="231"/>
      <c r="AN314" s="231"/>
      <c r="AO314" s="231"/>
      <c r="AP314" s="231"/>
      <c r="AQ314" s="231"/>
      <c r="AR314" s="231"/>
      <c r="AS314" s="231"/>
      <c r="AT314" s="231"/>
      <c r="AU314" s="231"/>
      <c r="AV314" s="231"/>
      <c r="AW314" s="231"/>
      <c r="AX314" s="231"/>
      <c r="AY314" s="231"/>
      <c r="AZ314" s="231"/>
      <c r="BA314" s="231"/>
      <c r="BB314" s="231"/>
      <c r="BC314" s="231"/>
      <c r="BD314" s="231"/>
      <c r="BE314" s="231"/>
      <c r="BF314" s="231"/>
      <c r="BG314" s="231"/>
      <c r="BH314" s="231"/>
      <c r="BI314" s="231"/>
      <c r="BJ314" s="231"/>
      <c r="BK314" s="231"/>
      <c r="BL314" s="231"/>
      <c r="BM314" s="231"/>
      <c r="BN314" s="231"/>
      <c r="BO314" s="231"/>
      <c r="BP314" s="231"/>
      <c r="BQ314" s="231"/>
      <c r="BR314" s="231"/>
      <c r="BS314" s="231"/>
      <c r="BT314" s="231"/>
      <c r="BU314" s="231"/>
      <c r="BV314" s="231"/>
      <c r="BW314" s="231"/>
      <c r="BX314" s="231"/>
      <c r="BY314" s="231"/>
      <c r="BZ314" s="231"/>
      <c r="CA314" s="231"/>
    </row>
    <row r="315" spans="1:79">
      <c r="A315" s="296">
        <v>2.7</v>
      </c>
      <c r="B315" s="337" t="s">
        <v>92</v>
      </c>
      <c r="C315" s="338"/>
      <c r="D315" s="298"/>
      <c r="E315" s="362"/>
      <c r="F315" s="281"/>
      <c r="G315" s="281"/>
      <c r="H315" s="363"/>
      <c r="I315" s="281"/>
      <c r="J315" s="281"/>
      <c r="K315" s="281"/>
      <c r="L315" s="281"/>
      <c r="M315" s="340"/>
      <c r="N315" s="242"/>
      <c r="O315" s="488">
        <v>1.2585000000000001E-2</v>
      </c>
      <c r="P315" s="263">
        <f t="shared" si="94"/>
        <v>0</v>
      </c>
      <c r="Q315" s="489">
        <f t="shared" si="95"/>
        <v>0</v>
      </c>
      <c r="R315" s="263">
        <f t="shared" si="96"/>
        <v>0</v>
      </c>
      <c r="S315" s="489">
        <f t="shared" si="93"/>
        <v>0</v>
      </c>
    </row>
    <row r="316" spans="1:79">
      <c r="A316" s="364"/>
      <c r="B316" s="308" t="s">
        <v>45</v>
      </c>
      <c r="C316" s="311"/>
      <c r="D316" s="268"/>
      <c r="E316" s="319"/>
      <c r="F316" s="365"/>
      <c r="G316" s="365"/>
      <c r="H316" s="366"/>
      <c r="I316" s="365"/>
      <c r="J316" s="365"/>
      <c r="K316" s="366"/>
      <c r="L316" s="366"/>
      <c r="M316" s="367"/>
      <c r="N316" s="368"/>
      <c r="O316" s="488">
        <v>1.2585000000000001E-2</v>
      </c>
      <c r="P316" s="263">
        <f t="shared" si="94"/>
        <v>0</v>
      </c>
      <c r="Q316" s="489">
        <f t="shared" si="95"/>
        <v>0</v>
      </c>
      <c r="R316" s="263">
        <f t="shared" si="96"/>
        <v>0</v>
      </c>
      <c r="S316" s="489">
        <f t="shared" si="93"/>
        <v>0</v>
      </c>
    </row>
    <row r="317" spans="1:79" ht="42">
      <c r="A317" s="364"/>
      <c r="B317" s="369" t="s">
        <v>93</v>
      </c>
      <c r="C317" s="370" t="s">
        <v>516</v>
      </c>
      <c r="D317" s="344">
        <v>4</v>
      </c>
      <c r="E317" s="319" t="s">
        <v>89</v>
      </c>
      <c r="F317" s="371">
        <v>4474</v>
      </c>
      <c r="G317" s="492">
        <f t="shared" ref="G317:G380" si="99">Q317</f>
        <v>4530.3052900000002</v>
      </c>
      <c r="H317" s="268">
        <f t="shared" ref="H317:H380" si="100">G317*D317</f>
        <v>18121.221160000001</v>
      </c>
      <c r="I317" s="286">
        <v>485</v>
      </c>
      <c r="J317" s="268">
        <f t="shared" ref="J317:J380" si="101">S317</f>
        <v>491.103725</v>
      </c>
      <c r="K317" s="268">
        <f t="shared" ref="K317:K380" si="102">J317*D317</f>
        <v>1964.4149</v>
      </c>
      <c r="L317" s="268">
        <f>K317+H317</f>
        <v>20085.636060000001</v>
      </c>
      <c r="M317" s="367"/>
      <c r="N317" s="368"/>
      <c r="O317" s="488">
        <v>1.2585000000000001E-2</v>
      </c>
      <c r="P317" s="263">
        <f t="shared" si="94"/>
        <v>4474</v>
      </c>
      <c r="Q317" s="489">
        <f t="shared" si="95"/>
        <v>4530.3052900000002</v>
      </c>
      <c r="R317" s="263">
        <f t="shared" si="96"/>
        <v>485</v>
      </c>
      <c r="S317" s="489">
        <f t="shared" si="93"/>
        <v>491.103725</v>
      </c>
    </row>
    <row r="318" spans="1:79" ht="63">
      <c r="A318" s="364"/>
      <c r="B318" s="369" t="s">
        <v>201</v>
      </c>
      <c r="C318" s="370" t="s">
        <v>344</v>
      </c>
      <c r="D318" s="344">
        <v>4</v>
      </c>
      <c r="E318" s="319" t="s">
        <v>89</v>
      </c>
      <c r="F318" s="371">
        <v>525</v>
      </c>
      <c r="G318" s="492">
        <f t="shared" si="99"/>
        <v>531.607125</v>
      </c>
      <c r="H318" s="268">
        <f t="shared" si="100"/>
        <v>2126.4285</v>
      </c>
      <c r="I318" s="286">
        <v>70</v>
      </c>
      <c r="J318" s="268">
        <f t="shared" si="101"/>
        <v>70.880949999999999</v>
      </c>
      <c r="K318" s="268">
        <f t="shared" si="102"/>
        <v>283.52379999999999</v>
      </c>
      <c r="L318" s="268">
        <f t="shared" ref="L318:L332" si="103">K318+H318</f>
        <v>2409.9522999999999</v>
      </c>
      <c r="M318" s="367"/>
      <c r="N318" s="368"/>
      <c r="O318" s="488">
        <v>1.2585000000000001E-2</v>
      </c>
      <c r="P318" s="263">
        <f t="shared" si="94"/>
        <v>525</v>
      </c>
      <c r="Q318" s="489">
        <f t="shared" si="95"/>
        <v>531.607125</v>
      </c>
      <c r="R318" s="263">
        <f t="shared" si="96"/>
        <v>70</v>
      </c>
      <c r="S318" s="489">
        <f t="shared" si="93"/>
        <v>70.880949999999999</v>
      </c>
    </row>
    <row r="319" spans="1:79" s="375" customFormat="1" ht="42">
      <c r="A319" s="372"/>
      <c r="B319" s="371" t="s">
        <v>96</v>
      </c>
      <c r="C319" s="373" t="s">
        <v>345</v>
      </c>
      <c r="D319" s="344">
        <v>1</v>
      </c>
      <c r="E319" s="319" t="s">
        <v>89</v>
      </c>
      <c r="F319" s="371">
        <v>4177</v>
      </c>
      <c r="G319" s="492">
        <f t="shared" si="99"/>
        <v>4229.5675449999999</v>
      </c>
      <c r="H319" s="268">
        <f t="shared" si="100"/>
        <v>4229.5675449999999</v>
      </c>
      <c r="I319" s="286">
        <v>450</v>
      </c>
      <c r="J319" s="268">
        <f t="shared" si="101"/>
        <v>455.66325000000001</v>
      </c>
      <c r="K319" s="268">
        <f t="shared" si="102"/>
        <v>455.66325000000001</v>
      </c>
      <c r="L319" s="268">
        <f t="shared" si="103"/>
        <v>4685.2307949999995</v>
      </c>
      <c r="M319" s="374"/>
      <c r="N319" s="368"/>
      <c r="O319" s="488">
        <v>1.2585000000000001E-2</v>
      </c>
      <c r="P319" s="263">
        <f t="shared" si="94"/>
        <v>4177</v>
      </c>
      <c r="Q319" s="489">
        <f t="shared" si="95"/>
        <v>4229.5675449999999</v>
      </c>
      <c r="R319" s="263">
        <f t="shared" si="96"/>
        <v>450</v>
      </c>
      <c r="S319" s="489">
        <f t="shared" si="93"/>
        <v>455.66325000000001</v>
      </c>
    </row>
    <row r="320" spans="1:79" s="375" customFormat="1" ht="42">
      <c r="A320" s="372"/>
      <c r="B320" s="371" t="s">
        <v>98</v>
      </c>
      <c r="C320" s="373" t="s">
        <v>347</v>
      </c>
      <c r="D320" s="344">
        <v>3</v>
      </c>
      <c r="E320" s="319" t="s">
        <v>89</v>
      </c>
      <c r="F320" s="371">
        <v>2565</v>
      </c>
      <c r="G320" s="492">
        <f t="shared" si="99"/>
        <v>2597.2805250000001</v>
      </c>
      <c r="H320" s="268">
        <f t="shared" si="100"/>
        <v>7791.8415750000004</v>
      </c>
      <c r="I320" s="286">
        <v>450</v>
      </c>
      <c r="J320" s="268">
        <f t="shared" si="101"/>
        <v>455.66325000000001</v>
      </c>
      <c r="K320" s="268">
        <f t="shared" si="102"/>
        <v>1366.98975</v>
      </c>
      <c r="L320" s="268">
        <f t="shared" si="103"/>
        <v>9158.831325000001</v>
      </c>
      <c r="M320" s="374"/>
      <c r="N320" s="368"/>
      <c r="O320" s="488">
        <v>1.2585000000000001E-2</v>
      </c>
      <c r="P320" s="263">
        <f t="shared" si="94"/>
        <v>2565</v>
      </c>
      <c r="Q320" s="489">
        <f t="shared" si="95"/>
        <v>2597.2805250000001</v>
      </c>
      <c r="R320" s="263">
        <f t="shared" si="96"/>
        <v>450</v>
      </c>
      <c r="S320" s="489">
        <f t="shared" si="93"/>
        <v>455.66325000000001</v>
      </c>
    </row>
    <row r="321" spans="1:19" s="375" customFormat="1" ht="42">
      <c r="A321" s="372"/>
      <c r="B321" s="371" t="s">
        <v>46</v>
      </c>
      <c r="C321" s="373" t="s">
        <v>348</v>
      </c>
      <c r="D321" s="344">
        <v>4</v>
      </c>
      <c r="E321" s="319" t="s">
        <v>89</v>
      </c>
      <c r="F321" s="371">
        <v>1867</v>
      </c>
      <c r="G321" s="492">
        <f t="shared" si="99"/>
        <v>1890.4961949999999</v>
      </c>
      <c r="H321" s="268">
        <f t="shared" si="100"/>
        <v>7561.9847799999998</v>
      </c>
      <c r="I321" s="286">
        <v>35</v>
      </c>
      <c r="J321" s="268">
        <f t="shared" si="101"/>
        <v>35.440474999999999</v>
      </c>
      <c r="K321" s="268">
        <f t="shared" si="102"/>
        <v>141.7619</v>
      </c>
      <c r="L321" s="268">
        <f t="shared" si="103"/>
        <v>7703.7466800000002</v>
      </c>
      <c r="M321" s="374"/>
      <c r="N321" s="368"/>
      <c r="O321" s="488">
        <v>1.2585000000000001E-2</v>
      </c>
      <c r="P321" s="263">
        <f t="shared" si="94"/>
        <v>1867</v>
      </c>
      <c r="Q321" s="489">
        <f t="shared" si="95"/>
        <v>1890.4961949999999</v>
      </c>
      <c r="R321" s="263">
        <f t="shared" si="96"/>
        <v>35</v>
      </c>
      <c r="S321" s="489">
        <f t="shared" si="93"/>
        <v>35.440474999999999</v>
      </c>
    </row>
    <row r="322" spans="1:19" s="375" customFormat="1" ht="63">
      <c r="A322" s="372"/>
      <c r="B322" s="371" t="s">
        <v>95</v>
      </c>
      <c r="C322" s="373" t="s">
        <v>518</v>
      </c>
      <c r="D322" s="344">
        <v>2</v>
      </c>
      <c r="E322" s="319" t="s">
        <v>89</v>
      </c>
      <c r="F322" s="371">
        <v>5149</v>
      </c>
      <c r="G322" s="492">
        <f t="shared" si="99"/>
        <v>5213.8001649999997</v>
      </c>
      <c r="H322" s="268">
        <f t="shared" si="100"/>
        <v>10427.600329999999</v>
      </c>
      <c r="I322" s="286">
        <v>485</v>
      </c>
      <c r="J322" s="268">
        <f t="shared" si="101"/>
        <v>491.103725</v>
      </c>
      <c r="K322" s="268">
        <f t="shared" si="102"/>
        <v>982.20744999999999</v>
      </c>
      <c r="L322" s="268">
        <f t="shared" si="103"/>
        <v>11409.807779999999</v>
      </c>
      <c r="M322" s="374"/>
      <c r="N322" s="368"/>
      <c r="O322" s="488">
        <v>1.2585000000000001E-2</v>
      </c>
      <c r="P322" s="263">
        <f t="shared" si="94"/>
        <v>5149</v>
      </c>
      <c r="Q322" s="489">
        <f t="shared" si="95"/>
        <v>5213.8001649999997</v>
      </c>
      <c r="R322" s="263">
        <f t="shared" si="96"/>
        <v>485</v>
      </c>
      <c r="S322" s="489">
        <f t="shared" si="93"/>
        <v>491.103725</v>
      </c>
    </row>
    <row r="323" spans="1:19" s="375" customFormat="1">
      <c r="A323" s="372"/>
      <c r="B323" s="371" t="s">
        <v>101</v>
      </c>
      <c r="C323" s="377" t="s">
        <v>242</v>
      </c>
      <c r="D323" s="344">
        <v>3</v>
      </c>
      <c r="E323" s="319" t="s">
        <v>89</v>
      </c>
      <c r="F323" s="371">
        <v>1943</v>
      </c>
      <c r="G323" s="492">
        <f t="shared" si="99"/>
        <v>1967.452655</v>
      </c>
      <c r="H323" s="268">
        <f t="shared" si="100"/>
        <v>5902.3579650000001</v>
      </c>
      <c r="I323" s="286">
        <v>70</v>
      </c>
      <c r="J323" s="268">
        <f t="shared" si="101"/>
        <v>70.880949999999999</v>
      </c>
      <c r="K323" s="268">
        <f t="shared" si="102"/>
        <v>212.64285000000001</v>
      </c>
      <c r="L323" s="268">
        <f t="shared" si="103"/>
        <v>6115.0008150000003</v>
      </c>
      <c r="M323" s="374"/>
      <c r="N323" s="368"/>
      <c r="O323" s="488">
        <v>1.2585000000000001E-2</v>
      </c>
      <c r="P323" s="263">
        <f t="shared" si="94"/>
        <v>1943</v>
      </c>
      <c r="Q323" s="489">
        <f t="shared" si="95"/>
        <v>1967.452655</v>
      </c>
      <c r="R323" s="263">
        <f t="shared" si="96"/>
        <v>70</v>
      </c>
      <c r="S323" s="489">
        <f t="shared" si="93"/>
        <v>70.880949999999999</v>
      </c>
    </row>
    <row r="324" spans="1:19" s="375" customFormat="1" ht="42">
      <c r="A324" s="372"/>
      <c r="B324" s="371" t="s">
        <v>102</v>
      </c>
      <c r="C324" s="373" t="s">
        <v>243</v>
      </c>
      <c r="D324" s="344">
        <v>4</v>
      </c>
      <c r="E324" s="319" t="s">
        <v>89</v>
      </c>
      <c r="F324" s="371">
        <v>1787</v>
      </c>
      <c r="G324" s="492">
        <f t="shared" si="99"/>
        <v>1809.4893950000001</v>
      </c>
      <c r="H324" s="268">
        <f t="shared" si="100"/>
        <v>7237.9575800000002</v>
      </c>
      <c r="I324" s="286">
        <v>70</v>
      </c>
      <c r="J324" s="268">
        <f t="shared" si="101"/>
        <v>70.880949999999999</v>
      </c>
      <c r="K324" s="268">
        <f t="shared" si="102"/>
        <v>283.52379999999999</v>
      </c>
      <c r="L324" s="268">
        <f t="shared" si="103"/>
        <v>7521.4813800000002</v>
      </c>
      <c r="M324" s="374"/>
      <c r="N324" s="368"/>
      <c r="O324" s="488">
        <v>1.2585000000000001E-2</v>
      </c>
      <c r="P324" s="263">
        <f t="shared" si="94"/>
        <v>1787</v>
      </c>
      <c r="Q324" s="489">
        <f t="shared" si="95"/>
        <v>1809.4893950000001</v>
      </c>
      <c r="R324" s="263">
        <f t="shared" si="96"/>
        <v>70</v>
      </c>
      <c r="S324" s="489">
        <f t="shared" si="93"/>
        <v>70.880949999999999</v>
      </c>
    </row>
    <row r="325" spans="1:19" s="375" customFormat="1">
      <c r="A325" s="372"/>
      <c r="B325" s="371" t="s">
        <v>200</v>
      </c>
      <c r="C325" s="377" t="s">
        <v>245</v>
      </c>
      <c r="D325" s="344">
        <v>4</v>
      </c>
      <c r="E325" s="319" t="s">
        <v>89</v>
      </c>
      <c r="F325" s="371">
        <v>0</v>
      </c>
      <c r="G325" s="492">
        <f t="shared" si="99"/>
        <v>0</v>
      </c>
      <c r="H325" s="268">
        <f t="shared" si="100"/>
        <v>0</v>
      </c>
      <c r="I325" s="286">
        <v>0</v>
      </c>
      <c r="J325" s="268">
        <f t="shared" si="101"/>
        <v>0</v>
      </c>
      <c r="K325" s="268">
        <f t="shared" si="102"/>
        <v>0</v>
      </c>
      <c r="L325" s="268">
        <f t="shared" si="103"/>
        <v>0</v>
      </c>
      <c r="M325" s="378" t="s">
        <v>246</v>
      </c>
      <c r="N325" s="368"/>
      <c r="O325" s="488">
        <v>1.2585000000000001E-2</v>
      </c>
      <c r="P325" s="263">
        <f t="shared" si="94"/>
        <v>0</v>
      </c>
      <c r="Q325" s="489">
        <f t="shared" si="95"/>
        <v>0</v>
      </c>
      <c r="R325" s="263">
        <f t="shared" si="96"/>
        <v>0</v>
      </c>
      <c r="S325" s="489">
        <f t="shared" si="93"/>
        <v>0</v>
      </c>
    </row>
    <row r="326" spans="1:19" s="375" customFormat="1">
      <c r="A326" s="372"/>
      <c r="B326" s="371" t="s">
        <v>99</v>
      </c>
      <c r="C326" s="377" t="s">
        <v>250</v>
      </c>
      <c r="D326" s="344">
        <v>4</v>
      </c>
      <c r="E326" s="319" t="s">
        <v>89</v>
      </c>
      <c r="F326" s="371">
        <v>438</v>
      </c>
      <c r="G326" s="492">
        <f t="shared" si="99"/>
        <v>443.51222999999999</v>
      </c>
      <c r="H326" s="268">
        <f t="shared" si="100"/>
        <v>1774.04892</v>
      </c>
      <c r="I326" s="286">
        <v>70</v>
      </c>
      <c r="J326" s="268">
        <f t="shared" si="101"/>
        <v>70.880949999999999</v>
      </c>
      <c r="K326" s="268">
        <f t="shared" si="102"/>
        <v>283.52379999999999</v>
      </c>
      <c r="L326" s="268">
        <f t="shared" si="103"/>
        <v>2057.5727200000001</v>
      </c>
      <c r="M326" s="346"/>
      <c r="N326" s="242"/>
      <c r="O326" s="488">
        <v>1.2585000000000001E-2</v>
      </c>
      <c r="P326" s="263">
        <f t="shared" si="94"/>
        <v>438</v>
      </c>
      <c r="Q326" s="489">
        <f t="shared" si="95"/>
        <v>443.51222999999999</v>
      </c>
      <c r="R326" s="263">
        <f t="shared" si="96"/>
        <v>70</v>
      </c>
      <c r="S326" s="489">
        <f t="shared" si="93"/>
        <v>70.880949999999999</v>
      </c>
    </row>
    <row r="327" spans="1:19" s="375" customFormat="1">
      <c r="A327" s="372"/>
      <c r="B327" s="371" t="s">
        <v>204</v>
      </c>
      <c r="C327" s="373" t="s">
        <v>220</v>
      </c>
      <c r="D327" s="344">
        <v>3</v>
      </c>
      <c r="E327" s="319" t="s">
        <v>89</v>
      </c>
      <c r="F327" s="371">
        <v>1813</v>
      </c>
      <c r="G327" s="492">
        <f t="shared" si="99"/>
        <v>1835.816605</v>
      </c>
      <c r="H327" s="268">
        <f t="shared" si="100"/>
        <v>5507.4498149999999</v>
      </c>
      <c r="I327" s="286">
        <v>55</v>
      </c>
      <c r="J327" s="268">
        <f t="shared" si="101"/>
        <v>55.692174999999999</v>
      </c>
      <c r="K327" s="268">
        <f t="shared" si="102"/>
        <v>167.076525</v>
      </c>
      <c r="L327" s="268">
        <f t="shared" si="103"/>
        <v>5674.5263400000003</v>
      </c>
      <c r="M327" s="374"/>
      <c r="N327" s="368"/>
      <c r="O327" s="488">
        <v>1.2585000000000001E-2</v>
      </c>
      <c r="P327" s="263">
        <f t="shared" si="94"/>
        <v>1813</v>
      </c>
      <c r="Q327" s="489">
        <f t="shared" si="95"/>
        <v>1835.816605</v>
      </c>
      <c r="R327" s="263">
        <f t="shared" si="96"/>
        <v>55</v>
      </c>
      <c r="S327" s="489">
        <f t="shared" si="93"/>
        <v>55.692174999999999</v>
      </c>
    </row>
    <row r="328" spans="1:19" s="375" customFormat="1">
      <c r="A328" s="372"/>
      <c r="B328" s="371" t="s">
        <v>105</v>
      </c>
      <c r="C328" s="373" t="s">
        <v>253</v>
      </c>
      <c r="D328" s="344">
        <v>4</v>
      </c>
      <c r="E328" s="319" t="s">
        <v>89</v>
      </c>
      <c r="F328" s="371">
        <v>285</v>
      </c>
      <c r="G328" s="492">
        <f t="shared" si="99"/>
        <v>288.586725</v>
      </c>
      <c r="H328" s="268">
        <f t="shared" si="100"/>
        <v>1154.3469</v>
      </c>
      <c r="I328" s="286">
        <v>75</v>
      </c>
      <c r="J328" s="268">
        <f t="shared" si="101"/>
        <v>75.943875000000006</v>
      </c>
      <c r="K328" s="268">
        <f t="shared" si="102"/>
        <v>303.77550000000002</v>
      </c>
      <c r="L328" s="268">
        <f t="shared" si="103"/>
        <v>1458.1224</v>
      </c>
      <c r="M328" s="374"/>
      <c r="N328" s="368"/>
      <c r="O328" s="488">
        <v>1.2585000000000001E-2</v>
      </c>
      <c r="P328" s="263">
        <f t="shared" si="94"/>
        <v>285</v>
      </c>
      <c r="Q328" s="489">
        <f t="shared" si="95"/>
        <v>288.586725</v>
      </c>
      <c r="R328" s="263">
        <f t="shared" si="96"/>
        <v>75</v>
      </c>
      <c r="S328" s="489">
        <f t="shared" si="93"/>
        <v>75.943875000000006</v>
      </c>
    </row>
    <row r="329" spans="1:19" s="375" customFormat="1" ht="63">
      <c r="A329" s="372"/>
      <c r="B329" s="371" t="s">
        <v>208</v>
      </c>
      <c r="C329" s="434" t="s">
        <v>436</v>
      </c>
      <c r="D329" s="344">
        <v>1</v>
      </c>
      <c r="E329" s="319" t="s">
        <v>89</v>
      </c>
      <c r="F329" s="371">
        <v>1190</v>
      </c>
      <c r="G329" s="492">
        <f t="shared" si="99"/>
        <v>1204.97615</v>
      </c>
      <c r="H329" s="268">
        <f t="shared" si="100"/>
        <v>1204.97615</v>
      </c>
      <c r="I329" s="286">
        <v>70</v>
      </c>
      <c r="J329" s="268">
        <f t="shared" si="101"/>
        <v>70.880949999999999</v>
      </c>
      <c r="K329" s="268">
        <f t="shared" si="102"/>
        <v>70.880949999999999</v>
      </c>
      <c r="L329" s="268">
        <f t="shared" si="103"/>
        <v>1275.8570999999999</v>
      </c>
      <c r="M329" s="374"/>
      <c r="N329" s="368"/>
      <c r="O329" s="488">
        <v>1.2585000000000001E-2</v>
      </c>
      <c r="P329" s="263">
        <f t="shared" si="94"/>
        <v>1190</v>
      </c>
      <c r="Q329" s="489">
        <f t="shared" si="95"/>
        <v>1204.97615</v>
      </c>
      <c r="R329" s="263">
        <f t="shared" si="96"/>
        <v>70</v>
      </c>
      <c r="S329" s="489">
        <f t="shared" si="93"/>
        <v>70.880949999999999</v>
      </c>
    </row>
    <row r="330" spans="1:19" s="375" customFormat="1">
      <c r="A330" s="372"/>
      <c r="B330" s="371" t="s">
        <v>210</v>
      </c>
      <c r="C330" s="377" t="s">
        <v>211</v>
      </c>
      <c r="D330" s="344">
        <v>1</v>
      </c>
      <c r="E330" s="319" t="s">
        <v>89</v>
      </c>
      <c r="F330" s="371">
        <v>1291</v>
      </c>
      <c r="G330" s="492">
        <f t="shared" si="99"/>
        <v>1307.247235</v>
      </c>
      <c r="H330" s="268">
        <f t="shared" si="100"/>
        <v>1307.247235</v>
      </c>
      <c r="I330" s="286">
        <v>480</v>
      </c>
      <c r="J330" s="268">
        <f t="shared" si="101"/>
        <v>486.04079999999999</v>
      </c>
      <c r="K330" s="268">
        <f t="shared" si="102"/>
        <v>486.04079999999999</v>
      </c>
      <c r="L330" s="268">
        <f t="shared" si="103"/>
        <v>1793.288035</v>
      </c>
      <c r="M330" s="374"/>
      <c r="N330" s="368"/>
      <c r="O330" s="488">
        <v>1.2585000000000001E-2</v>
      </c>
      <c r="P330" s="263">
        <f t="shared" si="94"/>
        <v>1291</v>
      </c>
      <c r="Q330" s="489">
        <f t="shared" si="95"/>
        <v>1307.247235</v>
      </c>
      <c r="R330" s="263">
        <f t="shared" si="96"/>
        <v>480</v>
      </c>
      <c r="S330" s="489">
        <f t="shared" si="93"/>
        <v>486.04079999999999</v>
      </c>
    </row>
    <row r="331" spans="1:19" s="375" customFormat="1">
      <c r="A331" s="372"/>
      <c r="B331" s="371" t="s">
        <v>212</v>
      </c>
      <c r="C331" s="377" t="s">
        <v>213</v>
      </c>
      <c r="D331" s="344">
        <v>1</v>
      </c>
      <c r="E331" s="319" t="s">
        <v>89</v>
      </c>
      <c r="F331" s="371">
        <v>774</v>
      </c>
      <c r="G331" s="492">
        <f t="shared" si="99"/>
        <v>783.74078999999995</v>
      </c>
      <c r="H331" s="268">
        <f t="shared" si="100"/>
        <v>783.74078999999995</v>
      </c>
      <c r="I331" s="286">
        <v>288</v>
      </c>
      <c r="J331" s="268">
        <f t="shared" si="101"/>
        <v>291.62448000000001</v>
      </c>
      <c r="K331" s="268">
        <f t="shared" si="102"/>
        <v>291.62448000000001</v>
      </c>
      <c r="L331" s="268">
        <f t="shared" si="103"/>
        <v>1075.36527</v>
      </c>
      <c r="M331" s="374"/>
      <c r="N331" s="368"/>
      <c r="O331" s="488">
        <v>1.2585000000000001E-2</v>
      </c>
      <c r="P331" s="263">
        <f t="shared" si="94"/>
        <v>774</v>
      </c>
      <c r="Q331" s="489">
        <f t="shared" si="95"/>
        <v>783.74078999999995</v>
      </c>
      <c r="R331" s="263">
        <f t="shared" si="96"/>
        <v>288</v>
      </c>
      <c r="S331" s="489">
        <f t="shared" si="93"/>
        <v>291.62448000000001</v>
      </c>
    </row>
    <row r="332" spans="1:19" s="375" customFormat="1" ht="63">
      <c r="A332" s="372"/>
      <c r="B332" s="371" t="s">
        <v>107</v>
      </c>
      <c r="C332" s="376" t="s">
        <v>475</v>
      </c>
      <c r="D332" s="344">
        <v>1</v>
      </c>
      <c r="E332" s="319" t="s">
        <v>89</v>
      </c>
      <c r="F332" s="487">
        <v>930</v>
      </c>
      <c r="G332" s="492">
        <f t="shared" si="99"/>
        <v>941.70405000000005</v>
      </c>
      <c r="H332" s="268">
        <f t="shared" si="100"/>
        <v>941.70405000000005</v>
      </c>
      <c r="I332" s="286">
        <v>456</v>
      </c>
      <c r="J332" s="268">
        <f t="shared" si="101"/>
        <v>461.73876000000001</v>
      </c>
      <c r="K332" s="268">
        <f t="shared" si="102"/>
        <v>461.73876000000001</v>
      </c>
      <c r="L332" s="268">
        <f t="shared" si="103"/>
        <v>1403.44281</v>
      </c>
      <c r="M332" s="374"/>
      <c r="N332" s="368"/>
      <c r="O332" s="488">
        <v>1.2585000000000001E-2</v>
      </c>
      <c r="P332" s="263">
        <f t="shared" si="94"/>
        <v>930</v>
      </c>
      <c r="Q332" s="489">
        <f t="shared" si="95"/>
        <v>941.70405000000005</v>
      </c>
      <c r="R332" s="263">
        <f t="shared" si="96"/>
        <v>456</v>
      </c>
      <c r="S332" s="489">
        <f t="shared" si="93"/>
        <v>461.73876000000001</v>
      </c>
    </row>
    <row r="333" spans="1:19" s="375" customFormat="1" ht="63">
      <c r="A333" s="372"/>
      <c r="B333" s="371" t="s">
        <v>108</v>
      </c>
      <c r="C333" s="376" t="s">
        <v>476</v>
      </c>
      <c r="D333" s="344">
        <v>1</v>
      </c>
      <c r="E333" s="319" t="s">
        <v>89</v>
      </c>
      <c r="F333" s="487">
        <v>558</v>
      </c>
      <c r="G333" s="492">
        <f t="shared" si="99"/>
        <v>565.02242999999999</v>
      </c>
      <c r="H333" s="268">
        <f t="shared" si="100"/>
        <v>565.02242999999999</v>
      </c>
      <c r="I333" s="286">
        <v>273</v>
      </c>
      <c r="J333" s="268">
        <f t="shared" si="101"/>
        <v>276.43570499999998</v>
      </c>
      <c r="K333" s="268">
        <f t="shared" si="102"/>
        <v>276.43570499999998</v>
      </c>
      <c r="L333" s="268">
        <f>K333+H333</f>
        <v>841.45813499999997</v>
      </c>
      <c r="M333" s="374"/>
      <c r="N333" s="368"/>
      <c r="O333" s="488">
        <v>1.2585000000000001E-2</v>
      </c>
      <c r="P333" s="263">
        <f t="shared" si="94"/>
        <v>558</v>
      </c>
      <c r="Q333" s="489">
        <f t="shared" si="95"/>
        <v>565.02242999999999</v>
      </c>
      <c r="R333" s="263">
        <f t="shared" si="96"/>
        <v>273</v>
      </c>
      <c r="S333" s="489">
        <f t="shared" si="93"/>
        <v>276.43570499999998</v>
      </c>
    </row>
    <row r="334" spans="1:19">
      <c r="A334" s="364"/>
      <c r="B334" s="308" t="s">
        <v>56</v>
      </c>
      <c r="C334" s="311"/>
      <c r="D334" s="268"/>
      <c r="E334" s="319"/>
      <c r="F334" s="365"/>
      <c r="G334" s="492">
        <f t="shared" si="99"/>
        <v>0</v>
      </c>
      <c r="H334" s="268">
        <f t="shared" si="100"/>
        <v>0</v>
      </c>
      <c r="I334" s="365"/>
      <c r="J334" s="268">
        <f t="shared" si="101"/>
        <v>0</v>
      </c>
      <c r="K334" s="268">
        <f t="shared" si="102"/>
        <v>0</v>
      </c>
      <c r="L334" s="366"/>
      <c r="M334" s="367"/>
      <c r="N334" s="368"/>
      <c r="O334" s="488">
        <v>1.2585000000000001E-2</v>
      </c>
      <c r="P334" s="263">
        <f t="shared" si="94"/>
        <v>0</v>
      </c>
      <c r="Q334" s="489">
        <f t="shared" si="95"/>
        <v>0</v>
      </c>
      <c r="R334" s="263">
        <f t="shared" si="96"/>
        <v>0</v>
      </c>
      <c r="S334" s="489">
        <f t="shared" si="93"/>
        <v>0</v>
      </c>
    </row>
    <row r="335" spans="1:19" ht="42">
      <c r="A335" s="364"/>
      <c r="B335" s="369" t="s">
        <v>94</v>
      </c>
      <c r="C335" s="370" t="s">
        <v>517</v>
      </c>
      <c r="D335" s="344">
        <v>28</v>
      </c>
      <c r="E335" s="319" t="s">
        <v>89</v>
      </c>
      <c r="F335" s="371">
        <v>2855</v>
      </c>
      <c r="G335" s="492">
        <f t="shared" si="99"/>
        <v>2890.930175</v>
      </c>
      <c r="H335" s="268">
        <f t="shared" si="100"/>
        <v>80946.044899999994</v>
      </c>
      <c r="I335" s="286">
        <v>485</v>
      </c>
      <c r="J335" s="268">
        <f t="shared" si="101"/>
        <v>491.103725</v>
      </c>
      <c r="K335" s="268">
        <f t="shared" si="102"/>
        <v>13750.9043</v>
      </c>
      <c r="L335" s="268">
        <f t="shared" ref="L335:L352" si="104">K335+H335</f>
        <v>94696.949199999988</v>
      </c>
      <c r="M335" s="367"/>
      <c r="N335" s="368"/>
      <c r="O335" s="488">
        <v>1.2585000000000001E-2</v>
      </c>
      <c r="P335" s="263">
        <f t="shared" si="94"/>
        <v>2855</v>
      </c>
      <c r="Q335" s="489">
        <f t="shared" si="95"/>
        <v>2890.930175</v>
      </c>
      <c r="R335" s="263">
        <f t="shared" si="96"/>
        <v>485</v>
      </c>
      <c r="S335" s="489">
        <f t="shared" si="93"/>
        <v>491.103725</v>
      </c>
    </row>
    <row r="336" spans="1:19" ht="63">
      <c r="A336" s="364"/>
      <c r="B336" s="369" t="s">
        <v>201</v>
      </c>
      <c r="C336" s="370" t="s">
        <v>344</v>
      </c>
      <c r="D336" s="344">
        <v>28</v>
      </c>
      <c r="E336" s="319" t="s">
        <v>89</v>
      </c>
      <c r="F336" s="371">
        <v>525</v>
      </c>
      <c r="G336" s="492">
        <f t="shared" si="99"/>
        <v>531.607125</v>
      </c>
      <c r="H336" s="268">
        <f t="shared" si="100"/>
        <v>14884.9995</v>
      </c>
      <c r="I336" s="286">
        <v>70</v>
      </c>
      <c r="J336" s="268">
        <f t="shared" si="101"/>
        <v>70.880949999999999</v>
      </c>
      <c r="K336" s="268">
        <f t="shared" si="102"/>
        <v>1984.6666</v>
      </c>
      <c r="L336" s="268">
        <f t="shared" si="104"/>
        <v>16869.666099999999</v>
      </c>
      <c r="M336" s="367"/>
      <c r="N336" s="368"/>
      <c r="O336" s="488">
        <v>1.2585000000000001E-2</v>
      </c>
      <c r="P336" s="263">
        <f t="shared" si="94"/>
        <v>525</v>
      </c>
      <c r="Q336" s="489">
        <f t="shared" si="95"/>
        <v>531.607125</v>
      </c>
      <c r="R336" s="263">
        <f t="shared" si="96"/>
        <v>70</v>
      </c>
      <c r="S336" s="489">
        <f t="shared" si="93"/>
        <v>70.880949999999999</v>
      </c>
    </row>
    <row r="337" spans="1:19" s="375" customFormat="1" ht="42">
      <c r="A337" s="372"/>
      <c r="B337" s="365" t="s">
        <v>97</v>
      </c>
      <c r="C337" s="373" t="s">
        <v>346</v>
      </c>
      <c r="D337" s="344">
        <v>28</v>
      </c>
      <c r="E337" s="319" t="s">
        <v>89</v>
      </c>
      <c r="F337" s="371">
        <v>3189</v>
      </c>
      <c r="G337" s="492">
        <f t="shared" si="99"/>
        <v>3229.1335650000001</v>
      </c>
      <c r="H337" s="268">
        <f t="shared" si="100"/>
        <v>90415.739820000003</v>
      </c>
      <c r="I337" s="286">
        <v>450</v>
      </c>
      <c r="J337" s="268">
        <f t="shared" si="101"/>
        <v>455.66325000000001</v>
      </c>
      <c r="K337" s="268">
        <f t="shared" si="102"/>
        <v>12758.571</v>
      </c>
      <c r="L337" s="268">
        <f t="shared" si="104"/>
        <v>103174.31082</v>
      </c>
      <c r="M337" s="374"/>
      <c r="N337" s="368"/>
      <c r="O337" s="488">
        <v>1.2585000000000001E-2</v>
      </c>
      <c r="P337" s="263">
        <f t="shared" si="94"/>
        <v>3189</v>
      </c>
      <c r="Q337" s="489">
        <f t="shared" si="95"/>
        <v>3229.1335650000001</v>
      </c>
      <c r="R337" s="263">
        <f t="shared" si="96"/>
        <v>450</v>
      </c>
      <c r="S337" s="489">
        <f t="shared" si="93"/>
        <v>455.66325000000001</v>
      </c>
    </row>
    <row r="338" spans="1:19" s="375" customFormat="1" ht="42">
      <c r="A338" s="372"/>
      <c r="B338" s="371" t="s">
        <v>48</v>
      </c>
      <c r="C338" s="373" t="s">
        <v>349</v>
      </c>
      <c r="D338" s="344">
        <v>28</v>
      </c>
      <c r="E338" s="319" t="s">
        <v>89</v>
      </c>
      <c r="F338" s="371">
        <v>1087</v>
      </c>
      <c r="G338" s="492">
        <f t="shared" si="99"/>
        <v>1100.679895</v>
      </c>
      <c r="H338" s="268">
        <f t="shared" si="100"/>
        <v>30819.037059999999</v>
      </c>
      <c r="I338" s="286">
        <v>35</v>
      </c>
      <c r="J338" s="268">
        <f t="shared" si="101"/>
        <v>35.440474999999999</v>
      </c>
      <c r="K338" s="268">
        <f t="shared" si="102"/>
        <v>992.33330000000001</v>
      </c>
      <c r="L338" s="268">
        <f>K338+H338</f>
        <v>31811.370359999997</v>
      </c>
      <c r="M338" s="374"/>
      <c r="N338" s="368"/>
      <c r="O338" s="488">
        <v>1.2585000000000001E-2</v>
      </c>
      <c r="P338" s="263">
        <f t="shared" si="94"/>
        <v>1087</v>
      </c>
      <c r="Q338" s="489">
        <f t="shared" si="95"/>
        <v>1100.679895</v>
      </c>
      <c r="R338" s="263">
        <f t="shared" si="96"/>
        <v>35</v>
      </c>
      <c r="S338" s="489">
        <f t="shared" si="93"/>
        <v>35.440474999999999</v>
      </c>
    </row>
    <row r="339" spans="1:19" s="375" customFormat="1">
      <c r="A339" s="372"/>
      <c r="B339" s="371" t="s">
        <v>49</v>
      </c>
      <c r="C339" s="376" t="s">
        <v>350</v>
      </c>
      <c r="D339" s="344">
        <v>28</v>
      </c>
      <c r="E339" s="319" t="s">
        <v>89</v>
      </c>
      <c r="F339" s="371">
        <v>195</v>
      </c>
      <c r="G339" s="492">
        <f t="shared" si="99"/>
        <v>197.45407499999999</v>
      </c>
      <c r="H339" s="268">
        <f t="shared" si="100"/>
        <v>5528.7140999999992</v>
      </c>
      <c r="I339" s="286">
        <v>25</v>
      </c>
      <c r="J339" s="268">
        <f t="shared" si="101"/>
        <v>25.314624999999999</v>
      </c>
      <c r="K339" s="268">
        <f t="shared" si="102"/>
        <v>708.80949999999996</v>
      </c>
      <c r="L339" s="268">
        <f t="shared" si="104"/>
        <v>6237.5235999999995</v>
      </c>
      <c r="M339" s="374"/>
      <c r="N339" s="368"/>
      <c r="O339" s="488">
        <v>1.2585000000000001E-2</v>
      </c>
      <c r="P339" s="263">
        <f t="shared" si="94"/>
        <v>195</v>
      </c>
      <c r="Q339" s="489">
        <f t="shared" si="95"/>
        <v>197.45407499999999</v>
      </c>
      <c r="R339" s="263">
        <f t="shared" si="96"/>
        <v>25</v>
      </c>
      <c r="S339" s="489">
        <f t="shared" si="93"/>
        <v>25.314624999999999</v>
      </c>
    </row>
    <row r="340" spans="1:19" s="375" customFormat="1" ht="42">
      <c r="A340" s="372"/>
      <c r="B340" s="371" t="s">
        <v>352</v>
      </c>
      <c r="C340" s="373" t="s">
        <v>351</v>
      </c>
      <c r="D340" s="344">
        <v>28</v>
      </c>
      <c r="E340" s="319" t="s">
        <v>89</v>
      </c>
      <c r="F340" s="371">
        <v>2902</v>
      </c>
      <c r="G340" s="492">
        <f t="shared" si="99"/>
        <v>2938.5216700000001</v>
      </c>
      <c r="H340" s="268">
        <f t="shared" si="100"/>
        <v>82278.606759999995</v>
      </c>
      <c r="I340" s="286">
        <v>70</v>
      </c>
      <c r="J340" s="268">
        <f t="shared" si="101"/>
        <v>70.880949999999999</v>
      </c>
      <c r="K340" s="268">
        <f t="shared" si="102"/>
        <v>1984.6666</v>
      </c>
      <c r="L340" s="268">
        <f t="shared" si="104"/>
        <v>84263.273359999992</v>
      </c>
      <c r="M340" s="374"/>
      <c r="N340" s="368"/>
      <c r="O340" s="488">
        <v>1.2585000000000001E-2</v>
      </c>
      <c r="P340" s="263">
        <f t="shared" si="94"/>
        <v>2902</v>
      </c>
      <c r="Q340" s="489">
        <f t="shared" si="95"/>
        <v>2938.5216700000001</v>
      </c>
      <c r="R340" s="263">
        <f t="shared" si="96"/>
        <v>70</v>
      </c>
      <c r="S340" s="489">
        <f t="shared" si="93"/>
        <v>70.880949999999999</v>
      </c>
    </row>
    <row r="341" spans="1:19" s="375" customFormat="1">
      <c r="A341" s="372"/>
      <c r="B341" s="371" t="s">
        <v>101</v>
      </c>
      <c r="C341" s="377" t="s">
        <v>242</v>
      </c>
      <c r="D341" s="344">
        <v>28</v>
      </c>
      <c r="E341" s="319" t="s">
        <v>89</v>
      </c>
      <c r="F341" s="371">
        <v>1943</v>
      </c>
      <c r="G341" s="492">
        <f t="shared" si="99"/>
        <v>1967.452655</v>
      </c>
      <c r="H341" s="268">
        <f t="shared" si="100"/>
        <v>55088.674339999998</v>
      </c>
      <c r="I341" s="286">
        <v>70</v>
      </c>
      <c r="J341" s="268">
        <f t="shared" si="101"/>
        <v>70.880949999999999</v>
      </c>
      <c r="K341" s="268">
        <f t="shared" si="102"/>
        <v>1984.6666</v>
      </c>
      <c r="L341" s="268">
        <f t="shared" si="104"/>
        <v>57073.340939999995</v>
      </c>
      <c r="M341" s="374"/>
      <c r="N341" s="368"/>
      <c r="O341" s="488">
        <v>1.2585000000000001E-2</v>
      </c>
      <c r="P341" s="263">
        <f t="shared" si="94"/>
        <v>1943</v>
      </c>
      <c r="Q341" s="489">
        <f t="shared" si="95"/>
        <v>1967.452655</v>
      </c>
      <c r="R341" s="263">
        <f t="shared" si="96"/>
        <v>70</v>
      </c>
      <c r="S341" s="489">
        <f t="shared" si="93"/>
        <v>70.880949999999999</v>
      </c>
    </row>
    <row r="342" spans="1:19" s="375" customFormat="1" ht="42">
      <c r="A342" s="372"/>
      <c r="B342" s="371" t="s">
        <v>102</v>
      </c>
      <c r="C342" s="373" t="s">
        <v>243</v>
      </c>
      <c r="D342" s="344">
        <v>56</v>
      </c>
      <c r="E342" s="319" t="s">
        <v>89</v>
      </c>
      <c r="F342" s="371">
        <v>1787</v>
      </c>
      <c r="G342" s="492">
        <f t="shared" si="99"/>
        <v>1809.4893950000001</v>
      </c>
      <c r="H342" s="268">
        <f t="shared" si="100"/>
        <v>101331.40612</v>
      </c>
      <c r="I342" s="286">
        <v>70</v>
      </c>
      <c r="J342" s="268">
        <f t="shared" si="101"/>
        <v>70.880949999999999</v>
      </c>
      <c r="K342" s="268">
        <f t="shared" si="102"/>
        <v>3969.3332</v>
      </c>
      <c r="L342" s="268">
        <f t="shared" si="104"/>
        <v>105300.73931999999</v>
      </c>
      <c r="M342" s="374"/>
      <c r="N342" s="368"/>
      <c r="O342" s="488">
        <v>1.2585000000000001E-2</v>
      </c>
      <c r="P342" s="263">
        <f t="shared" si="94"/>
        <v>1787</v>
      </c>
      <c r="Q342" s="489">
        <f t="shared" si="95"/>
        <v>1809.4893950000001</v>
      </c>
      <c r="R342" s="263">
        <f t="shared" si="96"/>
        <v>70</v>
      </c>
      <c r="S342" s="489">
        <f t="shared" si="93"/>
        <v>70.880949999999999</v>
      </c>
    </row>
    <row r="343" spans="1:19" s="375" customFormat="1">
      <c r="A343" s="372"/>
      <c r="B343" s="371" t="s">
        <v>104</v>
      </c>
      <c r="C343" s="373" t="s">
        <v>217</v>
      </c>
      <c r="D343" s="344">
        <v>28</v>
      </c>
      <c r="E343" s="319" t="s">
        <v>89</v>
      </c>
      <c r="F343" s="371">
        <v>490</v>
      </c>
      <c r="G343" s="492">
        <f t="shared" si="99"/>
        <v>496.16665</v>
      </c>
      <c r="H343" s="268">
        <f t="shared" si="100"/>
        <v>13892.6662</v>
      </c>
      <c r="I343" s="286">
        <v>70</v>
      </c>
      <c r="J343" s="268">
        <f t="shared" si="101"/>
        <v>70.880949999999999</v>
      </c>
      <c r="K343" s="268">
        <f t="shared" si="102"/>
        <v>1984.6666</v>
      </c>
      <c r="L343" s="268">
        <f t="shared" si="104"/>
        <v>15877.3328</v>
      </c>
      <c r="M343" s="374"/>
      <c r="N343" s="368"/>
      <c r="O343" s="488">
        <v>1.2585000000000001E-2</v>
      </c>
      <c r="P343" s="263">
        <f t="shared" si="94"/>
        <v>490</v>
      </c>
      <c r="Q343" s="489">
        <f t="shared" si="95"/>
        <v>496.16665</v>
      </c>
      <c r="R343" s="263">
        <f t="shared" si="96"/>
        <v>70</v>
      </c>
      <c r="S343" s="489">
        <f t="shared" si="93"/>
        <v>70.880949999999999</v>
      </c>
    </row>
    <row r="344" spans="1:19" s="375" customFormat="1">
      <c r="A344" s="372"/>
      <c r="B344" s="371" t="s">
        <v>200</v>
      </c>
      <c r="C344" s="377" t="s">
        <v>245</v>
      </c>
      <c r="D344" s="344">
        <v>28</v>
      </c>
      <c r="E344" s="319" t="s">
        <v>89</v>
      </c>
      <c r="F344" s="371">
        <v>0</v>
      </c>
      <c r="G344" s="492">
        <f t="shared" si="99"/>
        <v>0</v>
      </c>
      <c r="H344" s="268">
        <f t="shared" si="100"/>
        <v>0</v>
      </c>
      <c r="I344" s="286">
        <v>0</v>
      </c>
      <c r="J344" s="268">
        <f t="shared" si="101"/>
        <v>0</v>
      </c>
      <c r="K344" s="268">
        <f t="shared" si="102"/>
        <v>0</v>
      </c>
      <c r="L344" s="268">
        <f t="shared" si="104"/>
        <v>0</v>
      </c>
      <c r="M344" s="378" t="s">
        <v>246</v>
      </c>
      <c r="N344" s="368"/>
      <c r="O344" s="488">
        <v>1.2585000000000001E-2</v>
      </c>
      <c r="P344" s="263">
        <f t="shared" si="94"/>
        <v>0</v>
      </c>
      <c r="Q344" s="489">
        <f t="shared" si="95"/>
        <v>0</v>
      </c>
      <c r="R344" s="263">
        <f t="shared" si="96"/>
        <v>0</v>
      </c>
      <c r="S344" s="489">
        <f t="shared" si="93"/>
        <v>0</v>
      </c>
    </row>
    <row r="345" spans="1:19" s="375" customFormat="1">
      <c r="A345" s="372"/>
      <c r="B345" s="371" t="s">
        <v>100</v>
      </c>
      <c r="C345" s="377" t="s">
        <v>218</v>
      </c>
      <c r="D345" s="344">
        <v>28</v>
      </c>
      <c r="E345" s="319" t="s">
        <v>89</v>
      </c>
      <c r="F345" s="371">
        <v>937</v>
      </c>
      <c r="G345" s="492">
        <f t="shared" si="99"/>
        <v>948.792145</v>
      </c>
      <c r="H345" s="268">
        <f t="shared" si="100"/>
        <v>26566.180059999999</v>
      </c>
      <c r="I345" s="286">
        <v>70</v>
      </c>
      <c r="J345" s="268">
        <f t="shared" si="101"/>
        <v>70.880949999999999</v>
      </c>
      <c r="K345" s="268">
        <f t="shared" si="102"/>
        <v>1984.6666</v>
      </c>
      <c r="L345" s="268">
        <f t="shared" si="104"/>
        <v>28550.846659999999</v>
      </c>
      <c r="M345" s="374"/>
      <c r="N345" s="368"/>
      <c r="O345" s="488">
        <v>1.2585000000000001E-2</v>
      </c>
      <c r="P345" s="263">
        <f t="shared" si="94"/>
        <v>937</v>
      </c>
      <c r="Q345" s="489">
        <f t="shared" si="95"/>
        <v>948.792145</v>
      </c>
      <c r="R345" s="263">
        <f t="shared" si="96"/>
        <v>70</v>
      </c>
      <c r="S345" s="489">
        <f t="shared" si="93"/>
        <v>70.880949999999999</v>
      </c>
    </row>
    <row r="346" spans="1:19" s="375" customFormat="1">
      <c r="A346" s="372"/>
      <c r="B346" s="371" t="s">
        <v>203</v>
      </c>
      <c r="C346" s="377" t="s">
        <v>219</v>
      </c>
      <c r="D346" s="344">
        <v>28</v>
      </c>
      <c r="E346" s="319" t="s">
        <v>89</v>
      </c>
      <c r="F346" s="371">
        <v>159</v>
      </c>
      <c r="G346" s="492">
        <f t="shared" si="99"/>
        <v>161.001015</v>
      </c>
      <c r="H346" s="268">
        <f t="shared" si="100"/>
        <v>4508.0284199999996</v>
      </c>
      <c r="I346" s="286">
        <v>70</v>
      </c>
      <c r="J346" s="268">
        <f t="shared" si="101"/>
        <v>70.880949999999999</v>
      </c>
      <c r="K346" s="268">
        <f t="shared" si="102"/>
        <v>1984.6666</v>
      </c>
      <c r="L346" s="268">
        <f t="shared" si="104"/>
        <v>6492.6950199999992</v>
      </c>
      <c r="M346" s="346"/>
      <c r="N346" s="242"/>
      <c r="O346" s="488">
        <v>1.2585000000000001E-2</v>
      </c>
      <c r="P346" s="263">
        <f t="shared" si="94"/>
        <v>159</v>
      </c>
      <c r="Q346" s="489">
        <f t="shared" si="95"/>
        <v>161.001015</v>
      </c>
      <c r="R346" s="263">
        <f t="shared" si="96"/>
        <v>70</v>
      </c>
      <c r="S346" s="489">
        <f t="shared" si="93"/>
        <v>70.880949999999999</v>
      </c>
    </row>
    <row r="347" spans="1:19" s="375" customFormat="1">
      <c r="A347" s="372"/>
      <c r="B347" s="371" t="s">
        <v>251</v>
      </c>
      <c r="C347" s="373" t="s">
        <v>252</v>
      </c>
      <c r="D347" s="344">
        <v>28</v>
      </c>
      <c r="E347" s="319" t="s">
        <v>89</v>
      </c>
      <c r="F347" s="371">
        <v>2917</v>
      </c>
      <c r="G347" s="492">
        <f t="shared" si="99"/>
        <v>2953.7104450000002</v>
      </c>
      <c r="H347" s="268">
        <f t="shared" si="100"/>
        <v>82703.892460000003</v>
      </c>
      <c r="I347" s="286">
        <v>70</v>
      </c>
      <c r="J347" s="268">
        <f t="shared" si="101"/>
        <v>70.880949999999999</v>
      </c>
      <c r="K347" s="268">
        <f t="shared" si="102"/>
        <v>1984.6666</v>
      </c>
      <c r="L347" s="268">
        <f t="shared" si="104"/>
        <v>84688.55906</v>
      </c>
      <c r="M347" s="374"/>
      <c r="N347" s="368"/>
      <c r="O347" s="488">
        <v>1.2585000000000001E-2</v>
      </c>
      <c r="P347" s="263">
        <f t="shared" si="94"/>
        <v>2917</v>
      </c>
      <c r="Q347" s="489">
        <f t="shared" si="95"/>
        <v>2953.7104450000002</v>
      </c>
      <c r="R347" s="263">
        <f t="shared" si="96"/>
        <v>70</v>
      </c>
      <c r="S347" s="489">
        <f t="shared" si="93"/>
        <v>70.880949999999999</v>
      </c>
    </row>
    <row r="348" spans="1:19" s="375" customFormat="1">
      <c r="A348" s="372"/>
      <c r="B348" s="371" t="s">
        <v>105</v>
      </c>
      <c r="C348" s="373" t="s">
        <v>253</v>
      </c>
      <c r="D348" s="344">
        <v>84</v>
      </c>
      <c r="E348" s="319" t="s">
        <v>89</v>
      </c>
      <c r="F348" s="371">
        <v>285</v>
      </c>
      <c r="G348" s="492">
        <f t="shared" si="99"/>
        <v>288.586725</v>
      </c>
      <c r="H348" s="268">
        <f t="shared" si="100"/>
        <v>24241.284899999999</v>
      </c>
      <c r="I348" s="286">
        <v>75</v>
      </c>
      <c r="J348" s="268">
        <f t="shared" si="101"/>
        <v>75.943875000000006</v>
      </c>
      <c r="K348" s="268">
        <f t="shared" si="102"/>
        <v>6379.2855000000009</v>
      </c>
      <c r="L348" s="268">
        <f t="shared" si="104"/>
        <v>30620.570400000001</v>
      </c>
      <c r="M348" s="374"/>
      <c r="N348" s="368"/>
      <c r="O348" s="488">
        <v>1.2585000000000001E-2</v>
      </c>
      <c r="P348" s="263">
        <f t="shared" si="94"/>
        <v>285</v>
      </c>
      <c r="Q348" s="489">
        <f t="shared" si="95"/>
        <v>288.586725</v>
      </c>
      <c r="R348" s="263">
        <f t="shared" si="96"/>
        <v>75</v>
      </c>
      <c r="S348" s="489">
        <f t="shared" si="93"/>
        <v>75.943875000000006</v>
      </c>
    </row>
    <row r="349" spans="1:19" s="375" customFormat="1" ht="84">
      <c r="A349" s="372"/>
      <c r="B349" s="371" t="s">
        <v>207</v>
      </c>
      <c r="C349" s="373" t="s">
        <v>254</v>
      </c>
      <c r="D349" s="344">
        <v>28</v>
      </c>
      <c r="E349" s="319" t="s">
        <v>89</v>
      </c>
      <c r="F349" s="371">
        <v>1992</v>
      </c>
      <c r="G349" s="492">
        <f t="shared" si="99"/>
        <v>2017.0693200000001</v>
      </c>
      <c r="H349" s="268">
        <f t="shared" si="100"/>
        <v>56477.94096</v>
      </c>
      <c r="I349" s="286">
        <v>75</v>
      </c>
      <c r="J349" s="268">
        <f t="shared" si="101"/>
        <v>75.943875000000006</v>
      </c>
      <c r="K349" s="268">
        <f t="shared" si="102"/>
        <v>2126.4285</v>
      </c>
      <c r="L349" s="268">
        <f t="shared" si="104"/>
        <v>58604.369460000002</v>
      </c>
      <c r="M349" s="374"/>
      <c r="N349" s="368"/>
      <c r="O349" s="488">
        <v>1.2585000000000001E-2</v>
      </c>
      <c r="P349" s="263">
        <f t="shared" si="94"/>
        <v>1992</v>
      </c>
      <c r="Q349" s="489">
        <f t="shared" si="95"/>
        <v>2017.0693200000001</v>
      </c>
      <c r="R349" s="263">
        <f t="shared" si="96"/>
        <v>75</v>
      </c>
      <c r="S349" s="489">
        <f t="shared" ref="S349:S412" si="105">R349*O349+R349</f>
        <v>75.943875000000006</v>
      </c>
    </row>
    <row r="350" spans="1:19" s="375" customFormat="1" ht="42">
      <c r="A350" s="372"/>
      <c r="B350" s="371" t="s">
        <v>209</v>
      </c>
      <c r="C350" s="373" t="s">
        <v>255</v>
      </c>
      <c r="D350" s="344">
        <v>28</v>
      </c>
      <c r="E350" s="319" t="s">
        <v>89</v>
      </c>
      <c r="F350" s="371">
        <v>1102</v>
      </c>
      <c r="G350" s="492">
        <f t="shared" si="99"/>
        <v>1115.8686700000001</v>
      </c>
      <c r="H350" s="268">
        <f t="shared" si="100"/>
        <v>31244.322760000003</v>
      </c>
      <c r="I350" s="286">
        <v>70</v>
      </c>
      <c r="J350" s="268">
        <f t="shared" si="101"/>
        <v>70.880949999999999</v>
      </c>
      <c r="K350" s="268">
        <f t="shared" si="102"/>
        <v>1984.6666</v>
      </c>
      <c r="L350" s="268">
        <f t="shared" si="104"/>
        <v>33228.98936</v>
      </c>
      <c r="M350" s="374"/>
      <c r="N350" s="368"/>
      <c r="O350" s="488">
        <v>1.2585000000000001E-2</v>
      </c>
      <c r="P350" s="263">
        <f t="shared" ref="P350:P413" si="106">F350</f>
        <v>1102</v>
      </c>
      <c r="Q350" s="489">
        <f t="shared" ref="Q350:Q413" si="107">O350*P350+P350</f>
        <v>1115.8686700000001</v>
      </c>
      <c r="R350" s="263">
        <f t="shared" ref="R350:R413" si="108">I350</f>
        <v>70</v>
      </c>
      <c r="S350" s="489">
        <f t="shared" si="105"/>
        <v>70.880949999999999</v>
      </c>
    </row>
    <row r="351" spans="1:19" s="375" customFormat="1" ht="63">
      <c r="A351" s="372"/>
      <c r="B351" s="371" t="s">
        <v>106</v>
      </c>
      <c r="C351" s="373" t="s">
        <v>473</v>
      </c>
      <c r="D351" s="344">
        <v>28</v>
      </c>
      <c r="E351" s="319" t="s">
        <v>89</v>
      </c>
      <c r="F351" s="487">
        <v>465</v>
      </c>
      <c r="G351" s="492">
        <f t="shared" si="99"/>
        <v>470.85202500000003</v>
      </c>
      <c r="H351" s="268">
        <f t="shared" si="100"/>
        <v>13183.8567</v>
      </c>
      <c r="I351" s="286">
        <v>228</v>
      </c>
      <c r="J351" s="268">
        <f t="shared" si="101"/>
        <v>230.86938000000001</v>
      </c>
      <c r="K351" s="268">
        <f t="shared" si="102"/>
        <v>6464.3426399999998</v>
      </c>
      <c r="L351" s="268">
        <f t="shared" si="104"/>
        <v>19648.199339999999</v>
      </c>
      <c r="M351" s="374"/>
      <c r="N351" s="368"/>
      <c r="O351" s="488">
        <v>1.2585000000000001E-2</v>
      </c>
      <c r="P351" s="263">
        <f t="shared" si="106"/>
        <v>465</v>
      </c>
      <c r="Q351" s="489">
        <f t="shared" si="107"/>
        <v>470.85202500000003</v>
      </c>
      <c r="R351" s="263">
        <f t="shared" si="108"/>
        <v>228</v>
      </c>
      <c r="S351" s="489">
        <f t="shared" si="105"/>
        <v>230.86938000000001</v>
      </c>
    </row>
    <row r="352" spans="1:19" s="375" customFormat="1" ht="63">
      <c r="A352" s="372"/>
      <c r="B352" s="371" t="s">
        <v>353</v>
      </c>
      <c r="C352" s="376" t="s">
        <v>354</v>
      </c>
      <c r="D352" s="344">
        <v>28</v>
      </c>
      <c r="E352" s="319" t="s">
        <v>89</v>
      </c>
      <c r="F352" s="487">
        <v>476</v>
      </c>
      <c r="G352" s="492">
        <f t="shared" si="99"/>
        <v>481.99045999999998</v>
      </c>
      <c r="H352" s="268">
        <f t="shared" si="100"/>
        <v>13495.73288</v>
      </c>
      <c r="I352" s="286">
        <v>339</v>
      </c>
      <c r="J352" s="268">
        <f t="shared" si="101"/>
        <v>343.26631500000002</v>
      </c>
      <c r="K352" s="268">
        <f t="shared" si="102"/>
        <v>9611.4568200000012</v>
      </c>
      <c r="L352" s="268">
        <f t="shared" si="104"/>
        <v>23107.189700000003</v>
      </c>
      <c r="M352" s="374"/>
      <c r="N352" s="368"/>
      <c r="O352" s="488">
        <v>1.2585000000000001E-2</v>
      </c>
      <c r="P352" s="263">
        <f t="shared" si="106"/>
        <v>476</v>
      </c>
      <c r="Q352" s="489">
        <f t="shared" si="107"/>
        <v>481.99045999999998</v>
      </c>
      <c r="R352" s="263">
        <f t="shared" si="108"/>
        <v>339</v>
      </c>
      <c r="S352" s="489">
        <f t="shared" si="105"/>
        <v>343.26631500000002</v>
      </c>
    </row>
    <row r="353" spans="1:19">
      <c r="A353" s="364"/>
      <c r="B353" s="308" t="s">
        <v>452</v>
      </c>
      <c r="C353" s="311"/>
      <c r="D353" s="268"/>
      <c r="E353" s="319"/>
      <c r="F353" s="365"/>
      <c r="G353" s="492">
        <f t="shared" si="99"/>
        <v>0</v>
      </c>
      <c r="H353" s="268">
        <f t="shared" si="100"/>
        <v>0</v>
      </c>
      <c r="I353" s="365"/>
      <c r="J353" s="268">
        <f t="shared" si="101"/>
        <v>0</v>
      </c>
      <c r="K353" s="268">
        <f t="shared" si="102"/>
        <v>0</v>
      </c>
      <c r="L353" s="366"/>
      <c r="M353" s="367"/>
      <c r="N353" s="368"/>
      <c r="O353" s="488">
        <v>1.2585000000000001E-2</v>
      </c>
      <c r="P353" s="263">
        <f t="shared" si="106"/>
        <v>0</v>
      </c>
      <c r="Q353" s="489">
        <f t="shared" si="107"/>
        <v>0</v>
      </c>
      <c r="R353" s="263">
        <f t="shared" si="108"/>
        <v>0</v>
      </c>
      <c r="S353" s="489">
        <f t="shared" si="105"/>
        <v>0</v>
      </c>
    </row>
    <row r="354" spans="1:19" ht="42">
      <c r="A354" s="364"/>
      <c r="B354" s="369" t="s">
        <v>94</v>
      </c>
      <c r="C354" s="370" t="s">
        <v>517</v>
      </c>
      <c r="D354" s="344">
        <f t="shared" ref="D354:D360" si="109">28*4</f>
        <v>112</v>
      </c>
      <c r="E354" s="319" t="s">
        <v>89</v>
      </c>
      <c r="F354" s="371">
        <v>2855</v>
      </c>
      <c r="G354" s="492">
        <f t="shared" si="99"/>
        <v>2890.930175</v>
      </c>
      <c r="H354" s="268">
        <f t="shared" si="100"/>
        <v>323784.17959999997</v>
      </c>
      <c r="I354" s="286">
        <v>485</v>
      </c>
      <c r="J354" s="268">
        <f t="shared" si="101"/>
        <v>491.103725</v>
      </c>
      <c r="K354" s="268">
        <f t="shared" si="102"/>
        <v>55003.617200000001</v>
      </c>
      <c r="L354" s="268">
        <f t="shared" ref="L354:L371" si="110">K354+H354</f>
        <v>378787.79679999995</v>
      </c>
      <c r="M354" s="367"/>
      <c r="N354" s="368"/>
      <c r="O354" s="488">
        <v>1.2585000000000001E-2</v>
      </c>
      <c r="P354" s="263">
        <f t="shared" si="106"/>
        <v>2855</v>
      </c>
      <c r="Q354" s="489">
        <f t="shared" si="107"/>
        <v>2890.930175</v>
      </c>
      <c r="R354" s="263">
        <f t="shared" si="108"/>
        <v>485</v>
      </c>
      <c r="S354" s="489">
        <f t="shared" si="105"/>
        <v>491.103725</v>
      </c>
    </row>
    <row r="355" spans="1:19" ht="63">
      <c r="A355" s="364"/>
      <c r="B355" s="369" t="s">
        <v>201</v>
      </c>
      <c r="C355" s="370" t="s">
        <v>344</v>
      </c>
      <c r="D355" s="344">
        <f t="shared" si="109"/>
        <v>112</v>
      </c>
      <c r="E355" s="319" t="s">
        <v>89</v>
      </c>
      <c r="F355" s="371">
        <v>525</v>
      </c>
      <c r="G355" s="492">
        <f t="shared" si="99"/>
        <v>531.607125</v>
      </c>
      <c r="H355" s="268">
        <f t="shared" si="100"/>
        <v>59539.998</v>
      </c>
      <c r="I355" s="286">
        <v>70</v>
      </c>
      <c r="J355" s="268">
        <f t="shared" si="101"/>
        <v>70.880949999999999</v>
      </c>
      <c r="K355" s="268">
        <f t="shared" si="102"/>
        <v>7938.6664000000001</v>
      </c>
      <c r="L355" s="268">
        <f t="shared" si="110"/>
        <v>67478.664399999994</v>
      </c>
      <c r="M355" s="367"/>
      <c r="N355" s="368"/>
      <c r="O355" s="488">
        <v>1.2585000000000001E-2</v>
      </c>
      <c r="P355" s="263">
        <f t="shared" si="106"/>
        <v>525</v>
      </c>
      <c r="Q355" s="489">
        <f t="shared" si="107"/>
        <v>531.607125</v>
      </c>
      <c r="R355" s="263">
        <f t="shared" si="108"/>
        <v>70</v>
      </c>
      <c r="S355" s="489">
        <f t="shared" si="105"/>
        <v>70.880949999999999</v>
      </c>
    </row>
    <row r="356" spans="1:19" s="375" customFormat="1" ht="42">
      <c r="A356" s="372"/>
      <c r="B356" s="365" t="s">
        <v>97</v>
      </c>
      <c r="C356" s="373" t="s">
        <v>346</v>
      </c>
      <c r="D356" s="344">
        <f t="shared" si="109"/>
        <v>112</v>
      </c>
      <c r="E356" s="319" t="s">
        <v>89</v>
      </c>
      <c r="F356" s="371">
        <v>3189</v>
      </c>
      <c r="G356" s="492">
        <f t="shared" si="99"/>
        <v>3229.1335650000001</v>
      </c>
      <c r="H356" s="268">
        <f t="shared" si="100"/>
        <v>361662.95928000001</v>
      </c>
      <c r="I356" s="286">
        <v>450</v>
      </c>
      <c r="J356" s="268">
        <f t="shared" si="101"/>
        <v>455.66325000000001</v>
      </c>
      <c r="K356" s="268">
        <f t="shared" si="102"/>
        <v>51034.284</v>
      </c>
      <c r="L356" s="268">
        <f t="shared" si="110"/>
        <v>412697.24328</v>
      </c>
      <c r="M356" s="374"/>
      <c r="N356" s="368"/>
      <c r="O356" s="488">
        <v>1.2585000000000001E-2</v>
      </c>
      <c r="P356" s="263">
        <f t="shared" si="106"/>
        <v>3189</v>
      </c>
      <c r="Q356" s="489">
        <f t="shared" si="107"/>
        <v>3229.1335650000001</v>
      </c>
      <c r="R356" s="263">
        <f t="shared" si="108"/>
        <v>450</v>
      </c>
      <c r="S356" s="489">
        <f t="shared" si="105"/>
        <v>455.66325000000001</v>
      </c>
    </row>
    <row r="357" spans="1:19" s="375" customFormat="1" ht="42">
      <c r="A357" s="372"/>
      <c r="B357" s="371" t="s">
        <v>48</v>
      </c>
      <c r="C357" s="373" t="s">
        <v>349</v>
      </c>
      <c r="D357" s="344">
        <f t="shared" si="109"/>
        <v>112</v>
      </c>
      <c r="E357" s="319" t="s">
        <v>89</v>
      </c>
      <c r="F357" s="371">
        <v>1087</v>
      </c>
      <c r="G357" s="492">
        <f t="shared" si="99"/>
        <v>1100.679895</v>
      </c>
      <c r="H357" s="268">
        <f t="shared" si="100"/>
        <v>123276.14823999999</v>
      </c>
      <c r="I357" s="286">
        <v>35</v>
      </c>
      <c r="J357" s="268">
        <f t="shared" si="101"/>
        <v>35.440474999999999</v>
      </c>
      <c r="K357" s="268">
        <f t="shared" si="102"/>
        <v>3969.3332</v>
      </c>
      <c r="L357" s="268">
        <f t="shared" si="110"/>
        <v>127245.48143999999</v>
      </c>
      <c r="M357" s="374"/>
      <c r="N357" s="368"/>
      <c r="O357" s="488">
        <v>1.2585000000000001E-2</v>
      </c>
      <c r="P357" s="263">
        <f t="shared" si="106"/>
        <v>1087</v>
      </c>
      <c r="Q357" s="489">
        <f t="shared" si="107"/>
        <v>1100.679895</v>
      </c>
      <c r="R357" s="263">
        <f t="shared" si="108"/>
        <v>35</v>
      </c>
      <c r="S357" s="489">
        <f t="shared" si="105"/>
        <v>35.440474999999999</v>
      </c>
    </row>
    <row r="358" spans="1:19" s="375" customFormat="1">
      <c r="A358" s="372"/>
      <c r="B358" s="371" t="s">
        <v>49</v>
      </c>
      <c r="C358" s="376" t="s">
        <v>350</v>
      </c>
      <c r="D358" s="344">
        <f t="shared" si="109"/>
        <v>112</v>
      </c>
      <c r="E358" s="319" t="s">
        <v>89</v>
      </c>
      <c r="F358" s="371">
        <v>195</v>
      </c>
      <c r="G358" s="492">
        <f t="shared" si="99"/>
        <v>197.45407499999999</v>
      </c>
      <c r="H358" s="268">
        <f t="shared" si="100"/>
        <v>22114.856399999997</v>
      </c>
      <c r="I358" s="286">
        <v>25</v>
      </c>
      <c r="J358" s="268">
        <f t="shared" si="101"/>
        <v>25.314624999999999</v>
      </c>
      <c r="K358" s="268">
        <f t="shared" si="102"/>
        <v>2835.2379999999998</v>
      </c>
      <c r="L358" s="268">
        <f t="shared" si="110"/>
        <v>24950.094399999998</v>
      </c>
      <c r="M358" s="374"/>
      <c r="N358" s="368"/>
      <c r="O358" s="488">
        <v>1.2585000000000001E-2</v>
      </c>
      <c r="P358" s="263">
        <f t="shared" si="106"/>
        <v>195</v>
      </c>
      <c r="Q358" s="489">
        <f t="shared" si="107"/>
        <v>197.45407499999999</v>
      </c>
      <c r="R358" s="263">
        <f t="shared" si="108"/>
        <v>25</v>
      </c>
      <c r="S358" s="489">
        <f t="shared" si="105"/>
        <v>25.314624999999999</v>
      </c>
    </row>
    <row r="359" spans="1:19" s="375" customFormat="1" ht="42">
      <c r="A359" s="372"/>
      <c r="B359" s="371" t="s">
        <v>352</v>
      </c>
      <c r="C359" s="373" t="s">
        <v>351</v>
      </c>
      <c r="D359" s="344">
        <f t="shared" si="109"/>
        <v>112</v>
      </c>
      <c r="E359" s="319" t="s">
        <v>89</v>
      </c>
      <c r="F359" s="371">
        <v>2902</v>
      </c>
      <c r="G359" s="492">
        <f t="shared" si="99"/>
        <v>2938.5216700000001</v>
      </c>
      <c r="H359" s="268">
        <f t="shared" si="100"/>
        <v>329114.42703999998</v>
      </c>
      <c r="I359" s="286">
        <v>70</v>
      </c>
      <c r="J359" s="268">
        <f t="shared" si="101"/>
        <v>70.880949999999999</v>
      </c>
      <c r="K359" s="268">
        <f t="shared" si="102"/>
        <v>7938.6664000000001</v>
      </c>
      <c r="L359" s="268">
        <f t="shared" si="110"/>
        <v>337053.09343999997</v>
      </c>
      <c r="M359" s="374"/>
      <c r="N359" s="368"/>
      <c r="O359" s="488">
        <v>1.2585000000000001E-2</v>
      </c>
      <c r="P359" s="263">
        <f t="shared" si="106"/>
        <v>2902</v>
      </c>
      <c r="Q359" s="489">
        <f t="shared" si="107"/>
        <v>2938.5216700000001</v>
      </c>
      <c r="R359" s="263">
        <f t="shared" si="108"/>
        <v>70</v>
      </c>
      <c r="S359" s="489">
        <f t="shared" si="105"/>
        <v>70.880949999999999</v>
      </c>
    </row>
    <row r="360" spans="1:19" s="375" customFormat="1">
      <c r="A360" s="372"/>
      <c r="B360" s="371" t="s">
        <v>101</v>
      </c>
      <c r="C360" s="377" t="s">
        <v>242</v>
      </c>
      <c r="D360" s="344">
        <f t="shared" si="109"/>
        <v>112</v>
      </c>
      <c r="E360" s="319" t="s">
        <v>89</v>
      </c>
      <c r="F360" s="371">
        <v>1943</v>
      </c>
      <c r="G360" s="492">
        <f t="shared" si="99"/>
        <v>1967.452655</v>
      </c>
      <c r="H360" s="268">
        <f t="shared" si="100"/>
        <v>220354.69735999999</v>
      </c>
      <c r="I360" s="286">
        <v>70</v>
      </c>
      <c r="J360" s="268">
        <f t="shared" si="101"/>
        <v>70.880949999999999</v>
      </c>
      <c r="K360" s="268">
        <f t="shared" si="102"/>
        <v>7938.6664000000001</v>
      </c>
      <c r="L360" s="268">
        <f t="shared" si="110"/>
        <v>228293.36375999998</v>
      </c>
      <c r="M360" s="374"/>
      <c r="N360" s="368"/>
      <c r="O360" s="488">
        <v>1.2585000000000001E-2</v>
      </c>
      <c r="P360" s="263">
        <f t="shared" si="106"/>
        <v>1943</v>
      </c>
      <c r="Q360" s="489">
        <f t="shared" si="107"/>
        <v>1967.452655</v>
      </c>
      <c r="R360" s="263">
        <f t="shared" si="108"/>
        <v>70</v>
      </c>
      <c r="S360" s="489">
        <f t="shared" si="105"/>
        <v>70.880949999999999</v>
      </c>
    </row>
    <row r="361" spans="1:19" s="375" customFormat="1" ht="42">
      <c r="A361" s="372"/>
      <c r="B361" s="371" t="s">
        <v>102</v>
      </c>
      <c r="C361" s="373" t="s">
        <v>243</v>
      </c>
      <c r="D361" s="344">
        <f>56*4</f>
        <v>224</v>
      </c>
      <c r="E361" s="319" t="s">
        <v>89</v>
      </c>
      <c r="F361" s="371">
        <v>1787</v>
      </c>
      <c r="G361" s="492">
        <f t="shared" si="99"/>
        <v>1809.4893950000001</v>
      </c>
      <c r="H361" s="268">
        <f t="shared" si="100"/>
        <v>405325.62448</v>
      </c>
      <c r="I361" s="286">
        <v>70</v>
      </c>
      <c r="J361" s="268">
        <f t="shared" si="101"/>
        <v>70.880949999999999</v>
      </c>
      <c r="K361" s="268">
        <f t="shared" si="102"/>
        <v>15877.3328</v>
      </c>
      <c r="L361" s="268">
        <f t="shared" si="110"/>
        <v>421202.95727999997</v>
      </c>
      <c r="M361" s="374"/>
      <c r="N361" s="368"/>
      <c r="O361" s="488">
        <v>1.2585000000000001E-2</v>
      </c>
      <c r="P361" s="263">
        <f t="shared" si="106"/>
        <v>1787</v>
      </c>
      <c r="Q361" s="489">
        <f t="shared" si="107"/>
        <v>1809.4893950000001</v>
      </c>
      <c r="R361" s="263">
        <f t="shared" si="108"/>
        <v>70</v>
      </c>
      <c r="S361" s="489">
        <f t="shared" si="105"/>
        <v>70.880949999999999</v>
      </c>
    </row>
    <row r="362" spans="1:19" s="375" customFormat="1">
      <c r="A362" s="372"/>
      <c r="B362" s="371" t="s">
        <v>104</v>
      </c>
      <c r="C362" s="373" t="s">
        <v>217</v>
      </c>
      <c r="D362" s="344">
        <f>28*4</f>
        <v>112</v>
      </c>
      <c r="E362" s="319" t="s">
        <v>89</v>
      </c>
      <c r="F362" s="371">
        <v>490</v>
      </c>
      <c r="G362" s="492">
        <f t="shared" si="99"/>
        <v>496.16665</v>
      </c>
      <c r="H362" s="268">
        <f t="shared" si="100"/>
        <v>55570.664799999999</v>
      </c>
      <c r="I362" s="286">
        <v>70</v>
      </c>
      <c r="J362" s="268">
        <f t="shared" si="101"/>
        <v>70.880949999999999</v>
      </c>
      <c r="K362" s="268">
        <f t="shared" si="102"/>
        <v>7938.6664000000001</v>
      </c>
      <c r="L362" s="268">
        <f t="shared" si="110"/>
        <v>63509.331200000001</v>
      </c>
      <c r="M362" s="374"/>
      <c r="N362" s="368"/>
      <c r="O362" s="488">
        <v>1.2585000000000001E-2</v>
      </c>
      <c r="P362" s="263">
        <f t="shared" si="106"/>
        <v>490</v>
      </c>
      <c r="Q362" s="489">
        <f t="shared" si="107"/>
        <v>496.16665</v>
      </c>
      <c r="R362" s="263">
        <f t="shared" si="108"/>
        <v>70</v>
      </c>
      <c r="S362" s="489">
        <f t="shared" si="105"/>
        <v>70.880949999999999</v>
      </c>
    </row>
    <row r="363" spans="1:19" s="375" customFormat="1">
      <c r="A363" s="372"/>
      <c r="B363" s="371" t="s">
        <v>200</v>
      </c>
      <c r="C363" s="377" t="s">
        <v>245</v>
      </c>
      <c r="D363" s="344">
        <f>28*4</f>
        <v>112</v>
      </c>
      <c r="E363" s="319" t="s">
        <v>89</v>
      </c>
      <c r="F363" s="371">
        <v>0</v>
      </c>
      <c r="G363" s="492">
        <f t="shared" si="99"/>
        <v>0</v>
      </c>
      <c r="H363" s="268">
        <f t="shared" si="100"/>
        <v>0</v>
      </c>
      <c r="I363" s="286">
        <v>0</v>
      </c>
      <c r="J363" s="268">
        <f t="shared" si="101"/>
        <v>0</v>
      </c>
      <c r="K363" s="268">
        <f t="shared" si="102"/>
        <v>0</v>
      </c>
      <c r="L363" s="268">
        <f t="shared" si="110"/>
        <v>0</v>
      </c>
      <c r="M363" s="378" t="s">
        <v>246</v>
      </c>
      <c r="N363" s="368"/>
      <c r="O363" s="488">
        <v>1.2585000000000001E-2</v>
      </c>
      <c r="P363" s="263">
        <f t="shared" si="106"/>
        <v>0</v>
      </c>
      <c r="Q363" s="489">
        <f t="shared" si="107"/>
        <v>0</v>
      </c>
      <c r="R363" s="263">
        <f t="shared" si="108"/>
        <v>0</v>
      </c>
      <c r="S363" s="489">
        <f t="shared" si="105"/>
        <v>0</v>
      </c>
    </row>
    <row r="364" spans="1:19" s="375" customFormat="1">
      <c r="A364" s="372"/>
      <c r="B364" s="371" t="s">
        <v>100</v>
      </c>
      <c r="C364" s="377" t="s">
        <v>218</v>
      </c>
      <c r="D364" s="344">
        <f>28*4</f>
        <v>112</v>
      </c>
      <c r="E364" s="319" t="s">
        <v>89</v>
      </c>
      <c r="F364" s="371">
        <v>937</v>
      </c>
      <c r="G364" s="492">
        <f t="shared" si="99"/>
        <v>948.792145</v>
      </c>
      <c r="H364" s="268">
        <f t="shared" si="100"/>
        <v>106264.72024</v>
      </c>
      <c r="I364" s="286">
        <v>70</v>
      </c>
      <c r="J364" s="268">
        <f t="shared" si="101"/>
        <v>70.880949999999999</v>
      </c>
      <c r="K364" s="268">
        <f t="shared" si="102"/>
        <v>7938.6664000000001</v>
      </c>
      <c r="L364" s="268">
        <f t="shared" si="110"/>
        <v>114203.38664</v>
      </c>
      <c r="M364" s="374"/>
      <c r="N364" s="368"/>
      <c r="O364" s="488">
        <v>1.2585000000000001E-2</v>
      </c>
      <c r="P364" s="263">
        <f t="shared" si="106"/>
        <v>937</v>
      </c>
      <c r="Q364" s="489">
        <f t="shared" si="107"/>
        <v>948.792145</v>
      </c>
      <c r="R364" s="263">
        <f t="shared" si="108"/>
        <v>70</v>
      </c>
      <c r="S364" s="489">
        <f t="shared" si="105"/>
        <v>70.880949999999999</v>
      </c>
    </row>
    <row r="365" spans="1:19" s="375" customFormat="1">
      <c r="A365" s="372"/>
      <c r="B365" s="371" t="s">
        <v>203</v>
      </c>
      <c r="C365" s="377" t="s">
        <v>219</v>
      </c>
      <c r="D365" s="344">
        <f>28*4</f>
        <v>112</v>
      </c>
      <c r="E365" s="319" t="s">
        <v>89</v>
      </c>
      <c r="F365" s="371">
        <v>159</v>
      </c>
      <c r="G365" s="492">
        <f t="shared" si="99"/>
        <v>161.001015</v>
      </c>
      <c r="H365" s="268">
        <f t="shared" si="100"/>
        <v>18032.113679999999</v>
      </c>
      <c r="I365" s="286">
        <v>70</v>
      </c>
      <c r="J365" s="268">
        <f t="shared" si="101"/>
        <v>70.880949999999999</v>
      </c>
      <c r="K365" s="268">
        <f t="shared" si="102"/>
        <v>7938.6664000000001</v>
      </c>
      <c r="L365" s="268">
        <f t="shared" si="110"/>
        <v>25970.780079999997</v>
      </c>
      <c r="M365" s="346"/>
      <c r="N365" s="242"/>
      <c r="O365" s="488">
        <v>1.2585000000000001E-2</v>
      </c>
      <c r="P365" s="263">
        <f t="shared" si="106"/>
        <v>159</v>
      </c>
      <c r="Q365" s="489">
        <f t="shared" si="107"/>
        <v>161.001015</v>
      </c>
      <c r="R365" s="263">
        <f t="shared" si="108"/>
        <v>70</v>
      </c>
      <c r="S365" s="489">
        <f t="shared" si="105"/>
        <v>70.880949999999999</v>
      </c>
    </row>
    <row r="366" spans="1:19" s="375" customFormat="1">
      <c r="A366" s="372"/>
      <c r="B366" s="371" t="s">
        <v>251</v>
      </c>
      <c r="C366" s="373" t="s">
        <v>252</v>
      </c>
      <c r="D366" s="344">
        <f>28*4</f>
        <v>112</v>
      </c>
      <c r="E366" s="319" t="s">
        <v>89</v>
      </c>
      <c r="F366" s="371">
        <v>2917</v>
      </c>
      <c r="G366" s="492">
        <f t="shared" si="99"/>
        <v>2953.7104450000002</v>
      </c>
      <c r="H366" s="268">
        <f t="shared" si="100"/>
        <v>330815.56984000001</v>
      </c>
      <c r="I366" s="286">
        <v>70</v>
      </c>
      <c r="J366" s="268">
        <f t="shared" si="101"/>
        <v>70.880949999999999</v>
      </c>
      <c r="K366" s="268">
        <f t="shared" si="102"/>
        <v>7938.6664000000001</v>
      </c>
      <c r="L366" s="268">
        <f t="shared" si="110"/>
        <v>338754.23624</v>
      </c>
      <c r="M366" s="374"/>
      <c r="N366" s="368"/>
      <c r="O366" s="488">
        <v>1.2585000000000001E-2</v>
      </c>
      <c r="P366" s="263">
        <f t="shared" si="106"/>
        <v>2917</v>
      </c>
      <c r="Q366" s="489">
        <f t="shared" si="107"/>
        <v>2953.7104450000002</v>
      </c>
      <c r="R366" s="263">
        <f t="shared" si="108"/>
        <v>70</v>
      </c>
      <c r="S366" s="489">
        <f t="shared" si="105"/>
        <v>70.880949999999999</v>
      </c>
    </row>
    <row r="367" spans="1:19" s="375" customFormat="1">
      <c r="A367" s="372"/>
      <c r="B367" s="371" t="s">
        <v>105</v>
      </c>
      <c r="C367" s="373" t="s">
        <v>253</v>
      </c>
      <c r="D367" s="344">
        <f>84*4</f>
        <v>336</v>
      </c>
      <c r="E367" s="319" t="s">
        <v>89</v>
      </c>
      <c r="F367" s="371">
        <v>285</v>
      </c>
      <c r="G367" s="492">
        <f t="shared" si="99"/>
        <v>288.586725</v>
      </c>
      <c r="H367" s="268">
        <f t="shared" si="100"/>
        <v>96965.139599999995</v>
      </c>
      <c r="I367" s="286">
        <v>75</v>
      </c>
      <c r="J367" s="268">
        <f t="shared" si="101"/>
        <v>75.943875000000006</v>
      </c>
      <c r="K367" s="268">
        <f t="shared" si="102"/>
        <v>25517.142000000003</v>
      </c>
      <c r="L367" s="268">
        <f t="shared" si="110"/>
        <v>122482.2816</v>
      </c>
      <c r="M367" s="374"/>
      <c r="N367" s="368"/>
      <c r="O367" s="488">
        <v>1.2585000000000001E-2</v>
      </c>
      <c r="P367" s="263">
        <f t="shared" si="106"/>
        <v>285</v>
      </c>
      <c r="Q367" s="489">
        <f t="shared" si="107"/>
        <v>288.586725</v>
      </c>
      <c r="R367" s="263">
        <f t="shared" si="108"/>
        <v>75</v>
      </c>
      <c r="S367" s="489">
        <f t="shared" si="105"/>
        <v>75.943875000000006</v>
      </c>
    </row>
    <row r="368" spans="1:19" s="375" customFormat="1" ht="84">
      <c r="A368" s="372"/>
      <c r="B368" s="371" t="s">
        <v>207</v>
      </c>
      <c r="C368" s="373" t="s">
        <v>254</v>
      </c>
      <c r="D368" s="344">
        <f>28*4</f>
        <v>112</v>
      </c>
      <c r="E368" s="319" t="s">
        <v>89</v>
      </c>
      <c r="F368" s="371">
        <v>1992</v>
      </c>
      <c r="G368" s="492">
        <f t="shared" si="99"/>
        <v>2017.0693200000001</v>
      </c>
      <c r="H368" s="268">
        <f t="shared" si="100"/>
        <v>225911.76384</v>
      </c>
      <c r="I368" s="286">
        <v>75</v>
      </c>
      <c r="J368" s="268">
        <f t="shared" si="101"/>
        <v>75.943875000000006</v>
      </c>
      <c r="K368" s="268">
        <f t="shared" si="102"/>
        <v>8505.7139999999999</v>
      </c>
      <c r="L368" s="268">
        <f t="shared" si="110"/>
        <v>234417.47784000001</v>
      </c>
      <c r="M368" s="374"/>
      <c r="N368" s="368"/>
      <c r="O368" s="488">
        <v>1.2585000000000001E-2</v>
      </c>
      <c r="P368" s="263">
        <f t="shared" si="106"/>
        <v>1992</v>
      </c>
      <c r="Q368" s="489">
        <f t="shared" si="107"/>
        <v>2017.0693200000001</v>
      </c>
      <c r="R368" s="263">
        <f t="shared" si="108"/>
        <v>75</v>
      </c>
      <c r="S368" s="489">
        <f t="shared" si="105"/>
        <v>75.943875000000006</v>
      </c>
    </row>
    <row r="369" spans="1:19" s="375" customFormat="1" ht="42">
      <c r="A369" s="372"/>
      <c r="B369" s="371" t="s">
        <v>209</v>
      </c>
      <c r="C369" s="373" t="s">
        <v>255</v>
      </c>
      <c r="D369" s="344">
        <f>28*4</f>
        <v>112</v>
      </c>
      <c r="E369" s="319" t="s">
        <v>89</v>
      </c>
      <c r="F369" s="371">
        <v>1102</v>
      </c>
      <c r="G369" s="492">
        <f t="shared" si="99"/>
        <v>1115.8686700000001</v>
      </c>
      <c r="H369" s="268">
        <f t="shared" si="100"/>
        <v>124977.29104000001</v>
      </c>
      <c r="I369" s="286">
        <v>70</v>
      </c>
      <c r="J369" s="268">
        <f t="shared" si="101"/>
        <v>70.880949999999999</v>
      </c>
      <c r="K369" s="268">
        <f t="shared" si="102"/>
        <v>7938.6664000000001</v>
      </c>
      <c r="L369" s="268">
        <f t="shared" si="110"/>
        <v>132915.95744</v>
      </c>
      <c r="M369" s="374"/>
      <c r="N369" s="368"/>
      <c r="O369" s="488">
        <v>1.2585000000000001E-2</v>
      </c>
      <c r="P369" s="263">
        <f t="shared" si="106"/>
        <v>1102</v>
      </c>
      <c r="Q369" s="489">
        <f t="shared" si="107"/>
        <v>1115.8686700000001</v>
      </c>
      <c r="R369" s="263">
        <f t="shared" si="108"/>
        <v>70</v>
      </c>
      <c r="S369" s="489">
        <f t="shared" si="105"/>
        <v>70.880949999999999</v>
      </c>
    </row>
    <row r="370" spans="1:19" s="375" customFormat="1" ht="63">
      <c r="A370" s="372"/>
      <c r="B370" s="371" t="s">
        <v>106</v>
      </c>
      <c r="C370" s="373" t="s">
        <v>473</v>
      </c>
      <c r="D370" s="344">
        <f>28*4</f>
        <v>112</v>
      </c>
      <c r="E370" s="319" t="s">
        <v>89</v>
      </c>
      <c r="F370" s="487">
        <v>465</v>
      </c>
      <c r="G370" s="492">
        <f t="shared" si="99"/>
        <v>470.85202500000003</v>
      </c>
      <c r="H370" s="268">
        <f t="shared" si="100"/>
        <v>52735.426800000001</v>
      </c>
      <c r="I370" s="286">
        <v>228</v>
      </c>
      <c r="J370" s="268">
        <f t="shared" si="101"/>
        <v>230.86938000000001</v>
      </c>
      <c r="K370" s="268">
        <f t="shared" si="102"/>
        <v>25857.370559999999</v>
      </c>
      <c r="L370" s="268">
        <f t="shared" si="110"/>
        <v>78592.797359999997</v>
      </c>
      <c r="M370" s="374"/>
      <c r="N370" s="368"/>
      <c r="O370" s="488">
        <v>1.2585000000000001E-2</v>
      </c>
      <c r="P370" s="263">
        <f t="shared" si="106"/>
        <v>465</v>
      </c>
      <c r="Q370" s="489">
        <f t="shared" si="107"/>
        <v>470.85202500000003</v>
      </c>
      <c r="R370" s="263">
        <f t="shared" si="108"/>
        <v>228</v>
      </c>
      <c r="S370" s="489">
        <f t="shared" si="105"/>
        <v>230.86938000000001</v>
      </c>
    </row>
    <row r="371" spans="1:19" s="375" customFormat="1" ht="63">
      <c r="A371" s="372"/>
      <c r="B371" s="371" t="s">
        <v>353</v>
      </c>
      <c r="C371" s="376" t="s">
        <v>354</v>
      </c>
      <c r="D371" s="344">
        <f>28*4</f>
        <v>112</v>
      </c>
      <c r="E371" s="319" t="s">
        <v>89</v>
      </c>
      <c r="F371" s="487">
        <v>476</v>
      </c>
      <c r="G371" s="492">
        <f t="shared" si="99"/>
        <v>481.99045999999998</v>
      </c>
      <c r="H371" s="268">
        <f t="shared" si="100"/>
        <v>53982.931519999998</v>
      </c>
      <c r="I371" s="286">
        <v>339</v>
      </c>
      <c r="J371" s="268">
        <f t="shared" si="101"/>
        <v>343.26631500000002</v>
      </c>
      <c r="K371" s="268">
        <f t="shared" si="102"/>
        <v>38445.827280000005</v>
      </c>
      <c r="L371" s="268">
        <f t="shared" si="110"/>
        <v>92428.758800000011</v>
      </c>
      <c r="M371" s="374"/>
      <c r="N371" s="368"/>
      <c r="O371" s="488">
        <v>1.2585000000000001E-2</v>
      </c>
      <c r="P371" s="263">
        <f t="shared" si="106"/>
        <v>476</v>
      </c>
      <c r="Q371" s="489">
        <f t="shared" si="107"/>
        <v>481.99045999999998</v>
      </c>
      <c r="R371" s="263">
        <f t="shared" si="108"/>
        <v>339</v>
      </c>
      <c r="S371" s="489">
        <f t="shared" si="105"/>
        <v>343.26631500000002</v>
      </c>
    </row>
    <row r="372" spans="1:19">
      <c r="A372" s="364"/>
      <c r="B372" s="308" t="s">
        <v>61</v>
      </c>
      <c r="C372" s="311"/>
      <c r="D372" s="268"/>
      <c r="E372" s="319"/>
      <c r="F372" s="365"/>
      <c r="G372" s="492">
        <f t="shared" si="99"/>
        <v>0</v>
      </c>
      <c r="H372" s="268">
        <f t="shared" si="100"/>
        <v>0</v>
      </c>
      <c r="I372" s="365"/>
      <c r="J372" s="268">
        <f t="shared" si="101"/>
        <v>0</v>
      </c>
      <c r="K372" s="268">
        <f t="shared" si="102"/>
        <v>0</v>
      </c>
      <c r="L372" s="366"/>
      <c r="M372" s="367"/>
      <c r="N372" s="368"/>
      <c r="O372" s="488">
        <v>1.2585000000000001E-2</v>
      </c>
      <c r="P372" s="263">
        <f t="shared" si="106"/>
        <v>0</v>
      </c>
      <c r="Q372" s="489">
        <f t="shared" si="107"/>
        <v>0</v>
      </c>
      <c r="R372" s="263">
        <f t="shared" si="108"/>
        <v>0</v>
      </c>
      <c r="S372" s="489">
        <f t="shared" si="105"/>
        <v>0</v>
      </c>
    </row>
    <row r="373" spans="1:19" ht="42">
      <c r="A373" s="364"/>
      <c r="B373" s="369" t="s">
        <v>94</v>
      </c>
      <c r="C373" s="370" t="s">
        <v>517</v>
      </c>
      <c r="D373" s="344">
        <v>25</v>
      </c>
      <c r="E373" s="319" t="s">
        <v>89</v>
      </c>
      <c r="F373" s="371">
        <v>2855</v>
      </c>
      <c r="G373" s="492">
        <f t="shared" si="99"/>
        <v>2890.930175</v>
      </c>
      <c r="H373" s="268">
        <f t="shared" si="100"/>
        <v>72273.254375000004</v>
      </c>
      <c r="I373" s="286">
        <v>485</v>
      </c>
      <c r="J373" s="268">
        <f t="shared" si="101"/>
        <v>491.103725</v>
      </c>
      <c r="K373" s="268">
        <f t="shared" si="102"/>
        <v>12277.593124999999</v>
      </c>
      <c r="L373" s="268">
        <f t="shared" ref="L373:L390" si="111">K373+H373</f>
        <v>84550.847500000003</v>
      </c>
      <c r="M373" s="367"/>
      <c r="N373" s="368"/>
      <c r="O373" s="488">
        <v>1.2585000000000001E-2</v>
      </c>
      <c r="P373" s="263">
        <f t="shared" si="106"/>
        <v>2855</v>
      </c>
      <c r="Q373" s="489">
        <f t="shared" si="107"/>
        <v>2890.930175</v>
      </c>
      <c r="R373" s="263">
        <f t="shared" si="108"/>
        <v>485</v>
      </c>
      <c r="S373" s="489">
        <f t="shared" si="105"/>
        <v>491.103725</v>
      </c>
    </row>
    <row r="374" spans="1:19" ht="63">
      <c r="A374" s="364"/>
      <c r="B374" s="369" t="s">
        <v>201</v>
      </c>
      <c r="C374" s="370" t="s">
        <v>344</v>
      </c>
      <c r="D374" s="344">
        <v>25</v>
      </c>
      <c r="E374" s="319" t="s">
        <v>89</v>
      </c>
      <c r="F374" s="371">
        <v>525</v>
      </c>
      <c r="G374" s="492">
        <f t="shared" si="99"/>
        <v>531.607125</v>
      </c>
      <c r="H374" s="268">
        <f t="shared" si="100"/>
        <v>13290.178125</v>
      </c>
      <c r="I374" s="286">
        <v>70</v>
      </c>
      <c r="J374" s="268">
        <f t="shared" si="101"/>
        <v>70.880949999999999</v>
      </c>
      <c r="K374" s="268">
        <f t="shared" si="102"/>
        <v>1772.0237500000001</v>
      </c>
      <c r="L374" s="268">
        <f t="shared" si="111"/>
        <v>15062.201875000001</v>
      </c>
      <c r="M374" s="367"/>
      <c r="N374" s="368"/>
      <c r="O374" s="488">
        <v>1.2585000000000001E-2</v>
      </c>
      <c r="P374" s="263">
        <f t="shared" si="106"/>
        <v>525</v>
      </c>
      <c r="Q374" s="489">
        <f t="shared" si="107"/>
        <v>531.607125</v>
      </c>
      <c r="R374" s="263">
        <f t="shared" si="108"/>
        <v>70</v>
      </c>
      <c r="S374" s="489">
        <f t="shared" si="105"/>
        <v>70.880949999999999</v>
      </c>
    </row>
    <row r="375" spans="1:19" s="375" customFormat="1" ht="42">
      <c r="A375" s="372"/>
      <c r="B375" s="365" t="s">
        <v>97</v>
      </c>
      <c r="C375" s="373" t="s">
        <v>346</v>
      </c>
      <c r="D375" s="344">
        <v>25</v>
      </c>
      <c r="E375" s="319" t="s">
        <v>89</v>
      </c>
      <c r="F375" s="371">
        <v>3189</v>
      </c>
      <c r="G375" s="492">
        <f t="shared" si="99"/>
        <v>3229.1335650000001</v>
      </c>
      <c r="H375" s="268">
        <f t="shared" si="100"/>
        <v>80728.339124999999</v>
      </c>
      <c r="I375" s="286">
        <v>450</v>
      </c>
      <c r="J375" s="268">
        <f t="shared" si="101"/>
        <v>455.66325000000001</v>
      </c>
      <c r="K375" s="268">
        <f t="shared" si="102"/>
        <v>11391.581249999999</v>
      </c>
      <c r="L375" s="268">
        <f t="shared" si="111"/>
        <v>92119.920375000002</v>
      </c>
      <c r="M375" s="374"/>
      <c r="N375" s="368"/>
      <c r="O375" s="488">
        <v>1.2585000000000001E-2</v>
      </c>
      <c r="P375" s="263">
        <f t="shared" si="106"/>
        <v>3189</v>
      </c>
      <c r="Q375" s="489">
        <f t="shared" si="107"/>
        <v>3229.1335650000001</v>
      </c>
      <c r="R375" s="263">
        <f t="shared" si="108"/>
        <v>450</v>
      </c>
      <c r="S375" s="489">
        <f t="shared" si="105"/>
        <v>455.66325000000001</v>
      </c>
    </row>
    <row r="376" spans="1:19" s="375" customFormat="1" ht="42">
      <c r="A376" s="372"/>
      <c r="B376" s="371" t="s">
        <v>48</v>
      </c>
      <c r="C376" s="373" t="s">
        <v>349</v>
      </c>
      <c r="D376" s="344">
        <v>25</v>
      </c>
      <c r="E376" s="319" t="s">
        <v>89</v>
      </c>
      <c r="F376" s="371">
        <v>1087</v>
      </c>
      <c r="G376" s="492">
        <f t="shared" si="99"/>
        <v>1100.679895</v>
      </c>
      <c r="H376" s="268">
        <f t="shared" si="100"/>
        <v>27516.997374999999</v>
      </c>
      <c r="I376" s="286">
        <v>35</v>
      </c>
      <c r="J376" s="268">
        <f t="shared" si="101"/>
        <v>35.440474999999999</v>
      </c>
      <c r="K376" s="268">
        <f t="shared" si="102"/>
        <v>886.01187500000003</v>
      </c>
      <c r="L376" s="268">
        <f t="shared" si="111"/>
        <v>28403.009249999999</v>
      </c>
      <c r="M376" s="374"/>
      <c r="N376" s="368"/>
      <c r="O376" s="488">
        <v>1.2585000000000001E-2</v>
      </c>
      <c r="P376" s="263">
        <f t="shared" si="106"/>
        <v>1087</v>
      </c>
      <c r="Q376" s="489">
        <f t="shared" si="107"/>
        <v>1100.679895</v>
      </c>
      <c r="R376" s="263">
        <f t="shared" si="108"/>
        <v>35</v>
      </c>
      <c r="S376" s="489">
        <f t="shared" si="105"/>
        <v>35.440474999999999</v>
      </c>
    </row>
    <row r="377" spans="1:19" s="375" customFormat="1">
      <c r="A377" s="372"/>
      <c r="B377" s="371" t="s">
        <v>49</v>
      </c>
      <c r="C377" s="376" t="s">
        <v>350</v>
      </c>
      <c r="D377" s="344">
        <v>25</v>
      </c>
      <c r="E377" s="319" t="s">
        <v>89</v>
      </c>
      <c r="F377" s="371">
        <v>195</v>
      </c>
      <c r="G377" s="492">
        <f t="shared" si="99"/>
        <v>197.45407499999999</v>
      </c>
      <c r="H377" s="268">
        <f t="shared" si="100"/>
        <v>4936.3518749999994</v>
      </c>
      <c r="I377" s="286">
        <v>25</v>
      </c>
      <c r="J377" s="268">
        <f t="shared" si="101"/>
        <v>25.314624999999999</v>
      </c>
      <c r="K377" s="268">
        <f t="shared" si="102"/>
        <v>632.86562500000002</v>
      </c>
      <c r="L377" s="268">
        <f t="shared" si="111"/>
        <v>5569.2174999999997</v>
      </c>
      <c r="M377" s="374"/>
      <c r="N377" s="368"/>
      <c r="O377" s="488">
        <v>1.2585000000000001E-2</v>
      </c>
      <c r="P377" s="263">
        <f t="shared" si="106"/>
        <v>195</v>
      </c>
      <c r="Q377" s="489">
        <f t="shared" si="107"/>
        <v>197.45407499999999</v>
      </c>
      <c r="R377" s="263">
        <f t="shared" si="108"/>
        <v>25</v>
      </c>
      <c r="S377" s="489">
        <f t="shared" si="105"/>
        <v>25.314624999999999</v>
      </c>
    </row>
    <row r="378" spans="1:19" s="375" customFormat="1" ht="42">
      <c r="A378" s="372"/>
      <c r="B378" s="371" t="s">
        <v>352</v>
      </c>
      <c r="C378" s="373" t="s">
        <v>351</v>
      </c>
      <c r="D378" s="344">
        <v>25</v>
      </c>
      <c r="E378" s="319" t="s">
        <v>89</v>
      </c>
      <c r="F378" s="371">
        <v>2902</v>
      </c>
      <c r="G378" s="492">
        <f t="shared" si="99"/>
        <v>2938.5216700000001</v>
      </c>
      <c r="H378" s="268">
        <f t="shared" si="100"/>
        <v>73463.041750000004</v>
      </c>
      <c r="I378" s="286">
        <v>70</v>
      </c>
      <c r="J378" s="268">
        <f t="shared" si="101"/>
        <v>70.880949999999999</v>
      </c>
      <c r="K378" s="268">
        <f t="shared" si="102"/>
        <v>1772.0237500000001</v>
      </c>
      <c r="L378" s="268">
        <f t="shared" si="111"/>
        <v>75235.065499999997</v>
      </c>
      <c r="M378" s="374"/>
      <c r="N378" s="368"/>
      <c r="O378" s="488">
        <v>1.2585000000000001E-2</v>
      </c>
      <c r="P378" s="263">
        <f t="shared" si="106"/>
        <v>2902</v>
      </c>
      <c r="Q378" s="489">
        <f t="shared" si="107"/>
        <v>2938.5216700000001</v>
      </c>
      <c r="R378" s="263">
        <f t="shared" si="108"/>
        <v>70</v>
      </c>
      <c r="S378" s="489">
        <f t="shared" si="105"/>
        <v>70.880949999999999</v>
      </c>
    </row>
    <row r="379" spans="1:19" s="375" customFormat="1">
      <c r="A379" s="372"/>
      <c r="B379" s="371" t="s">
        <v>101</v>
      </c>
      <c r="C379" s="377" t="s">
        <v>242</v>
      </c>
      <c r="D379" s="344">
        <v>25</v>
      </c>
      <c r="E379" s="319" t="s">
        <v>89</v>
      </c>
      <c r="F379" s="371">
        <v>1943</v>
      </c>
      <c r="G379" s="492">
        <f t="shared" si="99"/>
        <v>1967.452655</v>
      </c>
      <c r="H379" s="268">
        <f t="shared" si="100"/>
        <v>49186.316375000002</v>
      </c>
      <c r="I379" s="286">
        <v>70</v>
      </c>
      <c r="J379" s="268">
        <f t="shared" si="101"/>
        <v>70.880949999999999</v>
      </c>
      <c r="K379" s="268">
        <f t="shared" si="102"/>
        <v>1772.0237500000001</v>
      </c>
      <c r="L379" s="268">
        <f t="shared" si="111"/>
        <v>50958.340125000002</v>
      </c>
      <c r="M379" s="374"/>
      <c r="N379" s="368"/>
      <c r="O379" s="488">
        <v>1.2585000000000001E-2</v>
      </c>
      <c r="P379" s="263">
        <f t="shared" si="106"/>
        <v>1943</v>
      </c>
      <c r="Q379" s="489">
        <f t="shared" si="107"/>
        <v>1967.452655</v>
      </c>
      <c r="R379" s="263">
        <f t="shared" si="108"/>
        <v>70</v>
      </c>
      <c r="S379" s="489">
        <f t="shared" si="105"/>
        <v>70.880949999999999</v>
      </c>
    </row>
    <row r="380" spans="1:19" s="375" customFormat="1" ht="42">
      <c r="A380" s="372"/>
      <c r="B380" s="371" t="s">
        <v>102</v>
      </c>
      <c r="C380" s="373" t="s">
        <v>243</v>
      </c>
      <c r="D380" s="344">
        <v>50</v>
      </c>
      <c r="E380" s="319" t="s">
        <v>89</v>
      </c>
      <c r="F380" s="371">
        <v>1787</v>
      </c>
      <c r="G380" s="492">
        <f t="shared" si="99"/>
        <v>1809.4893950000001</v>
      </c>
      <c r="H380" s="268">
        <f t="shared" si="100"/>
        <v>90474.469750000004</v>
      </c>
      <c r="I380" s="286">
        <v>70</v>
      </c>
      <c r="J380" s="268">
        <f t="shared" si="101"/>
        <v>70.880949999999999</v>
      </c>
      <c r="K380" s="268">
        <f t="shared" si="102"/>
        <v>3544.0475000000001</v>
      </c>
      <c r="L380" s="268">
        <f t="shared" si="111"/>
        <v>94018.517250000004</v>
      </c>
      <c r="M380" s="374"/>
      <c r="N380" s="368"/>
      <c r="O380" s="488">
        <v>1.2585000000000001E-2</v>
      </c>
      <c r="P380" s="263">
        <f t="shared" si="106"/>
        <v>1787</v>
      </c>
      <c r="Q380" s="489">
        <f t="shared" si="107"/>
        <v>1809.4893950000001</v>
      </c>
      <c r="R380" s="263">
        <f t="shared" si="108"/>
        <v>70</v>
      </c>
      <c r="S380" s="489">
        <f t="shared" si="105"/>
        <v>70.880949999999999</v>
      </c>
    </row>
    <row r="381" spans="1:19" s="375" customFormat="1">
      <c r="A381" s="372"/>
      <c r="B381" s="371" t="s">
        <v>104</v>
      </c>
      <c r="C381" s="373" t="s">
        <v>217</v>
      </c>
      <c r="D381" s="344">
        <v>25</v>
      </c>
      <c r="E381" s="319" t="s">
        <v>89</v>
      </c>
      <c r="F381" s="371">
        <v>490</v>
      </c>
      <c r="G381" s="492">
        <f t="shared" ref="G381:G409" si="112">Q381</f>
        <v>496.16665</v>
      </c>
      <c r="H381" s="268">
        <f t="shared" ref="H381:H409" si="113">G381*D381</f>
        <v>12404.16625</v>
      </c>
      <c r="I381" s="286">
        <v>70</v>
      </c>
      <c r="J381" s="268">
        <f t="shared" ref="J381:J409" si="114">S381</f>
        <v>70.880949999999999</v>
      </c>
      <c r="K381" s="268">
        <f t="shared" ref="K381:K409" si="115">J381*D381</f>
        <v>1772.0237500000001</v>
      </c>
      <c r="L381" s="268">
        <f t="shared" si="111"/>
        <v>14176.19</v>
      </c>
      <c r="M381" s="374"/>
      <c r="N381" s="368"/>
      <c r="O381" s="488">
        <v>1.2585000000000001E-2</v>
      </c>
      <c r="P381" s="263">
        <f t="shared" si="106"/>
        <v>490</v>
      </c>
      <c r="Q381" s="489">
        <f t="shared" si="107"/>
        <v>496.16665</v>
      </c>
      <c r="R381" s="263">
        <f t="shared" si="108"/>
        <v>70</v>
      </c>
      <c r="S381" s="489">
        <f t="shared" si="105"/>
        <v>70.880949999999999</v>
      </c>
    </row>
    <row r="382" spans="1:19" s="375" customFormat="1">
      <c r="A382" s="372"/>
      <c r="B382" s="371" t="s">
        <v>200</v>
      </c>
      <c r="C382" s="377" t="s">
        <v>245</v>
      </c>
      <c r="D382" s="344">
        <v>25</v>
      </c>
      <c r="E382" s="319" t="s">
        <v>89</v>
      </c>
      <c r="F382" s="371">
        <v>0</v>
      </c>
      <c r="G382" s="492">
        <f t="shared" si="112"/>
        <v>0</v>
      </c>
      <c r="H382" s="268">
        <f t="shared" si="113"/>
        <v>0</v>
      </c>
      <c r="I382" s="286">
        <v>0</v>
      </c>
      <c r="J382" s="268">
        <f t="shared" si="114"/>
        <v>0</v>
      </c>
      <c r="K382" s="268">
        <f t="shared" si="115"/>
        <v>0</v>
      </c>
      <c r="L382" s="268">
        <f t="shared" si="111"/>
        <v>0</v>
      </c>
      <c r="M382" s="378" t="s">
        <v>246</v>
      </c>
      <c r="N382" s="368"/>
      <c r="O382" s="488">
        <v>1.2585000000000001E-2</v>
      </c>
      <c r="P382" s="263">
        <f t="shared" si="106"/>
        <v>0</v>
      </c>
      <c r="Q382" s="489">
        <f t="shared" si="107"/>
        <v>0</v>
      </c>
      <c r="R382" s="263">
        <f t="shared" si="108"/>
        <v>0</v>
      </c>
      <c r="S382" s="489">
        <f t="shared" si="105"/>
        <v>0</v>
      </c>
    </row>
    <row r="383" spans="1:19" s="375" customFormat="1">
      <c r="A383" s="372"/>
      <c r="B383" s="371" t="s">
        <v>100</v>
      </c>
      <c r="C383" s="377" t="s">
        <v>218</v>
      </c>
      <c r="D383" s="344">
        <v>25</v>
      </c>
      <c r="E383" s="319" t="s">
        <v>89</v>
      </c>
      <c r="F383" s="371">
        <v>937</v>
      </c>
      <c r="G383" s="492">
        <f t="shared" si="112"/>
        <v>948.792145</v>
      </c>
      <c r="H383" s="268">
        <f t="shared" si="113"/>
        <v>23719.803625</v>
      </c>
      <c r="I383" s="286">
        <v>70</v>
      </c>
      <c r="J383" s="268">
        <f t="shared" si="114"/>
        <v>70.880949999999999</v>
      </c>
      <c r="K383" s="268">
        <f t="shared" si="115"/>
        <v>1772.0237500000001</v>
      </c>
      <c r="L383" s="268">
        <f t="shared" si="111"/>
        <v>25491.827375000001</v>
      </c>
      <c r="M383" s="374"/>
      <c r="N383" s="368"/>
      <c r="O383" s="488">
        <v>1.2585000000000001E-2</v>
      </c>
      <c r="P383" s="263">
        <f t="shared" si="106"/>
        <v>937</v>
      </c>
      <c r="Q383" s="489">
        <f t="shared" si="107"/>
        <v>948.792145</v>
      </c>
      <c r="R383" s="263">
        <f t="shared" si="108"/>
        <v>70</v>
      </c>
      <c r="S383" s="489">
        <f t="shared" si="105"/>
        <v>70.880949999999999</v>
      </c>
    </row>
    <row r="384" spans="1:19" s="375" customFormat="1">
      <c r="A384" s="372"/>
      <c r="B384" s="371" t="s">
        <v>203</v>
      </c>
      <c r="C384" s="377" t="s">
        <v>219</v>
      </c>
      <c r="D384" s="344">
        <v>25</v>
      </c>
      <c r="E384" s="319" t="s">
        <v>89</v>
      </c>
      <c r="F384" s="371">
        <v>159</v>
      </c>
      <c r="G384" s="492">
        <f t="shared" si="112"/>
        <v>161.001015</v>
      </c>
      <c r="H384" s="268">
        <f t="shared" si="113"/>
        <v>4025.0253749999997</v>
      </c>
      <c r="I384" s="286">
        <v>70</v>
      </c>
      <c r="J384" s="268">
        <f t="shared" si="114"/>
        <v>70.880949999999999</v>
      </c>
      <c r="K384" s="268">
        <f t="shared" si="115"/>
        <v>1772.0237500000001</v>
      </c>
      <c r="L384" s="268">
        <f t="shared" si="111"/>
        <v>5797.0491249999995</v>
      </c>
      <c r="M384" s="346"/>
      <c r="N384" s="242"/>
      <c r="O384" s="488">
        <v>1.2585000000000001E-2</v>
      </c>
      <c r="P384" s="263">
        <f t="shared" si="106"/>
        <v>159</v>
      </c>
      <c r="Q384" s="489">
        <f t="shared" si="107"/>
        <v>161.001015</v>
      </c>
      <c r="R384" s="263">
        <f t="shared" si="108"/>
        <v>70</v>
      </c>
      <c r="S384" s="489">
        <f t="shared" si="105"/>
        <v>70.880949999999999</v>
      </c>
    </row>
    <row r="385" spans="1:19" s="375" customFormat="1">
      <c r="A385" s="372"/>
      <c r="B385" s="371" t="s">
        <v>251</v>
      </c>
      <c r="C385" s="373" t="s">
        <v>252</v>
      </c>
      <c r="D385" s="344">
        <v>25</v>
      </c>
      <c r="E385" s="319" t="s">
        <v>89</v>
      </c>
      <c r="F385" s="371">
        <v>2917</v>
      </c>
      <c r="G385" s="492">
        <f t="shared" si="112"/>
        <v>2953.7104450000002</v>
      </c>
      <c r="H385" s="268">
        <f t="shared" si="113"/>
        <v>73842.761125000005</v>
      </c>
      <c r="I385" s="286">
        <v>70</v>
      </c>
      <c r="J385" s="268">
        <f t="shared" si="114"/>
        <v>70.880949999999999</v>
      </c>
      <c r="K385" s="268">
        <f t="shared" si="115"/>
        <v>1772.0237500000001</v>
      </c>
      <c r="L385" s="268">
        <f t="shared" si="111"/>
        <v>75614.784874999998</v>
      </c>
      <c r="M385" s="374"/>
      <c r="N385" s="368"/>
      <c r="O385" s="488">
        <v>1.2585000000000001E-2</v>
      </c>
      <c r="P385" s="263">
        <f t="shared" si="106"/>
        <v>2917</v>
      </c>
      <c r="Q385" s="489">
        <f t="shared" si="107"/>
        <v>2953.7104450000002</v>
      </c>
      <c r="R385" s="263">
        <f t="shared" si="108"/>
        <v>70</v>
      </c>
      <c r="S385" s="489">
        <f t="shared" si="105"/>
        <v>70.880949999999999</v>
      </c>
    </row>
    <row r="386" spans="1:19" s="375" customFormat="1">
      <c r="A386" s="372"/>
      <c r="B386" s="371" t="s">
        <v>105</v>
      </c>
      <c r="C386" s="373" t="s">
        <v>253</v>
      </c>
      <c r="D386" s="344">
        <v>75</v>
      </c>
      <c r="E386" s="319" t="s">
        <v>89</v>
      </c>
      <c r="F386" s="371">
        <v>285</v>
      </c>
      <c r="G386" s="492">
        <f t="shared" si="112"/>
        <v>288.586725</v>
      </c>
      <c r="H386" s="268">
        <f t="shared" si="113"/>
        <v>21644.004375</v>
      </c>
      <c r="I386" s="286">
        <v>75</v>
      </c>
      <c r="J386" s="268">
        <f t="shared" si="114"/>
        <v>75.943875000000006</v>
      </c>
      <c r="K386" s="268">
        <f t="shared" si="115"/>
        <v>5695.7906250000005</v>
      </c>
      <c r="L386" s="268">
        <f t="shared" si="111"/>
        <v>27339.795000000002</v>
      </c>
      <c r="M386" s="374"/>
      <c r="N386" s="368"/>
      <c r="O386" s="488">
        <v>1.2585000000000001E-2</v>
      </c>
      <c r="P386" s="263">
        <f t="shared" si="106"/>
        <v>285</v>
      </c>
      <c r="Q386" s="489">
        <f t="shared" si="107"/>
        <v>288.586725</v>
      </c>
      <c r="R386" s="263">
        <f t="shared" si="108"/>
        <v>75</v>
      </c>
      <c r="S386" s="489">
        <f t="shared" si="105"/>
        <v>75.943875000000006</v>
      </c>
    </row>
    <row r="387" spans="1:19" s="375" customFormat="1" ht="84">
      <c r="A387" s="372"/>
      <c r="B387" s="371" t="s">
        <v>207</v>
      </c>
      <c r="C387" s="373" t="s">
        <v>254</v>
      </c>
      <c r="D387" s="344">
        <v>25</v>
      </c>
      <c r="E387" s="319" t="s">
        <v>89</v>
      </c>
      <c r="F387" s="371">
        <v>1992</v>
      </c>
      <c r="G387" s="492">
        <f t="shared" si="112"/>
        <v>2017.0693200000001</v>
      </c>
      <c r="H387" s="268">
        <f t="shared" si="113"/>
        <v>50426.733</v>
      </c>
      <c r="I387" s="286">
        <v>75</v>
      </c>
      <c r="J387" s="268">
        <f t="shared" si="114"/>
        <v>75.943875000000006</v>
      </c>
      <c r="K387" s="268">
        <f t="shared" si="115"/>
        <v>1898.5968750000002</v>
      </c>
      <c r="L387" s="268">
        <f t="shared" si="111"/>
        <v>52325.329875000003</v>
      </c>
      <c r="M387" s="374"/>
      <c r="N387" s="368"/>
      <c r="O387" s="488">
        <v>1.2585000000000001E-2</v>
      </c>
      <c r="P387" s="263">
        <f t="shared" si="106"/>
        <v>1992</v>
      </c>
      <c r="Q387" s="489">
        <f t="shared" si="107"/>
        <v>2017.0693200000001</v>
      </c>
      <c r="R387" s="263">
        <f t="shared" si="108"/>
        <v>75</v>
      </c>
      <c r="S387" s="489">
        <f t="shared" si="105"/>
        <v>75.943875000000006</v>
      </c>
    </row>
    <row r="388" spans="1:19" s="375" customFormat="1" ht="42">
      <c r="A388" s="372"/>
      <c r="B388" s="371" t="s">
        <v>209</v>
      </c>
      <c r="C388" s="373" t="s">
        <v>255</v>
      </c>
      <c r="D388" s="344">
        <v>25</v>
      </c>
      <c r="E388" s="319" t="s">
        <v>89</v>
      </c>
      <c r="F388" s="371">
        <v>1102</v>
      </c>
      <c r="G388" s="492">
        <f t="shared" si="112"/>
        <v>1115.8686700000001</v>
      </c>
      <c r="H388" s="268">
        <f t="shared" si="113"/>
        <v>27896.716750000003</v>
      </c>
      <c r="I388" s="286">
        <v>70</v>
      </c>
      <c r="J388" s="268">
        <f t="shared" si="114"/>
        <v>70.880949999999999</v>
      </c>
      <c r="K388" s="268">
        <f t="shared" si="115"/>
        <v>1772.0237500000001</v>
      </c>
      <c r="L388" s="268">
        <f t="shared" si="111"/>
        <v>29668.740500000004</v>
      </c>
      <c r="M388" s="374"/>
      <c r="N388" s="368"/>
      <c r="O388" s="488">
        <v>1.2585000000000001E-2</v>
      </c>
      <c r="P388" s="263">
        <f t="shared" si="106"/>
        <v>1102</v>
      </c>
      <c r="Q388" s="489">
        <f t="shared" si="107"/>
        <v>1115.8686700000001</v>
      </c>
      <c r="R388" s="263">
        <f t="shared" si="108"/>
        <v>70</v>
      </c>
      <c r="S388" s="489">
        <f t="shared" si="105"/>
        <v>70.880949999999999</v>
      </c>
    </row>
    <row r="389" spans="1:19" s="375" customFormat="1" ht="63">
      <c r="A389" s="372"/>
      <c r="B389" s="371" t="s">
        <v>106</v>
      </c>
      <c r="C389" s="373" t="s">
        <v>473</v>
      </c>
      <c r="D389" s="344">
        <v>25</v>
      </c>
      <c r="E389" s="319" t="s">
        <v>89</v>
      </c>
      <c r="F389" s="487">
        <v>465</v>
      </c>
      <c r="G389" s="492">
        <f t="shared" si="112"/>
        <v>470.85202500000003</v>
      </c>
      <c r="H389" s="268">
        <f t="shared" si="113"/>
        <v>11771.300625</v>
      </c>
      <c r="I389" s="286">
        <v>228</v>
      </c>
      <c r="J389" s="268">
        <f t="shared" si="114"/>
        <v>230.86938000000001</v>
      </c>
      <c r="K389" s="268">
        <f t="shared" si="115"/>
        <v>5771.7345000000005</v>
      </c>
      <c r="L389" s="268">
        <f t="shared" si="111"/>
        <v>17543.035125000002</v>
      </c>
      <c r="M389" s="374"/>
      <c r="N389" s="368"/>
      <c r="O389" s="488">
        <v>1.2585000000000001E-2</v>
      </c>
      <c r="P389" s="263">
        <f t="shared" si="106"/>
        <v>465</v>
      </c>
      <c r="Q389" s="489">
        <f t="shared" si="107"/>
        <v>470.85202500000003</v>
      </c>
      <c r="R389" s="263">
        <f t="shared" si="108"/>
        <v>228</v>
      </c>
      <c r="S389" s="489">
        <f t="shared" si="105"/>
        <v>230.86938000000001</v>
      </c>
    </row>
    <row r="390" spans="1:19" s="375" customFormat="1" ht="63">
      <c r="A390" s="372"/>
      <c r="B390" s="371" t="s">
        <v>353</v>
      </c>
      <c r="C390" s="376" t="s">
        <v>354</v>
      </c>
      <c r="D390" s="344">
        <v>25</v>
      </c>
      <c r="E390" s="319" t="s">
        <v>89</v>
      </c>
      <c r="F390" s="487">
        <v>476</v>
      </c>
      <c r="G390" s="492">
        <f t="shared" si="112"/>
        <v>481.99045999999998</v>
      </c>
      <c r="H390" s="268">
        <f t="shared" si="113"/>
        <v>12049.761500000001</v>
      </c>
      <c r="I390" s="286">
        <v>339</v>
      </c>
      <c r="J390" s="268">
        <f t="shared" si="114"/>
        <v>343.26631500000002</v>
      </c>
      <c r="K390" s="268">
        <f t="shared" si="115"/>
        <v>8581.6578750000008</v>
      </c>
      <c r="L390" s="268">
        <f t="shared" si="111"/>
        <v>20631.419375000001</v>
      </c>
      <c r="M390" s="374"/>
      <c r="N390" s="368"/>
      <c r="O390" s="488">
        <v>1.2585000000000001E-2</v>
      </c>
      <c r="P390" s="263">
        <f t="shared" si="106"/>
        <v>476</v>
      </c>
      <c r="Q390" s="489">
        <f t="shared" si="107"/>
        <v>481.99045999999998</v>
      </c>
      <c r="R390" s="263">
        <f t="shared" si="108"/>
        <v>339</v>
      </c>
      <c r="S390" s="489">
        <f t="shared" si="105"/>
        <v>343.26631500000002</v>
      </c>
    </row>
    <row r="391" spans="1:19">
      <c r="A391" s="364"/>
      <c r="B391" s="308" t="s">
        <v>62</v>
      </c>
      <c r="C391" s="311"/>
      <c r="D391" s="268"/>
      <c r="E391" s="319"/>
      <c r="F391" s="365"/>
      <c r="G391" s="492">
        <f t="shared" si="112"/>
        <v>0</v>
      </c>
      <c r="H391" s="268">
        <f t="shared" si="113"/>
        <v>0</v>
      </c>
      <c r="I391" s="365"/>
      <c r="J391" s="268">
        <f t="shared" si="114"/>
        <v>0</v>
      </c>
      <c r="K391" s="268">
        <f t="shared" si="115"/>
        <v>0</v>
      </c>
      <c r="L391" s="366"/>
      <c r="M391" s="367"/>
      <c r="N391" s="368"/>
      <c r="O391" s="488">
        <v>1.2585000000000001E-2</v>
      </c>
      <c r="P391" s="263">
        <f t="shared" si="106"/>
        <v>0</v>
      </c>
      <c r="Q391" s="489">
        <f t="shared" si="107"/>
        <v>0</v>
      </c>
      <c r="R391" s="263">
        <f t="shared" si="108"/>
        <v>0</v>
      </c>
      <c r="S391" s="489">
        <f t="shared" si="105"/>
        <v>0</v>
      </c>
    </row>
    <row r="392" spans="1:19" ht="42">
      <c r="A392" s="364"/>
      <c r="B392" s="369" t="s">
        <v>94</v>
      </c>
      <c r="C392" s="370" t="s">
        <v>517</v>
      </c>
      <c r="D392" s="344">
        <v>24</v>
      </c>
      <c r="E392" s="319" t="s">
        <v>89</v>
      </c>
      <c r="F392" s="371">
        <v>2855</v>
      </c>
      <c r="G392" s="492">
        <f t="shared" si="112"/>
        <v>2890.930175</v>
      </c>
      <c r="H392" s="268">
        <f t="shared" si="113"/>
        <v>69382.324200000003</v>
      </c>
      <c r="I392" s="286">
        <v>485</v>
      </c>
      <c r="J392" s="268">
        <f t="shared" si="114"/>
        <v>491.103725</v>
      </c>
      <c r="K392" s="268">
        <f t="shared" si="115"/>
        <v>11786.4894</v>
      </c>
      <c r="L392" s="268">
        <f t="shared" ref="L392:L409" si="116">K392+H392</f>
        <v>81168.813600000009</v>
      </c>
      <c r="M392" s="367"/>
      <c r="N392" s="368"/>
      <c r="O392" s="488">
        <v>1.2585000000000001E-2</v>
      </c>
      <c r="P392" s="263">
        <f t="shared" si="106"/>
        <v>2855</v>
      </c>
      <c r="Q392" s="489">
        <f t="shared" si="107"/>
        <v>2890.930175</v>
      </c>
      <c r="R392" s="263">
        <f t="shared" si="108"/>
        <v>485</v>
      </c>
      <c r="S392" s="489">
        <f t="shared" si="105"/>
        <v>491.103725</v>
      </c>
    </row>
    <row r="393" spans="1:19" ht="63">
      <c r="A393" s="364"/>
      <c r="B393" s="369" t="s">
        <v>201</v>
      </c>
      <c r="C393" s="370" t="s">
        <v>344</v>
      </c>
      <c r="D393" s="344">
        <v>24</v>
      </c>
      <c r="E393" s="319" t="s">
        <v>89</v>
      </c>
      <c r="F393" s="371">
        <v>525</v>
      </c>
      <c r="G393" s="492">
        <f t="shared" si="112"/>
        <v>531.607125</v>
      </c>
      <c r="H393" s="268">
        <f t="shared" si="113"/>
        <v>12758.571</v>
      </c>
      <c r="I393" s="286">
        <v>70</v>
      </c>
      <c r="J393" s="268">
        <f t="shared" si="114"/>
        <v>70.880949999999999</v>
      </c>
      <c r="K393" s="268">
        <f t="shared" si="115"/>
        <v>1701.1428000000001</v>
      </c>
      <c r="L393" s="268">
        <f t="shared" si="116"/>
        <v>14459.7138</v>
      </c>
      <c r="M393" s="367"/>
      <c r="N393" s="368"/>
      <c r="O393" s="488">
        <v>1.2585000000000001E-2</v>
      </c>
      <c r="P393" s="263">
        <f t="shared" si="106"/>
        <v>525</v>
      </c>
      <c r="Q393" s="489">
        <f t="shared" si="107"/>
        <v>531.607125</v>
      </c>
      <c r="R393" s="263">
        <f t="shared" si="108"/>
        <v>70</v>
      </c>
      <c r="S393" s="489">
        <f t="shared" si="105"/>
        <v>70.880949999999999</v>
      </c>
    </row>
    <row r="394" spans="1:19" s="375" customFormat="1" ht="42">
      <c r="A394" s="372"/>
      <c r="B394" s="365" t="s">
        <v>97</v>
      </c>
      <c r="C394" s="373" t="s">
        <v>346</v>
      </c>
      <c r="D394" s="344">
        <v>24</v>
      </c>
      <c r="E394" s="319" t="s">
        <v>89</v>
      </c>
      <c r="F394" s="371">
        <v>3189</v>
      </c>
      <c r="G394" s="492">
        <f t="shared" si="112"/>
        <v>3229.1335650000001</v>
      </c>
      <c r="H394" s="268">
        <f t="shared" si="113"/>
        <v>77499.205560000002</v>
      </c>
      <c r="I394" s="286">
        <v>450</v>
      </c>
      <c r="J394" s="268">
        <f t="shared" si="114"/>
        <v>455.66325000000001</v>
      </c>
      <c r="K394" s="268">
        <f t="shared" si="115"/>
        <v>10935.918</v>
      </c>
      <c r="L394" s="268">
        <f t="shared" si="116"/>
        <v>88435.123560000007</v>
      </c>
      <c r="M394" s="374"/>
      <c r="N394" s="368"/>
      <c r="O394" s="488">
        <v>1.2585000000000001E-2</v>
      </c>
      <c r="P394" s="263">
        <f t="shared" si="106"/>
        <v>3189</v>
      </c>
      <c r="Q394" s="489">
        <f t="shared" si="107"/>
        <v>3229.1335650000001</v>
      </c>
      <c r="R394" s="263">
        <f t="shared" si="108"/>
        <v>450</v>
      </c>
      <c r="S394" s="489">
        <f t="shared" si="105"/>
        <v>455.66325000000001</v>
      </c>
    </row>
    <row r="395" spans="1:19" s="375" customFormat="1" ht="42">
      <c r="A395" s="372"/>
      <c r="B395" s="371" t="s">
        <v>48</v>
      </c>
      <c r="C395" s="373" t="s">
        <v>349</v>
      </c>
      <c r="D395" s="344">
        <v>24</v>
      </c>
      <c r="E395" s="319" t="s">
        <v>89</v>
      </c>
      <c r="F395" s="371">
        <v>1087</v>
      </c>
      <c r="G395" s="492">
        <f t="shared" si="112"/>
        <v>1100.679895</v>
      </c>
      <c r="H395" s="268">
        <f t="shared" si="113"/>
        <v>26416.317479999998</v>
      </c>
      <c r="I395" s="286">
        <v>35</v>
      </c>
      <c r="J395" s="268">
        <f t="shared" si="114"/>
        <v>35.440474999999999</v>
      </c>
      <c r="K395" s="268">
        <f t="shared" si="115"/>
        <v>850.57140000000004</v>
      </c>
      <c r="L395" s="268">
        <f t="shared" si="116"/>
        <v>27266.888879999999</v>
      </c>
      <c r="M395" s="374"/>
      <c r="N395" s="368"/>
      <c r="O395" s="488">
        <v>1.2585000000000001E-2</v>
      </c>
      <c r="P395" s="263">
        <f t="shared" si="106"/>
        <v>1087</v>
      </c>
      <c r="Q395" s="489">
        <f t="shared" si="107"/>
        <v>1100.679895</v>
      </c>
      <c r="R395" s="263">
        <f t="shared" si="108"/>
        <v>35</v>
      </c>
      <c r="S395" s="489">
        <f t="shared" si="105"/>
        <v>35.440474999999999</v>
      </c>
    </row>
    <row r="396" spans="1:19" s="375" customFormat="1">
      <c r="A396" s="372"/>
      <c r="B396" s="371" t="s">
        <v>49</v>
      </c>
      <c r="C396" s="376" t="s">
        <v>350</v>
      </c>
      <c r="D396" s="344">
        <v>24</v>
      </c>
      <c r="E396" s="319" t="s">
        <v>89</v>
      </c>
      <c r="F396" s="371">
        <v>195</v>
      </c>
      <c r="G396" s="492">
        <f t="shared" si="112"/>
        <v>197.45407499999999</v>
      </c>
      <c r="H396" s="268">
        <f t="shared" si="113"/>
        <v>4738.8977999999997</v>
      </c>
      <c r="I396" s="286">
        <v>25</v>
      </c>
      <c r="J396" s="268">
        <f t="shared" si="114"/>
        <v>25.314624999999999</v>
      </c>
      <c r="K396" s="268">
        <f t="shared" si="115"/>
        <v>607.55099999999993</v>
      </c>
      <c r="L396" s="268">
        <f t="shared" si="116"/>
        <v>5346.4488000000001</v>
      </c>
      <c r="M396" s="374"/>
      <c r="N396" s="368"/>
      <c r="O396" s="488">
        <v>1.2585000000000001E-2</v>
      </c>
      <c r="P396" s="263">
        <f t="shared" si="106"/>
        <v>195</v>
      </c>
      <c r="Q396" s="489">
        <f t="shared" si="107"/>
        <v>197.45407499999999</v>
      </c>
      <c r="R396" s="263">
        <f t="shared" si="108"/>
        <v>25</v>
      </c>
      <c r="S396" s="489">
        <f t="shared" si="105"/>
        <v>25.314624999999999</v>
      </c>
    </row>
    <row r="397" spans="1:19" s="375" customFormat="1" ht="42">
      <c r="A397" s="372"/>
      <c r="B397" s="371" t="s">
        <v>352</v>
      </c>
      <c r="C397" s="373" t="s">
        <v>351</v>
      </c>
      <c r="D397" s="344">
        <v>24</v>
      </c>
      <c r="E397" s="319" t="s">
        <v>89</v>
      </c>
      <c r="F397" s="371">
        <v>2902</v>
      </c>
      <c r="G397" s="492">
        <f t="shared" si="112"/>
        <v>2938.5216700000001</v>
      </c>
      <c r="H397" s="268">
        <f t="shared" si="113"/>
        <v>70524.520080000002</v>
      </c>
      <c r="I397" s="286">
        <v>70</v>
      </c>
      <c r="J397" s="268">
        <f t="shared" si="114"/>
        <v>70.880949999999999</v>
      </c>
      <c r="K397" s="268">
        <f t="shared" si="115"/>
        <v>1701.1428000000001</v>
      </c>
      <c r="L397" s="268">
        <f t="shared" si="116"/>
        <v>72225.662880000003</v>
      </c>
      <c r="M397" s="374"/>
      <c r="N397" s="368"/>
      <c r="O397" s="488">
        <v>1.2585000000000001E-2</v>
      </c>
      <c r="P397" s="263">
        <f t="shared" si="106"/>
        <v>2902</v>
      </c>
      <c r="Q397" s="489">
        <f t="shared" si="107"/>
        <v>2938.5216700000001</v>
      </c>
      <c r="R397" s="263">
        <f t="shared" si="108"/>
        <v>70</v>
      </c>
      <c r="S397" s="489">
        <f t="shared" si="105"/>
        <v>70.880949999999999</v>
      </c>
    </row>
    <row r="398" spans="1:19" s="375" customFormat="1">
      <c r="A398" s="372"/>
      <c r="B398" s="371" t="s">
        <v>101</v>
      </c>
      <c r="C398" s="377" t="s">
        <v>242</v>
      </c>
      <c r="D398" s="344">
        <v>24</v>
      </c>
      <c r="E398" s="319" t="s">
        <v>89</v>
      </c>
      <c r="F398" s="371">
        <v>1943</v>
      </c>
      <c r="G398" s="492">
        <f t="shared" si="112"/>
        <v>1967.452655</v>
      </c>
      <c r="H398" s="268">
        <f t="shared" si="113"/>
        <v>47218.863720000001</v>
      </c>
      <c r="I398" s="286">
        <v>70</v>
      </c>
      <c r="J398" s="268">
        <f t="shared" si="114"/>
        <v>70.880949999999999</v>
      </c>
      <c r="K398" s="268">
        <f t="shared" si="115"/>
        <v>1701.1428000000001</v>
      </c>
      <c r="L398" s="268">
        <f t="shared" si="116"/>
        <v>48920.006520000003</v>
      </c>
      <c r="M398" s="374"/>
      <c r="N398" s="368"/>
      <c r="O398" s="488">
        <v>1.2585000000000001E-2</v>
      </c>
      <c r="P398" s="263">
        <f t="shared" si="106"/>
        <v>1943</v>
      </c>
      <c r="Q398" s="489">
        <f t="shared" si="107"/>
        <v>1967.452655</v>
      </c>
      <c r="R398" s="263">
        <f t="shared" si="108"/>
        <v>70</v>
      </c>
      <c r="S398" s="489">
        <f t="shared" si="105"/>
        <v>70.880949999999999</v>
      </c>
    </row>
    <row r="399" spans="1:19" s="375" customFormat="1" ht="42">
      <c r="A399" s="372"/>
      <c r="B399" s="371" t="s">
        <v>102</v>
      </c>
      <c r="C399" s="373" t="s">
        <v>243</v>
      </c>
      <c r="D399" s="344">
        <v>48</v>
      </c>
      <c r="E399" s="319" t="s">
        <v>89</v>
      </c>
      <c r="F399" s="371">
        <v>1787</v>
      </c>
      <c r="G399" s="492">
        <f t="shared" si="112"/>
        <v>1809.4893950000001</v>
      </c>
      <c r="H399" s="268">
        <f t="shared" si="113"/>
        <v>86855.490959999996</v>
      </c>
      <c r="I399" s="286">
        <v>70</v>
      </c>
      <c r="J399" s="268">
        <f t="shared" si="114"/>
        <v>70.880949999999999</v>
      </c>
      <c r="K399" s="268">
        <f t="shared" si="115"/>
        <v>3402.2856000000002</v>
      </c>
      <c r="L399" s="268">
        <f t="shared" si="116"/>
        <v>90257.776559999998</v>
      </c>
      <c r="M399" s="374"/>
      <c r="N399" s="368"/>
      <c r="O399" s="488">
        <v>1.2585000000000001E-2</v>
      </c>
      <c r="P399" s="263">
        <f t="shared" si="106"/>
        <v>1787</v>
      </c>
      <c r="Q399" s="489">
        <f t="shared" si="107"/>
        <v>1809.4893950000001</v>
      </c>
      <c r="R399" s="263">
        <f t="shared" si="108"/>
        <v>70</v>
      </c>
      <c r="S399" s="489">
        <f t="shared" si="105"/>
        <v>70.880949999999999</v>
      </c>
    </row>
    <row r="400" spans="1:19" s="375" customFormat="1">
      <c r="A400" s="372"/>
      <c r="B400" s="371" t="s">
        <v>104</v>
      </c>
      <c r="C400" s="373" t="s">
        <v>217</v>
      </c>
      <c r="D400" s="344">
        <v>24</v>
      </c>
      <c r="E400" s="319" t="s">
        <v>89</v>
      </c>
      <c r="F400" s="371">
        <v>490</v>
      </c>
      <c r="G400" s="492">
        <f t="shared" si="112"/>
        <v>496.16665</v>
      </c>
      <c r="H400" s="268">
        <f t="shared" si="113"/>
        <v>11907.999599999999</v>
      </c>
      <c r="I400" s="286">
        <v>70</v>
      </c>
      <c r="J400" s="268">
        <f t="shared" si="114"/>
        <v>70.880949999999999</v>
      </c>
      <c r="K400" s="268">
        <f t="shared" si="115"/>
        <v>1701.1428000000001</v>
      </c>
      <c r="L400" s="268">
        <f t="shared" si="116"/>
        <v>13609.142399999999</v>
      </c>
      <c r="M400" s="374"/>
      <c r="N400" s="368"/>
      <c r="O400" s="488">
        <v>1.2585000000000001E-2</v>
      </c>
      <c r="P400" s="263">
        <f t="shared" si="106"/>
        <v>490</v>
      </c>
      <c r="Q400" s="489">
        <f t="shared" si="107"/>
        <v>496.16665</v>
      </c>
      <c r="R400" s="263">
        <f t="shared" si="108"/>
        <v>70</v>
      </c>
      <c r="S400" s="489">
        <f t="shared" si="105"/>
        <v>70.880949999999999</v>
      </c>
    </row>
    <row r="401" spans="1:79" s="375" customFormat="1">
      <c r="A401" s="372"/>
      <c r="B401" s="371" t="s">
        <v>200</v>
      </c>
      <c r="C401" s="377" t="s">
        <v>245</v>
      </c>
      <c r="D401" s="344">
        <v>24</v>
      </c>
      <c r="E401" s="319" t="s">
        <v>89</v>
      </c>
      <c r="F401" s="371">
        <v>0</v>
      </c>
      <c r="G401" s="492">
        <f t="shared" si="112"/>
        <v>0</v>
      </c>
      <c r="H401" s="268">
        <f t="shared" si="113"/>
        <v>0</v>
      </c>
      <c r="I401" s="286">
        <v>0</v>
      </c>
      <c r="J401" s="268">
        <f t="shared" si="114"/>
        <v>0</v>
      </c>
      <c r="K401" s="268">
        <f t="shared" si="115"/>
        <v>0</v>
      </c>
      <c r="L401" s="268">
        <f t="shared" si="116"/>
        <v>0</v>
      </c>
      <c r="M401" s="378" t="s">
        <v>246</v>
      </c>
      <c r="N401" s="368"/>
      <c r="O401" s="488">
        <v>1.2585000000000001E-2</v>
      </c>
      <c r="P401" s="263">
        <f t="shared" si="106"/>
        <v>0</v>
      </c>
      <c r="Q401" s="489">
        <f t="shared" si="107"/>
        <v>0</v>
      </c>
      <c r="R401" s="263">
        <f t="shared" si="108"/>
        <v>0</v>
      </c>
      <c r="S401" s="489">
        <f t="shared" si="105"/>
        <v>0</v>
      </c>
    </row>
    <row r="402" spans="1:79" s="375" customFormat="1">
      <c r="A402" s="372"/>
      <c r="B402" s="371" t="s">
        <v>100</v>
      </c>
      <c r="C402" s="377" t="s">
        <v>218</v>
      </c>
      <c r="D402" s="344">
        <v>24</v>
      </c>
      <c r="E402" s="319" t="s">
        <v>89</v>
      </c>
      <c r="F402" s="371">
        <v>937</v>
      </c>
      <c r="G402" s="492">
        <f t="shared" si="112"/>
        <v>948.792145</v>
      </c>
      <c r="H402" s="268">
        <f t="shared" si="113"/>
        <v>22771.011480000001</v>
      </c>
      <c r="I402" s="286">
        <v>70</v>
      </c>
      <c r="J402" s="268">
        <f t="shared" si="114"/>
        <v>70.880949999999999</v>
      </c>
      <c r="K402" s="268">
        <f t="shared" si="115"/>
        <v>1701.1428000000001</v>
      </c>
      <c r="L402" s="268">
        <f t="shared" si="116"/>
        <v>24472.154280000002</v>
      </c>
      <c r="M402" s="374"/>
      <c r="N402" s="368"/>
      <c r="O402" s="488">
        <v>1.2585000000000001E-2</v>
      </c>
      <c r="P402" s="263">
        <f t="shared" si="106"/>
        <v>937</v>
      </c>
      <c r="Q402" s="489">
        <f t="shared" si="107"/>
        <v>948.792145</v>
      </c>
      <c r="R402" s="263">
        <f t="shared" si="108"/>
        <v>70</v>
      </c>
      <c r="S402" s="489">
        <f t="shared" si="105"/>
        <v>70.880949999999999</v>
      </c>
    </row>
    <row r="403" spans="1:79" s="375" customFormat="1">
      <c r="A403" s="372"/>
      <c r="B403" s="371" t="s">
        <v>203</v>
      </c>
      <c r="C403" s="377" t="s">
        <v>219</v>
      </c>
      <c r="D403" s="344">
        <v>24</v>
      </c>
      <c r="E403" s="319" t="s">
        <v>89</v>
      </c>
      <c r="F403" s="371">
        <v>159</v>
      </c>
      <c r="G403" s="492">
        <f t="shared" si="112"/>
        <v>161.001015</v>
      </c>
      <c r="H403" s="268">
        <f t="shared" si="113"/>
        <v>3864.0243599999999</v>
      </c>
      <c r="I403" s="286">
        <v>70</v>
      </c>
      <c r="J403" s="268">
        <f t="shared" si="114"/>
        <v>70.880949999999999</v>
      </c>
      <c r="K403" s="268">
        <f t="shared" si="115"/>
        <v>1701.1428000000001</v>
      </c>
      <c r="L403" s="268">
        <f t="shared" si="116"/>
        <v>5565.16716</v>
      </c>
      <c r="M403" s="346"/>
      <c r="N403" s="242"/>
      <c r="O403" s="488">
        <v>1.2585000000000001E-2</v>
      </c>
      <c r="P403" s="263">
        <f t="shared" si="106"/>
        <v>159</v>
      </c>
      <c r="Q403" s="489">
        <f t="shared" si="107"/>
        <v>161.001015</v>
      </c>
      <c r="R403" s="263">
        <f t="shared" si="108"/>
        <v>70</v>
      </c>
      <c r="S403" s="489">
        <f t="shared" si="105"/>
        <v>70.880949999999999</v>
      </c>
    </row>
    <row r="404" spans="1:79" s="375" customFormat="1">
      <c r="A404" s="372"/>
      <c r="B404" s="371" t="s">
        <v>251</v>
      </c>
      <c r="C404" s="373" t="s">
        <v>252</v>
      </c>
      <c r="D404" s="344">
        <v>24</v>
      </c>
      <c r="E404" s="319" t="s">
        <v>89</v>
      </c>
      <c r="F404" s="371">
        <v>2917</v>
      </c>
      <c r="G404" s="492">
        <f t="shared" si="112"/>
        <v>2953.7104450000002</v>
      </c>
      <c r="H404" s="268">
        <f t="shared" si="113"/>
        <v>70889.05068</v>
      </c>
      <c r="I404" s="286">
        <v>70</v>
      </c>
      <c r="J404" s="268">
        <f t="shared" si="114"/>
        <v>70.880949999999999</v>
      </c>
      <c r="K404" s="268">
        <f t="shared" si="115"/>
        <v>1701.1428000000001</v>
      </c>
      <c r="L404" s="268">
        <f t="shared" si="116"/>
        <v>72590.193480000002</v>
      </c>
      <c r="M404" s="374"/>
      <c r="N404" s="368"/>
      <c r="O404" s="488">
        <v>1.2585000000000001E-2</v>
      </c>
      <c r="P404" s="263">
        <f t="shared" si="106"/>
        <v>2917</v>
      </c>
      <c r="Q404" s="489">
        <f t="shared" si="107"/>
        <v>2953.7104450000002</v>
      </c>
      <c r="R404" s="263">
        <f t="shared" si="108"/>
        <v>70</v>
      </c>
      <c r="S404" s="489">
        <f t="shared" si="105"/>
        <v>70.880949999999999</v>
      </c>
    </row>
    <row r="405" spans="1:79" s="375" customFormat="1">
      <c r="A405" s="372"/>
      <c r="B405" s="371" t="s">
        <v>105</v>
      </c>
      <c r="C405" s="373" t="s">
        <v>253</v>
      </c>
      <c r="D405" s="344">
        <v>72</v>
      </c>
      <c r="E405" s="319" t="s">
        <v>89</v>
      </c>
      <c r="F405" s="371">
        <v>285</v>
      </c>
      <c r="G405" s="492">
        <f t="shared" si="112"/>
        <v>288.586725</v>
      </c>
      <c r="H405" s="268">
        <f t="shared" si="113"/>
        <v>20778.244200000001</v>
      </c>
      <c r="I405" s="286">
        <v>75</v>
      </c>
      <c r="J405" s="268">
        <f t="shared" si="114"/>
        <v>75.943875000000006</v>
      </c>
      <c r="K405" s="268">
        <f t="shared" si="115"/>
        <v>5467.9590000000007</v>
      </c>
      <c r="L405" s="268">
        <f t="shared" si="116"/>
        <v>26246.203200000004</v>
      </c>
      <c r="M405" s="374"/>
      <c r="N405" s="368"/>
      <c r="O405" s="488">
        <v>1.2585000000000001E-2</v>
      </c>
      <c r="P405" s="263">
        <f t="shared" si="106"/>
        <v>285</v>
      </c>
      <c r="Q405" s="489">
        <f t="shared" si="107"/>
        <v>288.586725</v>
      </c>
      <c r="R405" s="263">
        <f t="shared" si="108"/>
        <v>75</v>
      </c>
      <c r="S405" s="489">
        <f t="shared" si="105"/>
        <v>75.943875000000006</v>
      </c>
    </row>
    <row r="406" spans="1:79" s="375" customFormat="1" ht="84">
      <c r="A406" s="372"/>
      <c r="B406" s="371" t="s">
        <v>207</v>
      </c>
      <c r="C406" s="373" t="s">
        <v>254</v>
      </c>
      <c r="D406" s="344">
        <v>24</v>
      </c>
      <c r="E406" s="319" t="s">
        <v>89</v>
      </c>
      <c r="F406" s="371">
        <v>1992</v>
      </c>
      <c r="G406" s="492">
        <f t="shared" si="112"/>
        <v>2017.0693200000001</v>
      </c>
      <c r="H406" s="268">
        <f t="shared" si="113"/>
        <v>48409.663679999998</v>
      </c>
      <c r="I406" s="286">
        <v>75</v>
      </c>
      <c r="J406" s="268">
        <f t="shared" si="114"/>
        <v>75.943875000000006</v>
      </c>
      <c r="K406" s="268">
        <f t="shared" si="115"/>
        <v>1822.6530000000002</v>
      </c>
      <c r="L406" s="268">
        <f t="shared" si="116"/>
        <v>50232.316679999996</v>
      </c>
      <c r="M406" s="374"/>
      <c r="N406" s="368"/>
      <c r="O406" s="488">
        <v>1.2585000000000001E-2</v>
      </c>
      <c r="P406" s="263">
        <f t="shared" si="106"/>
        <v>1992</v>
      </c>
      <c r="Q406" s="489">
        <f t="shared" si="107"/>
        <v>2017.0693200000001</v>
      </c>
      <c r="R406" s="263">
        <f t="shared" si="108"/>
        <v>75</v>
      </c>
      <c r="S406" s="489">
        <f t="shared" si="105"/>
        <v>75.943875000000006</v>
      </c>
    </row>
    <row r="407" spans="1:79" s="375" customFormat="1" ht="42">
      <c r="A407" s="372"/>
      <c r="B407" s="371" t="s">
        <v>209</v>
      </c>
      <c r="C407" s="373" t="s">
        <v>255</v>
      </c>
      <c r="D407" s="344">
        <v>24</v>
      </c>
      <c r="E407" s="319" t="s">
        <v>89</v>
      </c>
      <c r="F407" s="371">
        <v>1102</v>
      </c>
      <c r="G407" s="492">
        <f t="shared" si="112"/>
        <v>1115.8686700000001</v>
      </c>
      <c r="H407" s="268">
        <f t="shared" si="113"/>
        <v>26780.848080000003</v>
      </c>
      <c r="I407" s="286">
        <v>70</v>
      </c>
      <c r="J407" s="268">
        <f t="shared" si="114"/>
        <v>70.880949999999999</v>
      </c>
      <c r="K407" s="268">
        <f t="shared" si="115"/>
        <v>1701.1428000000001</v>
      </c>
      <c r="L407" s="268">
        <f t="shared" si="116"/>
        <v>28481.990880000005</v>
      </c>
      <c r="M407" s="374"/>
      <c r="N407" s="368"/>
      <c r="O407" s="488">
        <v>1.2585000000000001E-2</v>
      </c>
      <c r="P407" s="263">
        <f t="shared" si="106"/>
        <v>1102</v>
      </c>
      <c r="Q407" s="489">
        <f t="shared" si="107"/>
        <v>1115.8686700000001</v>
      </c>
      <c r="R407" s="263">
        <f t="shared" si="108"/>
        <v>70</v>
      </c>
      <c r="S407" s="489">
        <f t="shared" si="105"/>
        <v>70.880949999999999</v>
      </c>
    </row>
    <row r="408" spans="1:79" s="375" customFormat="1" ht="63">
      <c r="A408" s="372"/>
      <c r="B408" s="371" t="s">
        <v>106</v>
      </c>
      <c r="C408" s="373" t="s">
        <v>473</v>
      </c>
      <c r="D408" s="344">
        <v>24</v>
      </c>
      <c r="E408" s="319" t="s">
        <v>89</v>
      </c>
      <c r="F408" s="487">
        <v>465</v>
      </c>
      <c r="G408" s="492">
        <f t="shared" si="112"/>
        <v>470.85202500000003</v>
      </c>
      <c r="H408" s="268">
        <f t="shared" si="113"/>
        <v>11300.4486</v>
      </c>
      <c r="I408" s="286">
        <v>228</v>
      </c>
      <c r="J408" s="268">
        <f t="shared" si="114"/>
        <v>230.86938000000001</v>
      </c>
      <c r="K408" s="268">
        <f t="shared" si="115"/>
        <v>5540.8651200000004</v>
      </c>
      <c r="L408" s="268">
        <f t="shared" si="116"/>
        <v>16841.313719999998</v>
      </c>
      <c r="M408" s="374"/>
      <c r="N408" s="368"/>
      <c r="O408" s="488">
        <v>1.2585000000000001E-2</v>
      </c>
      <c r="P408" s="263">
        <f t="shared" si="106"/>
        <v>465</v>
      </c>
      <c r="Q408" s="489">
        <f t="shared" si="107"/>
        <v>470.85202500000003</v>
      </c>
      <c r="R408" s="263">
        <f t="shared" si="108"/>
        <v>228</v>
      </c>
      <c r="S408" s="489">
        <f t="shared" si="105"/>
        <v>230.86938000000001</v>
      </c>
    </row>
    <row r="409" spans="1:79" s="375" customFormat="1" ht="63">
      <c r="A409" s="372"/>
      <c r="B409" s="371" t="s">
        <v>353</v>
      </c>
      <c r="C409" s="376" t="s">
        <v>354</v>
      </c>
      <c r="D409" s="344">
        <v>24</v>
      </c>
      <c r="E409" s="319" t="s">
        <v>89</v>
      </c>
      <c r="F409" s="487">
        <v>476</v>
      </c>
      <c r="G409" s="492">
        <f t="shared" si="112"/>
        <v>481.99045999999998</v>
      </c>
      <c r="H409" s="268">
        <f t="shared" si="113"/>
        <v>11567.77104</v>
      </c>
      <c r="I409" s="286">
        <v>339</v>
      </c>
      <c r="J409" s="268">
        <f t="shared" si="114"/>
        <v>343.26631500000002</v>
      </c>
      <c r="K409" s="268">
        <f t="shared" si="115"/>
        <v>8238.39156</v>
      </c>
      <c r="L409" s="268">
        <f t="shared" si="116"/>
        <v>19806.1626</v>
      </c>
      <c r="M409" s="374"/>
      <c r="N409" s="368"/>
      <c r="O409" s="488">
        <v>1.2585000000000001E-2</v>
      </c>
      <c r="P409" s="263">
        <f t="shared" si="106"/>
        <v>476</v>
      </c>
      <c r="Q409" s="489">
        <f t="shared" si="107"/>
        <v>481.99045999999998</v>
      </c>
      <c r="R409" s="263">
        <f t="shared" si="108"/>
        <v>339</v>
      </c>
      <c r="S409" s="489">
        <f t="shared" si="105"/>
        <v>343.26631500000002</v>
      </c>
    </row>
    <row r="410" spans="1:79">
      <c r="A410" s="379"/>
      <c r="B410" s="312"/>
      <c r="C410" s="380"/>
      <c r="D410" s="323"/>
      <c r="E410" s="332"/>
      <c r="F410" s="381"/>
      <c r="G410" s="381"/>
      <c r="H410" s="382"/>
      <c r="I410" s="383"/>
      <c r="J410" s="383"/>
      <c r="K410" s="382"/>
      <c r="L410" s="382"/>
      <c r="M410" s="384"/>
      <c r="N410" s="242"/>
      <c r="O410" s="488">
        <v>1.2585000000000001E-2</v>
      </c>
      <c r="P410" s="263">
        <f t="shared" si="106"/>
        <v>0</v>
      </c>
      <c r="Q410" s="489">
        <f t="shared" si="107"/>
        <v>0</v>
      </c>
      <c r="R410" s="263">
        <f t="shared" si="108"/>
        <v>0</v>
      </c>
      <c r="S410" s="489">
        <f t="shared" si="105"/>
        <v>0</v>
      </c>
    </row>
    <row r="411" spans="1:79" s="275" customFormat="1">
      <c r="A411" s="291"/>
      <c r="B411" s="291"/>
      <c r="C411" s="292" t="s">
        <v>109</v>
      </c>
      <c r="D411" s="270"/>
      <c r="E411" s="385"/>
      <c r="F411" s="271"/>
      <c r="G411" s="269"/>
      <c r="H411" s="272">
        <f>SUM(H315:H410)</f>
        <v>4987985.6093199998</v>
      </c>
      <c r="I411" s="272"/>
      <c r="J411" s="269"/>
      <c r="K411" s="272">
        <f>SUM(K315:K410)</f>
        <v>498343.70774999965</v>
      </c>
      <c r="L411" s="272">
        <f>SUM(L315:L410)</f>
        <v>5486329.3170700027</v>
      </c>
      <c r="M411" s="294"/>
      <c r="N411" s="295"/>
      <c r="O411" s="488">
        <v>1.2585000000000001E-2</v>
      </c>
      <c r="P411" s="263">
        <f t="shared" si="106"/>
        <v>0</v>
      </c>
      <c r="Q411" s="489">
        <f t="shared" si="107"/>
        <v>0</v>
      </c>
      <c r="R411" s="263">
        <f t="shared" si="108"/>
        <v>0</v>
      </c>
      <c r="S411" s="489">
        <f t="shared" si="105"/>
        <v>0</v>
      </c>
      <c r="T411" s="231"/>
      <c r="U411" s="231"/>
      <c r="V411" s="231"/>
      <c r="W411" s="231"/>
      <c r="X411" s="231"/>
      <c r="Y411" s="231"/>
      <c r="Z411" s="231"/>
      <c r="AA411" s="231"/>
      <c r="AB411" s="231"/>
      <c r="AC411" s="231"/>
      <c r="AD411" s="231"/>
      <c r="AE411" s="231"/>
      <c r="AF411" s="231"/>
      <c r="AG411" s="231"/>
      <c r="AH411" s="231"/>
      <c r="AI411" s="231"/>
      <c r="AJ411" s="231"/>
      <c r="AK411" s="231"/>
      <c r="AL411" s="231"/>
      <c r="AM411" s="231"/>
      <c r="AN411" s="231"/>
      <c r="AO411" s="231"/>
      <c r="AP411" s="231"/>
      <c r="AQ411" s="231"/>
      <c r="AR411" s="231"/>
      <c r="AS411" s="231"/>
      <c r="AT411" s="231"/>
      <c r="AU411" s="231"/>
      <c r="AV411" s="231"/>
      <c r="AW411" s="231"/>
      <c r="AX411" s="231"/>
      <c r="AY411" s="231"/>
      <c r="AZ411" s="231"/>
      <c r="BA411" s="231"/>
      <c r="BB411" s="231"/>
      <c r="BC411" s="231"/>
      <c r="BD411" s="231"/>
      <c r="BE411" s="231"/>
      <c r="BF411" s="231"/>
      <c r="BG411" s="231"/>
      <c r="BH411" s="231"/>
      <c r="BI411" s="231"/>
      <c r="BJ411" s="231"/>
      <c r="BK411" s="231"/>
      <c r="BL411" s="231"/>
      <c r="BM411" s="231"/>
      <c r="BN411" s="231"/>
      <c r="BO411" s="231"/>
      <c r="BP411" s="231"/>
      <c r="BQ411" s="231"/>
      <c r="BR411" s="231"/>
      <c r="BS411" s="231"/>
      <c r="BT411" s="231"/>
      <c r="BU411" s="231"/>
      <c r="BV411" s="231"/>
      <c r="BW411" s="231"/>
      <c r="BX411" s="231"/>
      <c r="BY411" s="231"/>
      <c r="BZ411" s="231"/>
      <c r="CA411" s="231"/>
    </row>
    <row r="412" spans="1:79">
      <c r="A412" s="430">
        <v>2.8</v>
      </c>
      <c r="B412" s="445" t="s">
        <v>110</v>
      </c>
      <c r="C412" s="446"/>
      <c r="D412" s="298"/>
      <c r="E412" s="447"/>
      <c r="F412" s="281"/>
      <c r="G412" s="281"/>
      <c r="H412" s="281"/>
      <c r="I412" s="281"/>
      <c r="J412" s="281"/>
      <c r="K412" s="281"/>
      <c r="L412" s="281"/>
      <c r="M412" s="448"/>
      <c r="N412" s="242"/>
      <c r="O412" s="488">
        <v>1.2585000000000001E-2</v>
      </c>
      <c r="P412" s="263">
        <f t="shared" si="106"/>
        <v>0</v>
      </c>
      <c r="Q412" s="489">
        <f t="shared" si="107"/>
        <v>0</v>
      </c>
      <c r="R412" s="263">
        <f t="shared" si="108"/>
        <v>0</v>
      </c>
      <c r="S412" s="489">
        <f t="shared" si="105"/>
        <v>0</v>
      </c>
    </row>
    <row r="413" spans="1:79">
      <c r="A413" s="449" t="s">
        <v>131</v>
      </c>
      <c r="B413" s="450" t="s">
        <v>130</v>
      </c>
      <c r="C413" s="451"/>
      <c r="D413" s="289"/>
      <c r="E413" s="390"/>
      <c r="F413" s="303"/>
      <c r="G413" s="303"/>
      <c r="H413" s="303"/>
      <c r="I413" s="303"/>
      <c r="J413" s="303"/>
      <c r="K413" s="303"/>
      <c r="L413" s="303"/>
      <c r="M413" s="452"/>
      <c r="N413" s="242"/>
      <c r="O413" s="488">
        <v>1.2585000000000001E-2</v>
      </c>
      <c r="P413" s="263">
        <f t="shared" si="106"/>
        <v>0</v>
      </c>
      <c r="Q413" s="489">
        <f t="shared" si="107"/>
        <v>0</v>
      </c>
      <c r="R413" s="263">
        <f t="shared" si="108"/>
        <v>0</v>
      </c>
      <c r="S413" s="489">
        <f t="shared" ref="S413:S476" si="117">R413*O413+R413</f>
        <v>0</v>
      </c>
    </row>
    <row r="414" spans="1:79">
      <c r="A414" s="440"/>
      <c r="B414" s="453" t="s">
        <v>45</v>
      </c>
      <c r="C414" s="454"/>
      <c r="D414" s="286"/>
      <c r="E414" s="309"/>
      <c r="F414" s="261"/>
      <c r="G414" s="261"/>
      <c r="H414" s="261"/>
      <c r="I414" s="261"/>
      <c r="J414" s="261"/>
      <c r="K414" s="261"/>
      <c r="L414" s="261"/>
      <c r="M414" s="455"/>
      <c r="N414" s="242"/>
      <c r="O414" s="488">
        <v>1.2585000000000001E-2</v>
      </c>
      <c r="P414" s="263">
        <f t="shared" ref="P414:P477" si="118">F414</f>
        <v>0</v>
      </c>
      <c r="Q414" s="489">
        <f t="shared" ref="Q414:Q477" si="119">O414*P414+P414</f>
        <v>0</v>
      </c>
      <c r="R414" s="263">
        <f t="shared" ref="R414:R477" si="120">I414</f>
        <v>0</v>
      </c>
      <c r="S414" s="489">
        <f t="shared" si="117"/>
        <v>0</v>
      </c>
    </row>
    <row r="415" spans="1:79" ht="42">
      <c r="A415" s="440"/>
      <c r="B415" s="456" t="s">
        <v>70</v>
      </c>
      <c r="C415" s="376" t="s">
        <v>437</v>
      </c>
      <c r="D415" s="268">
        <v>437.76</v>
      </c>
      <c r="E415" s="309" t="s">
        <v>47</v>
      </c>
      <c r="F415" s="268">
        <v>51</v>
      </c>
      <c r="G415" s="492">
        <f t="shared" ref="G415:G478" si="121">Q415</f>
        <v>51.641835</v>
      </c>
      <c r="H415" s="268">
        <f t="shared" ref="H415:H478" si="122">G415*D415</f>
        <v>22606.729689600001</v>
      </c>
      <c r="I415" s="268">
        <v>28</v>
      </c>
      <c r="J415" s="268">
        <f t="shared" ref="J415:J478" si="123">S415</f>
        <v>28.35238</v>
      </c>
      <c r="K415" s="268">
        <f t="shared" ref="K415:K478" si="124">J415*D415</f>
        <v>12411.5378688</v>
      </c>
      <c r="L415" s="261">
        <f>K415+H415</f>
        <v>35018.267558400003</v>
      </c>
      <c r="M415" s="455"/>
      <c r="N415" s="242"/>
      <c r="O415" s="488">
        <v>1.2585000000000001E-2</v>
      </c>
      <c r="P415" s="263">
        <f t="shared" si="118"/>
        <v>51</v>
      </c>
      <c r="Q415" s="489">
        <f t="shared" si="119"/>
        <v>51.641835</v>
      </c>
      <c r="R415" s="263">
        <f t="shared" si="120"/>
        <v>28</v>
      </c>
      <c r="S415" s="489">
        <f t="shared" si="117"/>
        <v>28.35238</v>
      </c>
    </row>
    <row r="416" spans="1:79" ht="63">
      <c r="A416" s="440"/>
      <c r="B416" s="456" t="s">
        <v>71</v>
      </c>
      <c r="C416" s="376" t="s">
        <v>438</v>
      </c>
      <c r="D416" s="268">
        <v>39.07</v>
      </c>
      <c r="E416" s="309" t="s">
        <v>47</v>
      </c>
      <c r="F416" s="268">
        <v>51</v>
      </c>
      <c r="G416" s="492">
        <f t="shared" si="121"/>
        <v>51.641835</v>
      </c>
      <c r="H416" s="268">
        <f t="shared" si="122"/>
        <v>2017.64649345</v>
      </c>
      <c r="I416" s="268">
        <v>28</v>
      </c>
      <c r="J416" s="268">
        <f t="shared" si="123"/>
        <v>28.35238</v>
      </c>
      <c r="K416" s="268">
        <f t="shared" si="124"/>
        <v>1107.7274866</v>
      </c>
      <c r="L416" s="261">
        <f>K416+H416</f>
        <v>3125.3739800499998</v>
      </c>
      <c r="M416" s="455"/>
      <c r="N416" s="242"/>
      <c r="O416" s="488">
        <v>1.2585000000000001E-2</v>
      </c>
      <c r="P416" s="263">
        <f t="shared" si="118"/>
        <v>51</v>
      </c>
      <c r="Q416" s="489">
        <f t="shared" si="119"/>
        <v>51.641835</v>
      </c>
      <c r="R416" s="263">
        <f t="shared" si="120"/>
        <v>28</v>
      </c>
      <c r="S416" s="489">
        <f t="shared" si="117"/>
        <v>28.35238</v>
      </c>
    </row>
    <row r="417" spans="1:19">
      <c r="A417" s="440"/>
      <c r="B417" s="456" t="s">
        <v>72</v>
      </c>
      <c r="C417" s="457" t="s">
        <v>73</v>
      </c>
      <c r="D417" s="268">
        <v>795.27</v>
      </c>
      <c r="E417" s="309" t="s">
        <v>47</v>
      </c>
      <c r="F417" s="268">
        <v>58</v>
      </c>
      <c r="G417" s="492">
        <f t="shared" si="121"/>
        <v>58.729930000000003</v>
      </c>
      <c r="H417" s="268">
        <f t="shared" si="122"/>
        <v>46706.151431099999</v>
      </c>
      <c r="I417" s="268">
        <v>31</v>
      </c>
      <c r="J417" s="268">
        <f t="shared" si="123"/>
        <v>31.390135000000001</v>
      </c>
      <c r="K417" s="268">
        <f t="shared" si="124"/>
        <v>24963.632661449999</v>
      </c>
      <c r="L417" s="261">
        <f>K417+H417</f>
        <v>71669.784092549991</v>
      </c>
      <c r="M417" s="455"/>
      <c r="N417" s="242"/>
      <c r="O417" s="488">
        <v>1.2585000000000001E-2</v>
      </c>
      <c r="P417" s="263">
        <f t="shared" si="118"/>
        <v>58</v>
      </c>
      <c r="Q417" s="489">
        <f t="shared" si="119"/>
        <v>58.729930000000003</v>
      </c>
      <c r="R417" s="263">
        <f t="shared" si="120"/>
        <v>31</v>
      </c>
      <c r="S417" s="489">
        <f t="shared" si="117"/>
        <v>31.390135000000001</v>
      </c>
    </row>
    <row r="418" spans="1:19">
      <c r="A418" s="443"/>
      <c r="B418" s="453" t="s">
        <v>56</v>
      </c>
      <c r="C418" s="458"/>
      <c r="D418" s="286"/>
      <c r="E418" s="319"/>
      <c r="F418" s="261"/>
      <c r="G418" s="492">
        <f t="shared" si="121"/>
        <v>0</v>
      </c>
      <c r="H418" s="268">
        <f t="shared" si="122"/>
        <v>0</v>
      </c>
      <c r="I418" s="261"/>
      <c r="J418" s="268">
        <f t="shared" si="123"/>
        <v>0</v>
      </c>
      <c r="K418" s="268">
        <f t="shared" si="124"/>
        <v>0</v>
      </c>
      <c r="L418" s="261"/>
      <c r="M418" s="455"/>
      <c r="N418" s="242"/>
      <c r="O418" s="488">
        <v>1.2585000000000001E-2</v>
      </c>
      <c r="P418" s="263">
        <f t="shared" si="118"/>
        <v>0</v>
      </c>
      <c r="Q418" s="489">
        <f t="shared" si="119"/>
        <v>0</v>
      </c>
      <c r="R418" s="263">
        <f t="shared" si="120"/>
        <v>0</v>
      </c>
      <c r="S418" s="489">
        <f t="shared" si="117"/>
        <v>0</v>
      </c>
    </row>
    <row r="419" spans="1:19" ht="42">
      <c r="A419" s="440"/>
      <c r="B419" s="456" t="s">
        <v>70</v>
      </c>
      <c r="C419" s="376" t="s">
        <v>437</v>
      </c>
      <c r="D419" s="268">
        <v>65</v>
      </c>
      <c r="E419" s="309" t="s">
        <v>47</v>
      </c>
      <c r="F419" s="268">
        <v>51</v>
      </c>
      <c r="G419" s="492">
        <f t="shared" si="121"/>
        <v>51.641835</v>
      </c>
      <c r="H419" s="268">
        <f t="shared" si="122"/>
        <v>3356.7192749999999</v>
      </c>
      <c r="I419" s="268">
        <v>28</v>
      </c>
      <c r="J419" s="268">
        <f t="shared" si="123"/>
        <v>28.35238</v>
      </c>
      <c r="K419" s="268">
        <f t="shared" si="124"/>
        <v>1842.9047</v>
      </c>
      <c r="L419" s="261">
        <f>K419+H419</f>
        <v>5199.6239750000004</v>
      </c>
      <c r="M419" s="455"/>
      <c r="N419" s="242"/>
      <c r="O419" s="488">
        <v>1.2585000000000001E-2</v>
      </c>
      <c r="P419" s="263">
        <f t="shared" si="118"/>
        <v>51</v>
      </c>
      <c r="Q419" s="489">
        <f t="shared" si="119"/>
        <v>51.641835</v>
      </c>
      <c r="R419" s="263">
        <f t="shared" si="120"/>
        <v>28</v>
      </c>
      <c r="S419" s="489">
        <f t="shared" si="117"/>
        <v>28.35238</v>
      </c>
    </row>
    <row r="420" spans="1:19" ht="63">
      <c r="A420" s="440"/>
      <c r="B420" s="456" t="s">
        <v>71</v>
      </c>
      <c r="C420" s="376" t="s">
        <v>438</v>
      </c>
      <c r="D420" s="268">
        <v>196</v>
      </c>
      <c r="E420" s="309" t="s">
        <v>47</v>
      </c>
      <c r="F420" s="268">
        <v>51</v>
      </c>
      <c r="G420" s="492">
        <f t="shared" si="121"/>
        <v>51.641835</v>
      </c>
      <c r="H420" s="268">
        <f t="shared" si="122"/>
        <v>10121.799660000001</v>
      </c>
      <c r="I420" s="268">
        <v>28</v>
      </c>
      <c r="J420" s="268">
        <f t="shared" si="123"/>
        <v>28.35238</v>
      </c>
      <c r="K420" s="268">
        <f t="shared" si="124"/>
        <v>5557.0664800000004</v>
      </c>
      <c r="L420" s="261">
        <f>K420+H420</f>
        <v>15678.866140000002</v>
      </c>
      <c r="M420" s="455"/>
      <c r="N420" s="242"/>
      <c r="O420" s="488">
        <v>1.2585000000000001E-2</v>
      </c>
      <c r="P420" s="263">
        <f t="shared" si="118"/>
        <v>51</v>
      </c>
      <c r="Q420" s="489">
        <f t="shared" si="119"/>
        <v>51.641835</v>
      </c>
      <c r="R420" s="263">
        <f t="shared" si="120"/>
        <v>28</v>
      </c>
      <c r="S420" s="489">
        <f t="shared" si="117"/>
        <v>28.35238</v>
      </c>
    </row>
    <row r="421" spans="1:19">
      <c r="A421" s="440"/>
      <c r="B421" s="456" t="s">
        <v>72</v>
      </c>
      <c r="C421" s="457" t="s">
        <v>73</v>
      </c>
      <c r="D421" s="268">
        <v>408.52</v>
      </c>
      <c r="E421" s="309" t="s">
        <v>47</v>
      </c>
      <c r="F421" s="268">
        <v>58</v>
      </c>
      <c r="G421" s="492">
        <f t="shared" si="121"/>
        <v>58.729930000000003</v>
      </c>
      <c r="H421" s="268">
        <f t="shared" si="122"/>
        <v>23992.351003600001</v>
      </c>
      <c r="I421" s="268">
        <v>31</v>
      </c>
      <c r="J421" s="268">
        <f t="shared" si="123"/>
        <v>31.390135000000001</v>
      </c>
      <c r="K421" s="268">
        <f t="shared" si="124"/>
        <v>12823.497950200001</v>
      </c>
      <c r="L421" s="261">
        <f>K421+H421</f>
        <v>36815.848953799999</v>
      </c>
      <c r="M421" s="455"/>
      <c r="N421" s="242"/>
      <c r="O421" s="488">
        <v>1.2585000000000001E-2</v>
      </c>
      <c r="P421" s="263">
        <f t="shared" si="118"/>
        <v>58</v>
      </c>
      <c r="Q421" s="489">
        <f t="shared" si="119"/>
        <v>58.729930000000003</v>
      </c>
      <c r="R421" s="263">
        <f t="shared" si="120"/>
        <v>31</v>
      </c>
      <c r="S421" s="489">
        <f t="shared" si="117"/>
        <v>31.390135000000001</v>
      </c>
    </row>
    <row r="422" spans="1:19">
      <c r="A422" s="443"/>
      <c r="B422" s="453" t="s">
        <v>57</v>
      </c>
      <c r="C422" s="458"/>
      <c r="D422" s="286"/>
      <c r="E422" s="319"/>
      <c r="F422" s="261"/>
      <c r="G422" s="492">
        <f t="shared" si="121"/>
        <v>0</v>
      </c>
      <c r="H422" s="268">
        <f t="shared" si="122"/>
        <v>0</v>
      </c>
      <c r="I422" s="261"/>
      <c r="J422" s="268">
        <f t="shared" si="123"/>
        <v>0</v>
      </c>
      <c r="K422" s="261"/>
      <c r="L422" s="261"/>
      <c r="M422" s="455"/>
      <c r="N422" s="242"/>
      <c r="O422" s="488">
        <v>1.2585000000000001E-2</v>
      </c>
      <c r="P422" s="263">
        <f t="shared" si="118"/>
        <v>0</v>
      </c>
      <c r="Q422" s="489">
        <f t="shared" si="119"/>
        <v>0</v>
      </c>
      <c r="R422" s="263">
        <f t="shared" si="120"/>
        <v>0</v>
      </c>
      <c r="S422" s="489">
        <f t="shared" si="117"/>
        <v>0</v>
      </c>
    </row>
    <row r="423" spans="1:19" ht="42">
      <c r="A423" s="440"/>
      <c r="B423" s="456" t="s">
        <v>70</v>
      </c>
      <c r="C423" s="376" t="s">
        <v>437</v>
      </c>
      <c r="D423" s="268">
        <v>65</v>
      </c>
      <c r="E423" s="309" t="s">
        <v>47</v>
      </c>
      <c r="F423" s="268">
        <v>51</v>
      </c>
      <c r="G423" s="492">
        <f t="shared" si="121"/>
        <v>51.641835</v>
      </c>
      <c r="H423" s="268">
        <f t="shared" si="122"/>
        <v>3356.7192749999999</v>
      </c>
      <c r="I423" s="268">
        <v>28</v>
      </c>
      <c r="J423" s="268">
        <f t="shared" si="123"/>
        <v>28.35238</v>
      </c>
      <c r="K423" s="268">
        <f t="shared" si="124"/>
        <v>1842.9047</v>
      </c>
      <c r="L423" s="261">
        <f>K423+H423</f>
        <v>5199.6239750000004</v>
      </c>
      <c r="M423" s="455"/>
      <c r="N423" s="242"/>
      <c r="O423" s="488">
        <v>1.2585000000000001E-2</v>
      </c>
      <c r="P423" s="263">
        <f t="shared" si="118"/>
        <v>51</v>
      </c>
      <c r="Q423" s="489">
        <f t="shared" si="119"/>
        <v>51.641835</v>
      </c>
      <c r="R423" s="263">
        <f t="shared" si="120"/>
        <v>28</v>
      </c>
      <c r="S423" s="489">
        <f t="shared" si="117"/>
        <v>28.35238</v>
      </c>
    </row>
    <row r="424" spans="1:19" ht="63">
      <c r="A424" s="440"/>
      <c r="B424" s="456" t="s">
        <v>71</v>
      </c>
      <c r="C424" s="376" t="s">
        <v>438</v>
      </c>
      <c r="D424" s="268">
        <v>196</v>
      </c>
      <c r="E424" s="309" t="s">
        <v>47</v>
      </c>
      <c r="F424" s="268">
        <v>51</v>
      </c>
      <c r="G424" s="492">
        <f t="shared" si="121"/>
        <v>51.641835</v>
      </c>
      <c r="H424" s="268">
        <f t="shared" si="122"/>
        <v>10121.799660000001</v>
      </c>
      <c r="I424" s="268">
        <v>28</v>
      </c>
      <c r="J424" s="268">
        <f t="shared" si="123"/>
        <v>28.35238</v>
      </c>
      <c r="K424" s="268">
        <f t="shared" si="124"/>
        <v>5557.0664800000004</v>
      </c>
      <c r="L424" s="261">
        <f>K424+H424</f>
        <v>15678.866140000002</v>
      </c>
      <c r="M424" s="455"/>
      <c r="N424" s="242"/>
      <c r="O424" s="488">
        <v>1.2585000000000001E-2</v>
      </c>
      <c r="P424" s="263">
        <f t="shared" si="118"/>
        <v>51</v>
      </c>
      <c r="Q424" s="489">
        <f t="shared" si="119"/>
        <v>51.641835</v>
      </c>
      <c r="R424" s="263">
        <f t="shared" si="120"/>
        <v>28</v>
      </c>
      <c r="S424" s="489">
        <f t="shared" si="117"/>
        <v>28.35238</v>
      </c>
    </row>
    <row r="425" spans="1:19">
      <c r="A425" s="440"/>
      <c r="B425" s="456" t="s">
        <v>72</v>
      </c>
      <c r="C425" s="457" t="s">
        <v>73</v>
      </c>
      <c r="D425" s="268">
        <v>408.52</v>
      </c>
      <c r="E425" s="309" t="s">
        <v>47</v>
      </c>
      <c r="F425" s="268">
        <v>58</v>
      </c>
      <c r="G425" s="492">
        <f t="shared" si="121"/>
        <v>58.729930000000003</v>
      </c>
      <c r="H425" s="268">
        <f t="shared" si="122"/>
        <v>23992.351003600001</v>
      </c>
      <c r="I425" s="268">
        <v>31</v>
      </c>
      <c r="J425" s="268">
        <f t="shared" si="123"/>
        <v>31.390135000000001</v>
      </c>
      <c r="K425" s="268">
        <f t="shared" si="124"/>
        <v>12823.497950200001</v>
      </c>
      <c r="L425" s="261">
        <f>K425+H425</f>
        <v>36815.848953799999</v>
      </c>
      <c r="M425" s="455"/>
      <c r="N425" s="242"/>
      <c r="O425" s="488">
        <v>1.2585000000000001E-2</v>
      </c>
      <c r="P425" s="263">
        <f t="shared" si="118"/>
        <v>58</v>
      </c>
      <c r="Q425" s="489">
        <f t="shared" si="119"/>
        <v>58.729930000000003</v>
      </c>
      <c r="R425" s="263">
        <f t="shared" si="120"/>
        <v>31</v>
      </c>
      <c r="S425" s="489">
        <f t="shared" si="117"/>
        <v>31.390135000000001</v>
      </c>
    </row>
    <row r="426" spans="1:19">
      <c r="A426" s="443"/>
      <c r="B426" s="453" t="s">
        <v>58</v>
      </c>
      <c r="C426" s="458"/>
      <c r="D426" s="286"/>
      <c r="E426" s="319"/>
      <c r="F426" s="261"/>
      <c r="G426" s="492">
        <f t="shared" si="121"/>
        <v>0</v>
      </c>
      <c r="H426" s="268">
        <f t="shared" si="122"/>
        <v>0</v>
      </c>
      <c r="I426" s="261"/>
      <c r="J426" s="268">
        <f t="shared" si="123"/>
        <v>0</v>
      </c>
      <c r="K426" s="268">
        <f t="shared" si="124"/>
        <v>0</v>
      </c>
      <c r="L426" s="261"/>
      <c r="M426" s="455"/>
      <c r="N426" s="242"/>
      <c r="O426" s="488">
        <v>1.2585000000000001E-2</v>
      </c>
      <c r="P426" s="263">
        <f t="shared" si="118"/>
        <v>0</v>
      </c>
      <c r="Q426" s="489">
        <f t="shared" si="119"/>
        <v>0</v>
      </c>
      <c r="R426" s="263">
        <f t="shared" si="120"/>
        <v>0</v>
      </c>
      <c r="S426" s="489">
        <f t="shared" si="117"/>
        <v>0</v>
      </c>
    </row>
    <row r="427" spans="1:19" ht="42">
      <c r="A427" s="440"/>
      <c r="B427" s="456" t="s">
        <v>70</v>
      </c>
      <c r="C427" s="376" t="s">
        <v>437</v>
      </c>
      <c r="D427" s="268">
        <v>65</v>
      </c>
      <c r="E427" s="309" t="s">
        <v>47</v>
      </c>
      <c r="F427" s="268">
        <v>51</v>
      </c>
      <c r="G427" s="492">
        <f t="shared" si="121"/>
        <v>51.641835</v>
      </c>
      <c r="H427" s="268">
        <f t="shared" si="122"/>
        <v>3356.7192749999999</v>
      </c>
      <c r="I427" s="268">
        <v>28</v>
      </c>
      <c r="J427" s="268">
        <f t="shared" si="123"/>
        <v>28.35238</v>
      </c>
      <c r="K427" s="268">
        <f t="shared" si="124"/>
        <v>1842.9047</v>
      </c>
      <c r="L427" s="261">
        <f>K427+H427</f>
        <v>5199.6239750000004</v>
      </c>
      <c r="M427" s="455"/>
      <c r="N427" s="242"/>
      <c r="O427" s="488">
        <v>1.2585000000000001E-2</v>
      </c>
      <c r="P427" s="263">
        <f t="shared" si="118"/>
        <v>51</v>
      </c>
      <c r="Q427" s="489">
        <f t="shared" si="119"/>
        <v>51.641835</v>
      </c>
      <c r="R427" s="263">
        <f t="shared" si="120"/>
        <v>28</v>
      </c>
      <c r="S427" s="489">
        <f t="shared" si="117"/>
        <v>28.35238</v>
      </c>
    </row>
    <row r="428" spans="1:19" ht="63">
      <c r="A428" s="440"/>
      <c r="B428" s="456" t="s">
        <v>71</v>
      </c>
      <c r="C428" s="376" t="s">
        <v>438</v>
      </c>
      <c r="D428" s="268">
        <v>196</v>
      </c>
      <c r="E428" s="309" t="s">
        <v>47</v>
      </c>
      <c r="F428" s="268">
        <v>51</v>
      </c>
      <c r="G428" s="492">
        <f t="shared" si="121"/>
        <v>51.641835</v>
      </c>
      <c r="H428" s="268">
        <f t="shared" si="122"/>
        <v>10121.799660000001</v>
      </c>
      <c r="I428" s="268">
        <v>28</v>
      </c>
      <c r="J428" s="268">
        <f t="shared" si="123"/>
        <v>28.35238</v>
      </c>
      <c r="K428" s="268">
        <f t="shared" si="124"/>
        <v>5557.0664800000004</v>
      </c>
      <c r="L428" s="261">
        <f>K428+H428</f>
        <v>15678.866140000002</v>
      </c>
      <c r="M428" s="455"/>
      <c r="N428" s="242"/>
      <c r="O428" s="488">
        <v>1.2585000000000001E-2</v>
      </c>
      <c r="P428" s="263">
        <f t="shared" si="118"/>
        <v>51</v>
      </c>
      <c r="Q428" s="489">
        <f t="shared" si="119"/>
        <v>51.641835</v>
      </c>
      <c r="R428" s="263">
        <f t="shared" si="120"/>
        <v>28</v>
      </c>
      <c r="S428" s="489">
        <f t="shared" si="117"/>
        <v>28.35238</v>
      </c>
    </row>
    <row r="429" spans="1:19">
      <c r="A429" s="440"/>
      <c r="B429" s="456" t="s">
        <v>72</v>
      </c>
      <c r="C429" s="457" t="s">
        <v>73</v>
      </c>
      <c r="D429" s="268">
        <v>408.52</v>
      </c>
      <c r="E429" s="309" t="s">
        <v>47</v>
      </c>
      <c r="F429" s="268">
        <v>58</v>
      </c>
      <c r="G429" s="492">
        <f t="shared" si="121"/>
        <v>58.729930000000003</v>
      </c>
      <c r="H429" s="268">
        <f t="shared" si="122"/>
        <v>23992.351003600001</v>
      </c>
      <c r="I429" s="268">
        <v>31</v>
      </c>
      <c r="J429" s="268">
        <f t="shared" si="123"/>
        <v>31.390135000000001</v>
      </c>
      <c r="K429" s="268">
        <f t="shared" si="124"/>
        <v>12823.497950200001</v>
      </c>
      <c r="L429" s="261">
        <f>K429+H429</f>
        <v>36815.848953799999</v>
      </c>
      <c r="M429" s="455"/>
      <c r="N429" s="242"/>
      <c r="O429" s="488">
        <v>1.2585000000000001E-2</v>
      </c>
      <c r="P429" s="263">
        <f t="shared" si="118"/>
        <v>58</v>
      </c>
      <c r="Q429" s="489">
        <f t="shared" si="119"/>
        <v>58.729930000000003</v>
      </c>
      <c r="R429" s="263">
        <f t="shared" si="120"/>
        <v>31</v>
      </c>
      <c r="S429" s="489">
        <f t="shared" si="117"/>
        <v>31.390135000000001</v>
      </c>
    </row>
    <row r="430" spans="1:19">
      <c r="A430" s="443"/>
      <c r="B430" s="453" t="s">
        <v>59</v>
      </c>
      <c r="C430" s="458"/>
      <c r="D430" s="286"/>
      <c r="E430" s="319"/>
      <c r="F430" s="261"/>
      <c r="G430" s="492">
        <f t="shared" si="121"/>
        <v>0</v>
      </c>
      <c r="H430" s="268">
        <f t="shared" si="122"/>
        <v>0</v>
      </c>
      <c r="I430" s="261"/>
      <c r="J430" s="268">
        <f t="shared" si="123"/>
        <v>0</v>
      </c>
      <c r="K430" s="268">
        <f t="shared" si="124"/>
        <v>0</v>
      </c>
      <c r="L430" s="261"/>
      <c r="M430" s="455"/>
      <c r="N430" s="242"/>
      <c r="O430" s="488">
        <v>1.2585000000000001E-2</v>
      </c>
      <c r="P430" s="263">
        <f t="shared" si="118"/>
        <v>0</v>
      </c>
      <c r="Q430" s="489">
        <f t="shared" si="119"/>
        <v>0</v>
      </c>
      <c r="R430" s="263">
        <f t="shared" si="120"/>
        <v>0</v>
      </c>
      <c r="S430" s="489">
        <f t="shared" si="117"/>
        <v>0</v>
      </c>
    </row>
    <row r="431" spans="1:19" ht="42">
      <c r="A431" s="440"/>
      <c r="B431" s="456" t="s">
        <v>70</v>
      </c>
      <c r="C431" s="376" t="s">
        <v>437</v>
      </c>
      <c r="D431" s="268">
        <v>65</v>
      </c>
      <c r="E431" s="309" t="s">
        <v>47</v>
      </c>
      <c r="F431" s="268">
        <v>51</v>
      </c>
      <c r="G431" s="492">
        <f t="shared" si="121"/>
        <v>51.641835</v>
      </c>
      <c r="H431" s="268">
        <f t="shared" si="122"/>
        <v>3356.7192749999999</v>
      </c>
      <c r="I431" s="268">
        <v>28</v>
      </c>
      <c r="J431" s="268">
        <f t="shared" si="123"/>
        <v>28.35238</v>
      </c>
      <c r="K431" s="268">
        <f t="shared" si="124"/>
        <v>1842.9047</v>
      </c>
      <c r="L431" s="261">
        <f>K431+H431</f>
        <v>5199.6239750000004</v>
      </c>
      <c r="M431" s="455"/>
      <c r="N431" s="242"/>
      <c r="O431" s="488">
        <v>1.2585000000000001E-2</v>
      </c>
      <c r="P431" s="263">
        <f t="shared" si="118"/>
        <v>51</v>
      </c>
      <c r="Q431" s="489">
        <f t="shared" si="119"/>
        <v>51.641835</v>
      </c>
      <c r="R431" s="263">
        <f t="shared" si="120"/>
        <v>28</v>
      </c>
      <c r="S431" s="489">
        <f t="shared" si="117"/>
        <v>28.35238</v>
      </c>
    </row>
    <row r="432" spans="1:19" ht="63">
      <c r="A432" s="440"/>
      <c r="B432" s="456" t="s">
        <v>71</v>
      </c>
      <c r="C432" s="376" t="s">
        <v>438</v>
      </c>
      <c r="D432" s="268">
        <v>196</v>
      </c>
      <c r="E432" s="309" t="s">
        <v>47</v>
      </c>
      <c r="F432" s="268">
        <v>51</v>
      </c>
      <c r="G432" s="492">
        <f t="shared" si="121"/>
        <v>51.641835</v>
      </c>
      <c r="H432" s="268">
        <f t="shared" si="122"/>
        <v>10121.799660000001</v>
      </c>
      <c r="I432" s="268">
        <v>28</v>
      </c>
      <c r="J432" s="268">
        <f t="shared" si="123"/>
        <v>28.35238</v>
      </c>
      <c r="K432" s="268">
        <f t="shared" si="124"/>
        <v>5557.0664800000004</v>
      </c>
      <c r="L432" s="261">
        <f>K432+H432</f>
        <v>15678.866140000002</v>
      </c>
      <c r="M432" s="455"/>
      <c r="N432" s="242"/>
      <c r="O432" s="488">
        <v>1.2585000000000001E-2</v>
      </c>
      <c r="P432" s="263">
        <f t="shared" si="118"/>
        <v>51</v>
      </c>
      <c r="Q432" s="489">
        <f t="shared" si="119"/>
        <v>51.641835</v>
      </c>
      <c r="R432" s="263">
        <f t="shared" si="120"/>
        <v>28</v>
      </c>
      <c r="S432" s="489">
        <f t="shared" si="117"/>
        <v>28.35238</v>
      </c>
    </row>
    <row r="433" spans="1:79">
      <c r="A433" s="440"/>
      <c r="B433" s="456" t="s">
        <v>72</v>
      </c>
      <c r="C433" s="457" t="s">
        <v>73</v>
      </c>
      <c r="D433" s="268">
        <v>408.52</v>
      </c>
      <c r="E433" s="309" t="s">
        <v>47</v>
      </c>
      <c r="F433" s="268">
        <v>58</v>
      </c>
      <c r="G433" s="492">
        <f t="shared" si="121"/>
        <v>58.729930000000003</v>
      </c>
      <c r="H433" s="268">
        <f t="shared" si="122"/>
        <v>23992.351003600001</v>
      </c>
      <c r="I433" s="268">
        <v>31</v>
      </c>
      <c r="J433" s="268">
        <f t="shared" si="123"/>
        <v>31.390135000000001</v>
      </c>
      <c r="K433" s="268">
        <f t="shared" si="124"/>
        <v>12823.497950200001</v>
      </c>
      <c r="L433" s="261">
        <f>K433+H433</f>
        <v>36815.848953799999</v>
      </c>
      <c r="M433" s="455"/>
      <c r="N433" s="242"/>
      <c r="O433" s="488">
        <v>1.2585000000000001E-2</v>
      </c>
      <c r="P433" s="263">
        <f t="shared" si="118"/>
        <v>58</v>
      </c>
      <c r="Q433" s="489">
        <f t="shared" si="119"/>
        <v>58.729930000000003</v>
      </c>
      <c r="R433" s="263">
        <f t="shared" si="120"/>
        <v>31</v>
      </c>
      <c r="S433" s="489">
        <f t="shared" si="117"/>
        <v>31.390135000000001</v>
      </c>
    </row>
    <row r="434" spans="1:79">
      <c r="A434" s="443"/>
      <c r="B434" s="453" t="s">
        <v>60</v>
      </c>
      <c r="C434" s="458"/>
      <c r="D434" s="286"/>
      <c r="E434" s="319"/>
      <c r="F434" s="261"/>
      <c r="G434" s="492">
        <f t="shared" si="121"/>
        <v>0</v>
      </c>
      <c r="H434" s="268">
        <f t="shared" si="122"/>
        <v>0</v>
      </c>
      <c r="I434" s="261"/>
      <c r="J434" s="268">
        <f t="shared" si="123"/>
        <v>0</v>
      </c>
      <c r="K434" s="268">
        <f t="shared" si="124"/>
        <v>0</v>
      </c>
      <c r="L434" s="261"/>
      <c r="M434" s="455"/>
      <c r="N434" s="242"/>
      <c r="O434" s="488">
        <v>1.2585000000000001E-2</v>
      </c>
      <c r="P434" s="263">
        <f t="shared" si="118"/>
        <v>0</v>
      </c>
      <c r="Q434" s="489">
        <f t="shared" si="119"/>
        <v>0</v>
      </c>
      <c r="R434" s="263">
        <f t="shared" si="120"/>
        <v>0</v>
      </c>
      <c r="S434" s="489">
        <f t="shared" si="117"/>
        <v>0</v>
      </c>
    </row>
    <row r="435" spans="1:79" ht="42">
      <c r="A435" s="440"/>
      <c r="B435" s="456" t="s">
        <v>70</v>
      </c>
      <c r="C435" s="376" t="s">
        <v>437</v>
      </c>
      <c r="D435" s="268">
        <v>65</v>
      </c>
      <c r="E435" s="309" t="s">
        <v>47</v>
      </c>
      <c r="F435" s="268">
        <v>51</v>
      </c>
      <c r="G435" s="492">
        <f t="shared" si="121"/>
        <v>51.641835</v>
      </c>
      <c r="H435" s="268">
        <f t="shared" si="122"/>
        <v>3356.7192749999999</v>
      </c>
      <c r="I435" s="268">
        <v>28</v>
      </c>
      <c r="J435" s="268">
        <f t="shared" si="123"/>
        <v>28.35238</v>
      </c>
      <c r="K435" s="268">
        <f t="shared" si="124"/>
        <v>1842.9047</v>
      </c>
      <c r="L435" s="261">
        <f>K435+H435</f>
        <v>5199.6239750000004</v>
      </c>
      <c r="M435" s="455"/>
      <c r="N435" s="242"/>
      <c r="O435" s="488">
        <v>1.2585000000000001E-2</v>
      </c>
      <c r="P435" s="263">
        <f t="shared" si="118"/>
        <v>51</v>
      </c>
      <c r="Q435" s="489">
        <f t="shared" si="119"/>
        <v>51.641835</v>
      </c>
      <c r="R435" s="263">
        <f t="shared" si="120"/>
        <v>28</v>
      </c>
      <c r="S435" s="489">
        <f t="shared" si="117"/>
        <v>28.35238</v>
      </c>
    </row>
    <row r="436" spans="1:79" ht="63">
      <c r="A436" s="440"/>
      <c r="B436" s="456" t="s">
        <v>71</v>
      </c>
      <c r="C436" s="376" t="s">
        <v>438</v>
      </c>
      <c r="D436" s="268">
        <v>196</v>
      </c>
      <c r="E436" s="309" t="s">
        <v>47</v>
      </c>
      <c r="F436" s="268">
        <v>51</v>
      </c>
      <c r="G436" s="492">
        <f t="shared" si="121"/>
        <v>51.641835</v>
      </c>
      <c r="H436" s="268">
        <f t="shared" si="122"/>
        <v>10121.799660000001</v>
      </c>
      <c r="I436" s="268">
        <v>28</v>
      </c>
      <c r="J436" s="268">
        <f t="shared" si="123"/>
        <v>28.35238</v>
      </c>
      <c r="K436" s="268">
        <f t="shared" si="124"/>
        <v>5557.0664800000004</v>
      </c>
      <c r="L436" s="261">
        <f>K436+H436</f>
        <v>15678.866140000002</v>
      </c>
      <c r="M436" s="455"/>
      <c r="N436" s="242"/>
      <c r="O436" s="488">
        <v>1.2585000000000001E-2</v>
      </c>
      <c r="P436" s="263">
        <f t="shared" si="118"/>
        <v>51</v>
      </c>
      <c r="Q436" s="489">
        <f t="shared" si="119"/>
        <v>51.641835</v>
      </c>
      <c r="R436" s="263">
        <f t="shared" si="120"/>
        <v>28</v>
      </c>
      <c r="S436" s="489">
        <f t="shared" si="117"/>
        <v>28.35238</v>
      </c>
    </row>
    <row r="437" spans="1:79">
      <c r="A437" s="440"/>
      <c r="B437" s="456" t="s">
        <v>72</v>
      </c>
      <c r="C437" s="457" t="s">
        <v>73</v>
      </c>
      <c r="D437" s="268">
        <v>408.52</v>
      </c>
      <c r="E437" s="309" t="s">
        <v>47</v>
      </c>
      <c r="F437" s="268">
        <v>58</v>
      </c>
      <c r="G437" s="492">
        <f t="shared" si="121"/>
        <v>58.729930000000003</v>
      </c>
      <c r="H437" s="268">
        <f t="shared" si="122"/>
        <v>23992.351003600001</v>
      </c>
      <c r="I437" s="268">
        <v>31</v>
      </c>
      <c r="J437" s="268">
        <f t="shared" si="123"/>
        <v>31.390135000000001</v>
      </c>
      <c r="K437" s="268">
        <f t="shared" si="124"/>
        <v>12823.497950200001</v>
      </c>
      <c r="L437" s="261">
        <f>K437+H437</f>
        <v>36815.848953799999</v>
      </c>
      <c r="M437" s="455"/>
      <c r="N437" s="242"/>
      <c r="O437" s="488">
        <v>1.2585000000000001E-2</v>
      </c>
      <c r="P437" s="263">
        <f t="shared" si="118"/>
        <v>58</v>
      </c>
      <c r="Q437" s="489">
        <f t="shared" si="119"/>
        <v>58.729930000000003</v>
      </c>
      <c r="R437" s="263">
        <f t="shared" si="120"/>
        <v>31</v>
      </c>
      <c r="S437" s="489">
        <f t="shared" si="117"/>
        <v>31.390135000000001</v>
      </c>
    </row>
    <row r="438" spans="1:79">
      <c r="A438" s="443"/>
      <c r="B438" s="453" t="s">
        <v>61</v>
      </c>
      <c r="C438" s="458"/>
      <c r="D438" s="286"/>
      <c r="E438" s="319"/>
      <c r="F438" s="261"/>
      <c r="G438" s="492">
        <f t="shared" si="121"/>
        <v>0</v>
      </c>
      <c r="H438" s="268">
        <f t="shared" si="122"/>
        <v>0</v>
      </c>
      <c r="I438" s="261"/>
      <c r="J438" s="268">
        <f t="shared" si="123"/>
        <v>0</v>
      </c>
      <c r="K438" s="268">
        <f t="shared" si="124"/>
        <v>0</v>
      </c>
      <c r="L438" s="261"/>
      <c r="M438" s="455"/>
      <c r="N438" s="242"/>
      <c r="O438" s="488">
        <v>1.2585000000000001E-2</v>
      </c>
      <c r="P438" s="263">
        <f t="shared" si="118"/>
        <v>0</v>
      </c>
      <c r="Q438" s="489">
        <f t="shared" si="119"/>
        <v>0</v>
      </c>
      <c r="R438" s="263">
        <f t="shared" si="120"/>
        <v>0</v>
      </c>
      <c r="S438" s="489">
        <f t="shared" si="117"/>
        <v>0</v>
      </c>
    </row>
    <row r="439" spans="1:79" ht="42">
      <c r="A439" s="440"/>
      <c r="B439" s="456" t="s">
        <v>70</v>
      </c>
      <c r="C439" s="376" t="s">
        <v>437</v>
      </c>
      <c r="D439" s="268">
        <v>593.38</v>
      </c>
      <c r="E439" s="309" t="s">
        <v>47</v>
      </c>
      <c r="F439" s="268">
        <v>51</v>
      </c>
      <c r="G439" s="492">
        <f t="shared" si="121"/>
        <v>51.641835</v>
      </c>
      <c r="H439" s="268">
        <f t="shared" si="122"/>
        <v>30643.232052300002</v>
      </c>
      <c r="I439" s="268">
        <v>28</v>
      </c>
      <c r="J439" s="268">
        <f t="shared" si="123"/>
        <v>28.35238</v>
      </c>
      <c r="K439" s="268">
        <f t="shared" si="124"/>
        <v>16823.735244399999</v>
      </c>
      <c r="L439" s="261">
        <f>K439+H439</f>
        <v>47466.967296700001</v>
      </c>
      <c r="M439" s="455"/>
      <c r="N439" s="242"/>
      <c r="O439" s="488">
        <v>1.2585000000000001E-2</v>
      </c>
      <c r="P439" s="263">
        <f t="shared" si="118"/>
        <v>51</v>
      </c>
      <c r="Q439" s="489">
        <f t="shared" si="119"/>
        <v>51.641835</v>
      </c>
      <c r="R439" s="263">
        <f t="shared" si="120"/>
        <v>28</v>
      </c>
      <c r="S439" s="489">
        <f t="shared" si="117"/>
        <v>28.35238</v>
      </c>
    </row>
    <row r="440" spans="1:79" ht="63">
      <c r="A440" s="440"/>
      <c r="B440" s="456" t="s">
        <v>71</v>
      </c>
      <c r="C440" s="376" t="s">
        <v>438</v>
      </c>
      <c r="D440" s="268">
        <v>175</v>
      </c>
      <c r="E440" s="309" t="s">
        <v>47</v>
      </c>
      <c r="F440" s="268">
        <v>51</v>
      </c>
      <c r="G440" s="492">
        <f t="shared" si="121"/>
        <v>51.641835</v>
      </c>
      <c r="H440" s="268">
        <f t="shared" si="122"/>
        <v>9037.3211250000004</v>
      </c>
      <c r="I440" s="268">
        <v>28</v>
      </c>
      <c r="J440" s="268">
        <f t="shared" si="123"/>
        <v>28.35238</v>
      </c>
      <c r="K440" s="268">
        <f t="shared" si="124"/>
        <v>4961.6665000000003</v>
      </c>
      <c r="L440" s="261">
        <f>K440+H440</f>
        <v>13998.987625000002</v>
      </c>
      <c r="M440" s="455"/>
      <c r="N440" s="242"/>
      <c r="O440" s="488">
        <v>1.2585000000000001E-2</v>
      </c>
      <c r="P440" s="263">
        <f t="shared" si="118"/>
        <v>51</v>
      </c>
      <c r="Q440" s="489">
        <f t="shared" si="119"/>
        <v>51.641835</v>
      </c>
      <c r="R440" s="263">
        <f t="shared" si="120"/>
        <v>28</v>
      </c>
      <c r="S440" s="489">
        <f t="shared" si="117"/>
        <v>28.35238</v>
      </c>
    </row>
    <row r="441" spans="1:79">
      <c r="A441" s="440"/>
      <c r="B441" s="456" t="s">
        <v>72</v>
      </c>
      <c r="C441" s="457" t="s">
        <v>73</v>
      </c>
      <c r="D441" s="268">
        <v>397.72</v>
      </c>
      <c r="E441" s="309" t="s">
        <v>47</v>
      </c>
      <c r="F441" s="268">
        <v>58</v>
      </c>
      <c r="G441" s="492">
        <f t="shared" si="121"/>
        <v>58.729930000000003</v>
      </c>
      <c r="H441" s="268">
        <f t="shared" si="122"/>
        <v>23358.067759600002</v>
      </c>
      <c r="I441" s="268">
        <v>31</v>
      </c>
      <c r="J441" s="268">
        <f t="shared" si="123"/>
        <v>31.390135000000001</v>
      </c>
      <c r="K441" s="268">
        <f t="shared" si="124"/>
        <v>12484.484492200001</v>
      </c>
      <c r="L441" s="261">
        <f>K441+H441</f>
        <v>35842.552251800007</v>
      </c>
      <c r="M441" s="455"/>
      <c r="N441" s="242"/>
      <c r="O441" s="488">
        <v>1.2585000000000001E-2</v>
      </c>
      <c r="P441" s="263">
        <f t="shared" si="118"/>
        <v>58</v>
      </c>
      <c r="Q441" s="489">
        <f t="shared" si="119"/>
        <v>58.729930000000003</v>
      </c>
      <c r="R441" s="263">
        <f t="shared" si="120"/>
        <v>31</v>
      </c>
      <c r="S441" s="489">
        <f t="shared" si="117"/>
        <v>31.390135000000001</v>
      </c>
    </row>
    <row r="442" spans="1:79">
      <c r="A442" s="443"/>
      <c r="B442" s="453" t="s">
        <v>62</v>
      </c>
      <c r="C442" s="458"/>
      <c r="D442" s="286"/>
      <c r="E442" s="319"/>
      <c r="F442" s="261"/>
      <c r="G442" s="492">
        <f t="shared" si="121"/>
        <v>0</v>
      </c>
      <c r="H442" s="268">
        <f t="shared" si="122"/>
        <v>0</v>
      </c>
      <c r="I442" s="261"/>
      <c r="J442" s="268">
        <f t="shared" si="123"/>
        <v>0</v>
      </c>
      <c r="K442" s="268">
        <f t="shared" si="124"/>
        <v>0</v>
      </c>
      <c r="L442" s="261"/>
      <c r="M442" s="455"/>
      <c r="N442" s="242"/>
      <c r="O442" s="488">
        <v>1.2585000000000001E-2</v>
      </c>
      <c r="P442" s="263">
        <f t="shared" si="118"/>
        <v>0</v>
      </c>
      <c r="Q442" s="489">
        <f t="shared" si="119"/>
        <v>0</v>
      </c>
      <c r="R442" s="263">
        <f t="shared" si="120"/>
        <v>0</v>
      </c>
      <c r="S442" s="489">
        <f t="shared" si="117"/>
        <v>0</v>
      </c>
    </row>
    <row r="443" spans="1:79" ht="42">
      <c r="A443" s="440"/>
      <c r="B443" s="456" t="s">
        <v>70</v>
      </c>
      <c r="C443" s="376" t="s">
        <v>437</v>
      </c>
      <c r="D443" s="268">
        <v>570.38</v>
      </c>
      <c r="E443" s="309" t="s">
        <v>47</v>
      </c>
      <c r="F443" s="268">
        <v>51</v>
      </c>
      <c r="G443" s="492">
        <f t="shared" si="121"/>
        <v>51.641835</v>
      </c>
      <c r="H443" s="268">
        <f t="shared" si="122"/>
        <v>29455.469847299999</v>
      </c>
      <c r="I443" s="268">
        <v>28</v>
      </c>
      <c r="J443" s="268">
        <f t="shared" si="123"/>
        <v>28.35238</v>
      </c>
      <c r="K443" s="268">
        <f t="shared" si="124"/>
        <v>16171.6305044</v>
      </c>
      <c r="L443" s="261">
        <f>K443+H443</f>
        <v>45627.100351699999</v>
      </c>
      <c r="M443" s="455"/>
      <c r="N443" s="242"/>
      <c r="O443" s="488">
        <v>1.2585000000000001E-2</v>
      </c>
      <c r="P443" s="263">
        <f t="shared" si="118"/>
        <v>51</v>
      </c>
      <c r="Q443" s="489">
        <f t="shared" si="119"/>
        <v>51.641835</v>
      </c>
      <c r="R443" s="263">
        <f t="shared" si="120"/>
        <v>28</v>
      </c>
      <c r="S443" s="489">
        <f t="shared" si="117"/>
        <v>28.35238</v>
      </c>
    </row>
    <row r="444" spans="1:79" ht="63">
      <c r="A444" s="440"/>
      <c r="B444" s="456" t="s">
        <v>71</v>
      </c>
      <c r="C444" s="376" t="s">
        <v>438</v>
      </c>
      <c r="D444" s="268">
        <v>168</v>
      </c>
      <c r="E444" s="309" t="s">
        <v>47</v>
      </c>
      <c r="F444" s="268">
        <v>51</v>
      </c>
      <c r="G444" s="492">
        <f t="shared" si="121"/>
        <v>51.641835</v>
      </c>
      <c r="H444" s="268">
        <f t="shared" si="122"/>
        <v>8675.8282799999997</v>
      </c>
      <c r="I444" s="268">
        <v>28</v>
      </c>
      <c r="J444" s="268">
        <f t="shared" si="123"/>
        <v>28.35238</v>
      </c>
      <c r="K444" s="268">
        <f t="shared" si="124"/>
        <v>4763.1998400000002</v>
      </c>
      <c r="L444" s="261">
        <f>K444+H444</f>
        <v>13439.028119999999</v>
      </c>
      <c r="M444" s="455"/>
      <c r="N444" s="242"/>
      <c r="O444" s="488">
        <v>1.2585000000000001E-2</v>
      </c>
      <c r="P444" s="263">
        <f t="shared" si="118"/>
        <v>51</v>
      </c>
      <c r="Q444" s="489">
        <f t="shared" si="119"/>
        <v>51.641835</v>
      </c>
      <c r="R444" s="263">
        <f t="shared" si="120"/>
        <v>28</v>
      </c>
      <c r="S444" s="489">
        <f t="shared" si="117"/>
        <v>28.35238</v>
      </c>
    </row>
    <row r="445" spans="1:79">
      <c r="A445" s="440"/>
      <c r="B445" s="456" t="s">
        <v>72</v>
      </c>
      <c r="C445" s="457" t="s">
        <v>73</v>
      </c>
      <c r="D445" s="268">
        <v>394.12</v>
      </c>
      <c r="E445" s="309" t="s">
        <v>47</v>
      </c>
      <c r="F445" s="268">
        <v>58</v>
      </c>
      <c r="G445" s="492">
        <f t="shared" si="121"/>
        <v>58.729930000000003</v>
      </c>
      <c r="H445" s="268">
        <f t="shared" si="122"/>
        <v>23146.6400116</v>
      </c>
      <c r="I445" s="268">
        <v>31</v>
      </c>
      <c r="J445" s="268">
        <f t="shared" si="123"/>
        <v>31.390135000000001</v>
      </c>
      <c r="K445" s="268">
        <f t="shared" si="124"/>
        <v>12371.480006200001</v>
      </c>
      <c r="L445" s="261">
        <f>K445+H445</f>
        <v>35518.1200178</v>
      </c>
      <c r="M445" s="455"/>
      <c r="N445" s="242"/>
      <c r="O445" s="488">
        <v>1.2585000000000001E-2</v>
      </c>
      <c r="P445" s="263">
        <f t="shared" si="118"/>
        <v>58</v>
      </c>
      <c r="Q445" s="489">
        <f t="shared" si="119"/>
        <v>58.729930000000003</v>
      </c>
      <c r="R445" s="263">
        <f t="shared" si="120"/>
        <v>31</v>
      </c>
      <c r="S445" s="489">
        <f t="shared" si="117"/>
        <v>31.390135000000001</v>
      </c>
    </row>
    <row r="446" spans="1:79">
      <c r="A446" s="449" t="s">
        <v>132</v>
      </c>
      <c r="B446" s="450" t="s">
        <v>133</v>
      </c>
      <c r="C446" s="451"/>
      <c r="D446" s="288"/>
      <c r="E446" s="459"/>
      <c r="F446" s="303"/>
      <c r="G446" s="492">
        <f t="shared" si="121"/>
        <v>0</v>
      </c>
      <c r="H446" s="268">
        <f t="shared" si="122"/>
        <v>0</v>
      </c>
      <c r="I446" s="303"/>
      <c r="J446" s="268">
        <f t="shared" si="123"/>
        <v>0</v>
      </c>
      <c r="K446" s="268">
        <f t="shared" si="124"/>
        <v>0</v>
      </c>
      <c r="L446" s="303"/>
      <c r="M446" s="452"/>
      <c r="N446" s="242"/>
      <c r="O446" s="488">
        <v>1.2585000000000001E-2</v>
      </c>
      <c r="P446" s="263">
        <f t="shared" si="118"/>
        <v>0</v>
      </c>
      <c r="Q446" s="489">
        <f t="shared" si="119"/>
        <v>0</v>
      </c>
      <c r="R446" s="263">
        <f t="shared" si="120"/>
        <v>0</v>
      </c>
      <c r="S446" s="489">
        <f t="shared" si="117"/>
        <v>0</v>
      </c>
    </row>
    <row r="447" spans="1:79" s="320" customFormat="1">
      <c r="A447" s="443"/>
      <c r="B447" s="453" t="s">
        <v>45</v>
      </c>
      <c r="C447" s="458"/>
      <c r="D447" s="268"/>
      <c r="E447" s="319"/>
      <c r="F447" s="261"/>
      <c r="G447" s="492">
        <f t="shared" si="121"/>
        <v>0</v>
      </c>
      <c r="H447" s="268">
        <f t="shared" si="122"/>
        <v>0</v>
      </c>
      <c r="I447" s="261"/>
      <c r="J447" s="268">
        <f t="shared" si="123"/>
        <v>0</v>
      </c>
      <c r="K447" s="268">
        <f t="shared" si="124"/>
        <v>0</v>
      </c>
      <c r="L447" s="261"/>
      <c r="M447" s="455"/>
      <c r="N447" s="242"/>
      <c r="O447" s="488">
        <v>1.2585000000000001E-2</v>
      </c>
      <c r="P447" s="263">
        <f t="shared" si="118"/>
        <v>0</v>
      </c>
      <c r="Q447" s="489">
        <f t="shared" si="119"/>
        <v>0</v>
      </c>
      <c r="R447" s="263">
        <f t="shared" si="120"/>
        <v>0</v>
      </c>
      <c r="S447" s="489">
        <f t="shared" si="117"/>
        <v>0</v>
      </c>
      <c r="T447" s="231"/>
      <c r="U447" s="231"/>
      <c r="V447" s="231"/>
      <c r="W447" s="231"/>
      <c r="X447" s="231"/>
      <c r="Y447" s="231"/>
      <c r="Z447" s="231"/>
      <c r="AA447" s="231"/>
      <c r="AB447" s="231"/>
      <c r="AC447" s="231"/>
      <c r="AD447" s="231"/>
      <c r="AE447" s="231"/>
      <c r="AF447" s="231"/>
      <c r="AG447" s="231"/>
      <c r="AH447" s="231"/>
      <c r="AI447" s="231"/>
      <c r="AJ447" s="231"/>
      <c r="AK447" s="231"/>
      <c r="AL447" s="231"/>
      <c r="AM447" s="231"/>
      <c r="AN447" s="231"/>
      <c r="AO447" s="231"/>
      <c r="AP447" s="231"/>
      <c r="AQ447" s="231"/>
      <c r="AR447" s="231"/>
      <c r="AS447" s="231"/>
      <c r="AT447" s="231"/>
      <c r="AU447" s="231"/>
      <c r="AV447" s="231"/>
      <c r="AW447" s="231"/>
      <c r="AX447" s="231"/>
      <c r="AY447" s="231"/>
      <c r="AZ447" s="231"/>
      <c r="BA447" s="231"/>
      <c r="BB447" s="231"/>
      <c r="BC447" s="231"/>
      <c r="BD447" s="231"/>
      <c r="BE447" s="231"/>
      <c r="BF447" s="231"/>
      <c r="BG447" s="231"/>
      <c r="BH447" s="231"/>
      <c r="BI447" s="231"/>
      <c r="BJ447" s="231"/>
      <c r="BK447" s="231"/>
      <c r="BL447" s="231"/>
      <c r="BM447" s="231"/>
      <c r="BN447" s="231"/>
      <c r="BO447" s="231"/>
      <c r="BP447" s="231"/>
      <c r="BQ447" s="231"/>
      <c r="BR447" s="231"/>
      <c r="BS447" s="231"/>
      <c r="BT447" s="231"/>
      <c r="BU447" s="231"/>
      <c r="BV447" s="231"/>
      <c r="BW447" s="231"/>
      <c r="BX447" s="231"/>
      <c r="BY447" s="231"/>
      <c r="BZ447" s="231"/>
      <c r="CA447" s="231"/>
    </row>
    <row r="448" spans="1:79" s="320" customFormat="1">
      <c r="A448" s="443"/>
      <c r="B448" s="456" t="s">
        <v>79</v>
      </c>
      <c r="C448" s="457" t="s">
        <v>128</v>
      </c>
      <c r="D448" s="268">
        <v>577.20000000000005</v>
      </c>
      <c r="E448" s="309" t="s">
        <v>47</v>
      </c>
      <c r="F448" s="268">
        <v>58</v>
      </c>
      <c r="G448" s="492">
        <f t="shared" si="121"/>
        <v>58.729930000000003</v>
      </c>
      <c r="H448" s="268">
        <f t="shared" si="122"/>
        <v>33898.915596000006</v>
      </c>
      <c r="I448" s="268">
        <v>31</v>
      </c>
      <c r="J448" s="268">
        <f t="shared" si="123"/>
        <v>31.390135000000001</v>
      </c>
      <c r="K448" s="268">
        <f t="shared" si="124"/>
        <v>18118.385922000001</v>
      </c>
      <c r="L448" s="268">
        <f>K448+H448</f>
        <v>52017.301518000007</v>
      </c>
      <c r="M448" s="319"/>
      <c r="N448" s="242"/>
      <c r="O448" s="488">
        <v>1.2585000000000001E-2</v>
      </c>
      <c r="P448" s="263">
        <f t="shared" si="118"/>
        <v>58</v>
      </c>
      <c r="Q448" s="489">
        <f t="shared" si="119"/>
        <v>58.729930000000003</v>
      </c>
      <c r="R448" s="263">
        <f t="shared" si="120"/>
        <v>31</v>
      </c>
      <c r="S448" s="489">
        <f t="shared" si="117"/>
        <v>31.390135000000001</v>
      </c>
      <c r="T448" s="231"/>
      <c r="U448" s="231"/>
      <c r="V448" s="231"/>
      <c r="W448" s="231"/>
      <c r="X448" s="231"/>
      <c r="Y448" s="231"/>
      <c r="Z448" s="231"/>
      <c r="AA448" s="231"/>
      <c r="AB448" s="231"/>
      <c r="AC448" s="231"/>
      <c r="AD448" s="231"/>
      <c r="AE448" s="231"/>
      <c r="AF448" s="231"/>
      <c r="AG448" s="231"/>
      <c r="AH448" s="231"/>
      <c r="AI448" s="231"/>
      <c r="AJ448" s="231"/>
      <c r="AK448" s="231"/>
      <c r="AL448" s="231"/>
      <c r="AM448" s="231"/>
      <c r="AN448" s="231"/>
      <c r="AO448" s="231"/>
      <c r="AP448" s="231"/>
      <c r="AQ448" s="231"/>
      <c r="AR448" s="231"/>
      <c r="AS448" s="231"/>
      <c r="AT448" s="231"/>
      <c r="AU448" s="231"/>
      <c r="AV448" s="231"/>
      <c r="AW448" s="231"/>
      <c r="AX448" s="231"/>
      <c r="AY448" s="231"/>
      <c r="AZ448" s="231"/>
      <c r="BA448" s="231"/>
      <c r="BB448" s="231"/>
      <c r="BC448" s="231"/>
      <c r="BD448" s="231"/>
      <c r="BE448" s="231"/>
      <c r="BF448" s="231"/>
      <c r="BG448" s="231"/>
      <c r="BH448" s="231"/>
      <c r="BI448" s="231"/>
      <c r="BJ448" s="231"/>
      <c r="BK448" s="231"/>
      <c r="BL448" s="231"/>
      <c r="BM448" s="231"/>
      <c r="BN448" s="231"/>
      <c r="BO448" s="231"/>
      <c r="BP448" s="231"/>
      <c r="BQ448" s="231"/>
      <c r="BR448" s="231"/>
      <c r="BS448" s="231"/>
      <c r="BT448" s="231"/>
      <c r="BU448" s="231"/>
      <c r="BV448" s="231"/>
      <c r="BW448" s="231"/>
      <c r="BX448" s="231"/>
      <c r="BY448" s="231"/>
      <c r="BZ448" s="231"/>
      <c r="CA448" s="231"/>
    </row>
    <row r="449" spans="1:79" s="320" customFormat="1">
      <c r="A449" s="443"/>
      <c r="B449" s="456" t="s">
        <v>80</v>
      </c>
      <c r="C449" s="457" t="s">
        <v>129</v>
      </c>
      <c r="D449" s="268">
        <v>753.72</v>
      </c>
      <c r="E449" s="309" t="s">
        <v>47</v>
      </c>
      <c r="F449" s="268">
        <v>51</v>
      </c>
      <c r="G449" s="492">
        <f t="shared" si="121"/>
        <v>51.641835</v>
      </c>
      <c r="H449" s="268">
        <f t="shared" si="122"/>
        <v>38923.4838762</v>
      </c>
      <c r="I449" s="268">
        <v>28</v>
      </c>
      <c r="J449" s="268">
        <f t="shared" si="123"/>
        <v>28.35238</v>
      </c>
      <c r="K449" s="268">
        <f t="shared" si="124"/>
        <v>21369.7558536</v>
      </c>
      <c r="L449" s="268">
        <f>K449+H449</f>
        <v>60293.2397298</v>
      </c>
      <c r="M449" s="319"/>
      <c r="N449" s="242"/>
      <c r="O449" s="488">
        <v>1.2585000000000001E-2</v>
      </c>
      <c r="P449" s="263">
        <f t="shared" si="118"/>
        <v>51</v>
      </c>
      <c r="Q449" s="489">
        <f t="shared" si="119"/>
        <v>51.641835</v>
      </c>
      <c r="R449" s="263">
        <f t="shared" si="120"/>
        <v>28</v>
      </c>
      <c r="S449" s="489">
        <f t="shared" si="117"/>
        <v>28.35238</v>
      </c>
      <c r="T449" s="231"/>
      <c r="U449" s="231"/>
      <c r="V449" s="231"/>
      <c r="W449" s="231"/>
      <c r="X449" s="231"/>
      <c r="Y449" s="231"/>
      <c r="Z449" s="231"/>
      <c r="AA449" s="231"/>
      <c r="AB449" s="231"/>
      <c r="AC449" s="231"/>
      <c r="AD449" s="231"/>
      <c r="AE449" s="231"/>
      <c r="AF449" s="231"/>
      <c r="AG449" s="231"/>
      <c r="AH449" s="231"/>
      <c r="AI449" s="231"/>
      <c r="AJ449" s="231"/>
      <c r="AK449" s="231"/>
      <c r="AL449" s="231"/>
      <c r="AM449" s="231"/>
      <c r="AN449" s="231"/>
      <c r="AO449" s="231"/>
      <c r="AP449" s="231"/>
      <c r="AQ449" s="231"/>
      <c r="AR449" s="231"/>
      <c r="AS449" s="231"/>
      <c r="AT449" s="231"/>
      <c r="AU449" s="231"/>
      <c r="AV449" s="231"/>
      <c r="AW449" s="231"/>
      <c r="AX449" s="231"/>
      <c r="AY449" s="231"/>
      <c r="AZ449" s="231"/>
      <c r="BA449" s="231"/>
      <c r="BB449" s="231"/>
      <c r="BC449" s="231"/>
      <c r="BD449" s="231"/>
      <c r="BE449" s="231"/>
      <c r="BF449" s="231"/>
      <c r="BG449" s="231"/>
      <c r="BH449" s="231"/>
      <c r="BI449" s="231"/>
      <c r="BJ449" s="231"/>
      <c r="BK449" s="231"/>
      <c r="BL449" s="231"/>
      <c r="BM449" s="231"/>
      <c r="BN449" s="231"/>
      <c r="BO449" s="231"/>
      <c r="BP449" s="231"/>
      <c r="BQ449" s="231"/>
      <c r="BR449" s="231"/>
      <c r="BS449" s="231"/>
      <c r="BT449" s="231"/>
      <c r="BU449" s="231"/>
      <c r="BV449" s="231"/>
      <c r="BW449" s="231"/>
      <c r="BX449" s="231"/>
      <c r="BY449" s="231"/>
      <c r="BZ449" s="231"/>
      <c r="CA449" s="231"/>
    </row>
    <row r="450" spans="1:79" s="320" customFormat="1">
      <c r="A450" s="443"/>
      <c r="B450" s="453" t="s">
        <v>56</v>
      </c>
      <c r="C450" s="458"/>
      <c r="D450" s="268"/>
      <c r="E450" s="319"/>
      <c r="F450" s="261"/>
      <c r="G450" s="492">
        <f t="shared" si="121"/>
        <v>0</v>
      </c>
      <c r="H450" s="268">
        <f t="shared" si="122"/>
        <v>0</v>
      </c>
      <c r="I450" s="261"/>
      <c r="J450" s="268">
        <f t="shared" si="123"/>
        <v>0</v>
      </c>
      <c r="K450" s="268">
        <f t="shared" si="124"/>
        <v>0</v>
      </c>
      <c r="L450" s="261"/>
      <c r="M450" s="455"/>
      <c r="N450" s="242"/>
      <c r="O450" s="488">
        <v>1.2585000000000001E-2</v>
      </c>
      <c r="P450" s="263">
        <f t="shared" si="118"/>
        <v>0</v>
      </c>
      <c r="Q450" s="489">
        <f t="shared" si="119"/>
        <v>0</v>
      </c>
      <c r="R450" s="263">
        <f t="shared" si="120"/>
        <v>0</v>
      </c>
      <c r="S450" s="489">
        <f t="shared" si="117"/>
        <v>0</v>
      </c>
      <c r="T450" s="231"/>
      <c r="U450" s="231"/>
      <c r="V450" s="231"/>
      <c r="W450" s="231"/>
      <c r="X450" s="231"/>
      <c r="Y450" s="231"/>
      <c r="Z450" s="231"/>
      <c r="AA450" s="231"/>
      <c r="AB450" s="231"/>
      <c r="AC450" s="231"/>
      <c r="AD450" s="231"/>
      <c r="AE450" s="231"/>
      <c r="AF450" s="231"/>
      <c r="AG450" s="231"/>
      <c r="AH450" s="231"/>
      <c r="AI450" s="231"/>
      <c r="AJ450" s="231"/>
      <c r="AK450" s="231"/>
      <c r="AL450" s="231"/>
      <c r="AM450" s="231"/>
      <c r="AN450" s="231"/>
      <c r="AO450" s="231"/>
      <c r="AP450" s="231"/>
      <c r="AQ450" s="231"/>
      <c r="AR450" s="231"/>
      <c r="AS450" s="231"/>
      <c r="AT450" s="231"/>
      <c r="AU450" s="231"/>
      <c r="AV450" s="231"/>
      <c r="AW450" s="231"/>
      <c r="AX450" s="231"/>
      <c r="AY450" s="231"/>
      <c r="AZ450" s="231"/>
      <c r="BA450" s="231"/>
      <c r="BB450" s="231"/>
      <c r="BC450" s="231"/>
      <c r="BD450" s="231"/>
      <c r="BE450" s="231"/>
      <c r="BF450" s="231"/>
      <c r="BG450" s="231"/>
      <c r="BH450" s="231"/>
      <c r="BI450" s="231"/>
      <c r="BJ450" s="231"/>
      <c r="BK450" s="231"/>
      <c r="BL450" s="231"/>
      <c r="BM450" s="231"/>
      <c r="BN450" s="231"/>
      <c r="BO450" s="231"/>
      <c r="BP450" s="231"/>
      <c r="BQ450" s="231"/>
      <c r="BR450" s="231"/>
      <c r="BS450" s="231"/>
      <c r="BT450" s="231"/>
      <c r="BU450" s="231"/>
      <c r="BV450" s="231"/>
      <c r="BW450" s="231"/>
      <c r="BX450" s="231"/>
      <c r="BY450" s="231"/>
      <c r="BZ450" s="231"/>
      <c r="CA450" s="231"/>
    </row>
    <row r="451" spans="1:79" s="320" customFormat="1">
      <c r="A451" s="443"/>
      <c r="B451" s="456" t="s">
        <v>79</v>
      </c>
      <c r="C451" s="457" t="s">
        <v>128</v>
      </c>
      <c r="D451" s="268">
        <v>605.4</v>
      </c>
      <c r="E451" s="309" t="s">
        <v>47</v>
      </c>
      <c r="F451" s="268">
        <v>58</v>
      </c>
      <c r="G451" s="492">
        <f t="shared" si="121"/>
        <v>58.729930000000003</v>
      </c>
      <c r="H451" s="268">
        <f t="shared" si="122"/>
        <v>35555.099622000002</v>
      </c>
      <c r="I451" s="268">
        <v>31</v>
      </c>
      <c r="J451" s="268">
        <f t="shared" si="123"/>
        <v>31.390135000000001</v>
      </c>
      <c r="K451" s="268">
        <f t="shared" si="124"/>
        <v>19003.587728999999</v>
      </c>
      <c r="L451" s="268">
        <f>K451+H451</f>
        <v>54558.687351</v>
      </c>
      <c r="M451" s="319"/>
      <c r="N451" s="242"/>
      <c r="O451" s="488">
        <v>1.2585000000000001E-2</v>
      </c>
      <c r="P451" s="263">
        <f t="shared" si="118"/>
        <v>58</v>
      </c>
      <c r="Q451" s="489">
        <f t="shared" si="119"/>
        <v>58.729930000000003</v>
      </c>
      <c r="R451" s="263">
        <f t="shared" si="120"/>
        <v>31</v>
      </c>
      <c r="S451" s="489">
        <f t="shared" si="117"/>
        <v>31.390135000000001</v>
      </c>
      <c r="T451" s="231"/>
      <c r="U451" s="231"/>
      <c r="V451" s="231"/>
      <c r="W451" s="231"/>
      <c r="X451" s="231"/>
      <c r="Y451" s="231"/>
      <c r="Z451" s="231"/>
      <c r="AA451" s="231"/>
      <c r="AB451" s="231"/>
      <c r="AC451" s="231"/>
      <c r="AD451" s="231"/>
      <c r="AE451" s="231"/>
      <c r="AF451" s="231"/>
      <c r="AG451" s="231"/>
      <c r="AH451" s="231"/>
      <c r="AI451" s="231"/>
      <c r="AJ451" s="231"/>
      <c r="AK451" s="231"/>
      <c r="AL451" s="231"/>
      <c r="AM451" s="231"/>
      <c r="AN451" s="231"/>
      <c r="AO451" s="231"/>
      <c r="AP451" s="231"/>
      <c r="AQ451" s="231"/>
      <c r="AR451" s="231"/>
      <c r="AS451" s="231"/>
      <c r="AT451" s="231"/>
      <c r="AU451" s="231"/>
      <c r="AV451" s="231"/>
      <c r="AW451" s="231"/>
      <c r="AX451" s="231"/>
      <c r="AY451" s="231"/>
      <c r="AZ451" s="231"/>
      <c r="BA451" s="231"/>
      <c r="BB451" s="231"/>
      <c r="BC451" s="231"/>
      <c r="BD451" s="231"/>
      <c r="BE451" s="231"/>
      <c r="BF451" s="231"/>
      <c r="BG451" s="231"/>
      <c r="BH451" s="231"/>
      <c r="BI451" s="231"/>
      <c r="BJ451" s="231"/>
      <c r="BK451" s="231"/>
      <c r="BL451" s="231"/>
      <c r="BM451" s="231"/>
      <c r="BN451" s="231"/>
      <c r="BO451" s="231"/>
      <c r="BP451" s="231"/>
      <c r="BQ451" s="231"/>
      <c r="BR451" s="231"/>
      <c r="BS451" s="231"/>
      <c r="BT451" s="231"/>
      <c r="BU451" s="231"/>
      <c r="BV451" s="231"/>
      <c r="BW451" s="231"/>
      <c r="BX451" s="231"/>
      <c r="BY451" s="231"/>
      <c r="BZ451" s="231"/>
      <c r="CA451" s="231"/>
    </row>
    <row r="452" spans="1:79" s="320" customFormat="1">
      <c r="A452" s="443"/>
      <c r="B452" s="456" t="s">
        <v>80</v>
      </c>
      <c r="C452" s="457" t="s">
        <v>129</v>
      </c>
      <c r="D452" s="268">
        <v>1841.85</v>
      </c>
      <c r="E452" s="309" t="s">
        <v>47</v>
      </c>
      <c r="F452" s="268">
        <v>51</v>
      </c>
      <c r="G452" s="492">
        <f t="shared" si="121"/>
        <v>51.641835</v>
      </c>
      <c r="H452" s="268">
        <f t="shared" si="122"/>
        <v>95116.51379474999</v>
      </c>
      <c r="I452" s="268">
        <v>28</v>
      </c>
      <c r="J452" s="268">
        <f t="shared" si="123"/>
        <v>28.35238</v>
      </c>
      <c r="K452" s="268">
        <f t="shared" si="124"/>
        <v>52220.831102999997</v>
      </c>
      <c r="L452" s="268">
        <f>K452+H452</f>
        <v>147337.34489774998</v>
      </c>
      <c r="M452" s="319"/>
      <c r="N452" s="242"/>
      <c r="O452" s="488">
        <v>1.2585000000000001E-2</v>
      </c>
      <c r="P452" s="263">
        <f t="shared" si="118"/>
        <v>51</v>
      </c>
      <c r="Q452" s="489">
        <f t="shared" si="119"/>
        <v>51.641835</v>
      </c>
      <c r="R452" s="263">
        <f t="shared" si="120"/>
        <v>28</v>
      </c>
      <c r="S452" s="489">
        <f t="shared" si="117"/>
        <v>28.35238</v>
      </c>
      <c r="T452" s="231"/>
      <c r="U452" s="231"/>
      <c r="V452" s="231"/>
      <c r="W452" s="231"/>
      <c r="X452" s="231"/>
      <c r="Y452" s="231"/>
      <c r="Z452" s="231"/>
      <c r="AA452" s="231"/>
      <c r="AB452" s="231"/>
      <c r="AC452" s="231"/>
      <c r="AD452" s="231"/>
      <c r="AE452" s="231"/>
      <c r="AF452" s="231"/>
      <c r="AG452" s="231"/>
      <c r="AH452" s="231"/>
      <c r="AI452" s="231"/>
      <c r="AJ452" s="231"/>
      <c r="AK452" s="231"/>
      <c r="AL452" s="231"/>
      <c r="AM452" s="231"/>
      <c r="AN452" s="231"/>
      <c r="AO452" s="231"/>
      <c r="AP452" s="231"/>
      <c r="AQ452" s="231"/>
      <c r="AR452" s="231"/>
      <c r="AS452" s="231"/>
      <c r="AT452" s="231"/>
      <c r="AU452" s="231"/>
      <c r="AV452" s="231"/>
      <c r="AW452" s="231"/>
      <c r="AX452" s="231"/>
      <c r="AY452" s="231"/>
      <c r="AZ452" s="231"/>
      <c r="BA452" s="231"/>
      <c r="BB452" s="231"/>
      <c r="BC452" s="231"/>
      <c r="BD452" s="231"/>
      <c r="BE452" s="231"/>
      <c r="BF452" s="231"/>
      <c r="BG452" s="231"/>
      <c r="BH452" s="231"/>
      <c r="BI452" s="231"/>
      <c r="BJ452" s="231"/>
      <c r="BK452" s="231"/>
      <c r="BL452" s="231"/>
      <c r="BM452" s="231"/>
      <c r="BN452" s="231"/>
      <c r="BO452" s="231"/>
      <c r="BP452" s="231"/>
      <c r="BQ452" s="231"/>
      <c r="BR452" s="231"/>
      <c r="BS452" s="231"/>
      <c r="BT452" s="231"/>
      <c r="BU452" s="231"/>
      <c r="BV452" s="231"/>
      <c r="BW452" s="231"/>
      <c r="BX452" s="231"/>
      <c r="BY452" s="231"/>
      <c r="BZ452" s="231"/>
      <c r="CA452" s="231"/>
    </row>
    <row r="453" spans="1:79" s="320" customFormat="1" ht="42">
      <c r="A453" s="443"/>
      <c r="B453" s="456" t="s">
        <v>81</v>
      </c>
      <c r="C453" s="444" t="s">
        <v>439</v>
      </c>
      <c r="D453" s="268">
        <v>10</v>
      </c>
      <c r="E453" s="309" t="s">
        <v>47</v>
      </c>
      <c r="F453" s="268">
        <v>51</v>
      </c>
      <c r="G453" s="492">
        <f t="shared" si="121"/>
        <v>51.641835</v>
      </c>
      <c r="H453" s="268">
        <f t="shared" si="122"/>
        <v>516.41835000000003</v>
      </c>
      <c r="I453" s="268">
        <v>28</v>
      </c>
      <c r="J453" s="268">
        <f t="shared" si="123"/>
        <v>28.35238</v>
      </c>
      <c r="K453" s="268">
        <f t="shared" si="124"/>
        <v>283.52379999999999</v>
      </c>
      <c r="L453" s="268">
        <f>K453+H453</f>
        <v>799.94215000000008</v>
      </c>
      <c r="M453" s="319"/>
      <c r="N453" s="242"/>
      <c r="O453" s="488">
        <v>1.2585000000000001E-2</v>
      </c>
      <c r="P453" s="263">
        <f t="shared" si="118"/>
        <v>51</v>
      </c>
      <c r="Q453" s="489">
        <f t="shared" si="119"/>
        <v>51.641835</v>
      </c>
      <c r="R453" s="263">
        <f t="shared" si="120"/>
        <v>28</v>
      </c>
      <c r="S453" s="489">
        <f t="shared" si="117"/>
        <v>28.35238</v>
      </c>
      <c r="T453" s="231"/>
      <c r="U453" s="231"/>
      <c r="V453" s="231"/>
      <c r="W453" s="231"/>
      <c r="X453" s="231"/>
      <c r="Y453" s="231"/>
      <c r="Z453" s="231"/>
      <c r="AA453" s="231"/>
      <c r="AB453" s="231"/>
      <c r="AC453" s="231"/>
      <c r="AD453" s="231"/>
      <c r="AE453" s="231"/>
      <c r="AF453" s="231"/>
      <c r="AG453" s="231"/>
      <c r="AH453" s="231"/>
      <c r="AI453" s="231"/>
      <c r="AJ453" s="231"/>
      <c r="AK453" s="231"/>
      <c r="AL453" s="231"/>
      <c r="AM453" s="231"/>
      <c r="AN453" s="231"/>
      <c r="AO453" s="231"/>
      <c r="AP453" s="231"/>
      <c r="AQ453" s="231"/>
      <c r="AR453" s="231"/>
      <c r="AS453" s="231"/>
      <c r="AT453" s="231"/>
      <c r="AU453" s="231"/>
      <c r="AV453" s="231"/>
      <c r="AW453" s="231"/>
      <c r="AX453" s="231"/>
      <c r="AY453" s="231"/>
      <c r="AZ453" s="231"/>
      <c r="BA453" s="231"/>
      <c r="BB453" s="231"/>
      <c r="BC453" s="231"/>
      <c r="BD453" s="231"/>
      <c r="BE453" s="231"/>
      <c r="BF453" s="231"/>
      <c r="BG453" s="231"/>
      <c r="BH453" s="231"/>
      <c r="BI453" s="231"/>
      <c r="BJ453" s="231"/>
      <c r="BK453" s="231"/>
      <c r="BL453" s="231"/>
      <c r="BM453" s="231"/>
      <c r="BN453" s="231"/>
      <c r="BO453" s="231"/>
      <c r="BP453" s="231"/>
      <c r="BQ453" s="231"/>
      <c r="BR453" s="231"/>
      <c r="BS453" s="231"/>
      <c r="BT453" s="231"/>
      <c r="BU453" s="231"/>
      <c r="BV453" s="231"/>
      <c r="BW453" s="231"/>
      <c r="BX453" s="231"/>
      <c r="BY453" s="231"/>
      <c r="BZ453" s="231"/>
      <c r="CA453" s="231"/>
    </row>
    <row r="454" spans="1:79" s="320" customFormat="1" ht="42">
      <c r="A454" s="443"/>
      <c r="B454" s="456" t="s">
        <v>258</v>
      </c>
      <c r="C454" s="444" t="s">
        <v>440</v>
      </c>
      <c r="D454" s="268">
        <v>235.66499999999999</v>
      </c>
      <c r="E454" s="309" t="s">
        <v>47</v>
      </c>
      <c r="F454" s="268">
        <v>58</v>
      </c>
      <c r="G454" s="492">
        <f t="shared" si="121"/>
        <v>58.729930000000003</v>
      </c>
      <c r="H454" s="268">
        <f t="shared" si="122"/>
        <v>13840.58895345</v>
      </c>
      <c r="I454" s="268">
        <v>31</v>
      </c>
      <c r="J454" s="268">
        <f t="shared" si="123"/>
        <v>31.390135000000001</v>
      </c>
      <c r="K454" s="268">
        <f t="shared" si="124"/>
        <v>7397.5561647750001</v>
      </c>
      <c r="L454" s="268">
        <f>K454+H454</f>
        <v>21238.145118225002</v>
      </c>
      <c r="M454" s="460"/>
      <c r="N454" s="242"/>
      <c r="O454" s="488">
        <v>1.2585000000000001E-2</v>
      </c>
      <c r="P454" s="263">
        <f t="shared" si="118"/>
        <v>58</v>
      </c>
      <c r="Q454" s="489">
        <f t="shared" si="119"/>
        <v>58.729930000000003</v>
      </c>
      <c r="R454" s="263">
        <f t="shared" si="120"/>
        <v>31</v>
      </c>
      <c r="S454" s="489">
        <f t="shared" si="117"/>
        <v>31.390135000000001</v>
      </c>
      <c r="T454" s="231"/>
      <c r="U454" s="231"/>
      <c r="V454" s="231"/>
      <c r="W454" s="231"/>
      <c r="X454" s="231"/>
      <c r="Y454" s="231"/>
      <c r="Z454" s="231"/>
      <c r="AA454" s="231"/>
      <c r="AB454" s="231"/>
      <c r="AC454" s="231"/>
      <c r="AD454" s="231"/>
      <c r="AE454" s="231"/>
      <c r="AF454" s="231"/>
      <c r="AG454" s="231"/>
      <c r="AH454" s="231"/>
      <c r="AI454" s="231"/>
      <c r="AJ454" s="231"/>
      <c r="AK454" s="231"/>
      <c r="AL454" s="231"/>
      <c r="AM454" s="231"/>
      <c r="AN454" s="231"/>
      <c r="AO454" s="231"/>
      <c r="AP454" s="231"/>
      <c r="AQ454" s="231"/>
      <c r="AR454" s="231"/>
      <c r="AS454" s="231"/>
      <c r="AT454" s="231"/>
      <c r="AU454" s="231"/>
      <c r="AV454" s="231"/>
      <c r="AW454" s="231"/>
      <c r="AX454" s="231"/>
      <c r="AY454" s="231"/>
      <c r="AZ454" s="231"/>
      <c r="BA454" s="231"/>
      <c r="BB454" s="231"/>
      <c r="BC454" s="231"/>
      <c r="BD454" s="231"/>
      <c r="BE454" s="231"/>
      <c r="BF454" s="231"/>
      <c r="BG454" s="231"/>
      <c r="BH454" s="231"/>
      <c r="BI454" s="231"/>
      <c r="BJ454" s="231"/>
      <c r="BK454" s="231"/>
      <c r="BL454" s="231"/>
      <c r="BM454" s="231"/>
      <c r="BN454" s="231"/>
      <c r="BO454" s="231"/>
      <c r="BP454" s="231"/>
      <c r="BQ454" s="231"/>
      <c r="BR454" s="231"/>
      <c r="BS454" s="231"/>
      <c r="BT454" s="231"/>
      <c r="BU454" s="231"/>
      <c r="BV454" s="231"/>
      <c r="BW454" s="231"/>
      <c r="BX454" s="231"/>
      <c r="BY454" s="231"/>
      <c r="BZ454" s="231"/>
      <c r="CA454" s="231"/>
    </row>
    <row r="455" spans="1:79" s="320" customFormat="1">
      <c r="A455" s="443"/>
      <c r="B455" s="453" t="s">
        <v>57</v>
      </c>
      <c r="C455" s="458"/>
      <c r="D455" s="268"/>
      <c r="E455" s="319"/>
      <c r="F455" s="261"/>
      <c r="G455" s="492">
        <f t="shared" si="121"/>
        <v>0</v>
      </c>
      <c r="H455" s="268">
        <f t="shared" si="122"/>
        <v>0</v>
      </c>
      <c r="I455" s="261"/>
      <c r="J455" s="268">
        <f t="shared" si="123"/>
        <v>0</v>
      </c>
      <c r="K455" s="268">
        <f t="shared" si="124"/>
        <v>0</v>
      </c>
      <c r="L455" s="261"/>
      <c r="M455" s="455"/>
      <c r="N455" s="242"/>
      <c r="O455" s="488">
        <v>1.2585000000000001E-2</v>
      </c>
      <c r="P455" s="263">
        <f t="shared" si="118"/>
        <v>0</v>
      </c>
      <c r="Q455" s="489">
        <f t="shared" si="119"/>
        <v>0</v>
      </c>
      <c r="R455" s="263">
        <f t="shared" si="120"/>
        <v>0</v>
      </c>
      <c r="S455" s="489">
        <f t="shared" si="117"/>
        <v>0</v>
      </c>
      <c r="T455" s="231"/>
      <c r="U455" s="231"/>
      <c r="V455" s="231"/>
      <c r="W455" s="231"/>
      <c r="X455" s="231"/>
      <c r="Y455" s="231"/>
      <c r="Z455" s="231"/>
      <c r="AA455" s="231"/>
      <c r="AB455" s="231"/>
      <c r="AC455" s="231"/>
      <c r="AD455" s="231"/>
      <c r="AE455" s="231"/>
      <c r="AF455" s="231"/>
      <c r="AG455" s="231"/>
      <c r="AH455" s="231"/>
      <c r="AI455" s="231"/>
      <c r="AJ455" s="231"/>
      <c r="AK455" s="231"/>
      <c r="AL455" s="231"/>
      <c r="AM455" s="231"/>
      <c r="AN455" s="231"/>
      <c r="AO455" s="231"/>
      <c r="AP455" s="231"/>
      <c r="AQ455" s="231"/>
      <c r="AR455" s="231"/>
      <c r="AS455" s="231"/>
      <c r="AT455" s="231"/>
      <c r="AU455" s="231"/>
      <c r="AV455" s="231"/>
      <c r="AW455" s="231"/>
      <c r="AX455" s="231"/>
      <c r="AY455" s="231"/>
      <c r="AZ455" s="231"/>
      <c r="BA455" s="231"/>
      <c r="BB455" s="231"/>
      <c r="BC455" s="231"/>
      <c r="BD455" s="231"/>
      <c r="BE455" s="231"/>
      <c r="BF455" s="231"/>
      <c r="BG455" s="231"/>
      <c r="BH455" s="231"/>
      <c r="BI455" s="231"/>
      <c r="BJ455" s="231"/>
      <c r="BK455" s="231"/>
      <c r="BL455" s="231"/>
      <c r="BM455" s="231"/>
      <c r="BN455" s="231"/>
      <c r="BO455" s="231"/>
      <c r="BP455" s="231"/>
      <c r="BQ455" s="231"/>
      <c r="BR455" s="231"/>
      <c r="BS455" s="231"/>
      <c r="BT455" s="231"/>
      <c r="BU455" s="231"/>
      <c r="BV455" s="231"/>
      <c r="BW455" s="231"/>
      <c r="BX455" s="231"/>
      <c r="BY455" s="231"/>
      <c r="BZ455" s="231"/>
      <c r="CA455" s="231"/>
    </row>
    <row r="456" spans="1:79" s="320" customFormat="1">
      <c r="A456" s="443"/>
      <c r="B456" s="456" t="s">
        <v>79</v>
      </c>
      <c r="C456" s="457" t="s">
        <v>128</v>
      </c>
      <c r="D456" s="268">
        <v>605.4</v>
      </c>
      <c r="E456" s="309" t="s">
        <v>47</v>
      </c>
      <c r="F456" s="268">
        <v>58</v>
      </c>
      <c r="G456" s="492">
        <f t="shared" si="121"/>
        <v>58.729930000000003</v>
      </c>
      <c r="H456" s="268">
        <f t="shared" si="122"/>
        <v>35555.099622000002</v>
      </c>
      <c r="I456" s="268">
        <v>31</v>
      </c>
      <c r="J456" s="268">
        <f t="shared" si="123"/>
        <v>31.390135000000001</v>
      </c>
      <c r="K456" s="268">
        <f t="shared" si="124"/>
        <v>19003.587728999999</v>
      </c>
      <c r="L456" s="268">
        <f>K456+H456</f>
        <v>54558.687351</v>
      </c>
      <c r="M456" s="319"/>
      <c r="N456" s="242"/>
      <c r="O456" s="488">
        <v>1.2585000000000001E-2</v>
      </c>
      <c r="P456" s="263">
        <f t="shared" si="118"/>
        <v>58</v>
      </c>
      <c r="Q456" s="489">
        <f t="shared" si="119"/>
        <v>58.729930000000003</v>
      </c>
      <c r="R456" s="263">
        <f t="shared" si="120"/>
        <v>31</v>
      </c>
      <c r="S456" s="489">
        <f t="shared" si="117"/>
        <v>31.390135000000001</v>
      </c>
      <c r="T456" s="231"/>
      <c r="U456" s="231"/>
      <c r="V456" s="231"/>
      <c r="W456" s="231"/>
      <c r="X456" s="231"/>
      <c r="Y456" s="231"/>
      <c r="Z456" s="231"/>
      <c r="AA456" s="231"/>
      <c r="AB456" s="231"/>
      <c r="AC456" s="231"/>
      <c r="AD456" s="231"/>
      <c r="AE456" s="231"/>
      <c r="AF456" s="231"/>
      <c r="AG456" s="231"/>
      <c r="AH456" s="231"/>
      <c r="AI456" s="231"/>
      <c r="AJ456" s="231"/>
      <c r="AK456" s="231"/>
      <c r="AL456" s="231"/>
      <c r="AM456" s="231"/>
      <c r="AN456" s="231"/>
      <c r="AO456" s="231"/>
      <c r="AP456" s="231"/>
      <c r="AQ456" s="231"/>
      <c r="AR456" s="231"/>
      <c r="AS456" s="231"/>
      <c r="AT456" s="231"/>
      <c r="AU456" s="231"/>
      <c r="AV456" s="231"/>
      <c r="AW456" s="231"/>
      <c r="AX456" s="231"/>
      <c r="AY456" s="231"/>
      <c r="AZ456" s="231"/>
      <c r="BA456" s="231"/>
      <c r="BB456" s="231"/>
      <c r="BC456" s="231"/>
      <c r="BD456" s="231"/>
      <c r="BE456" s="231"/>
      <c r="BF456" s="231"/>
      <c r="BG456" s="231"/>
      <c r="BH456" s="231"/>
      <c r="BI456" s="231"/>
      <c r="BJ456" s="231"/>
      <c r="BK456" s="231"/>
      <c r="BL456" s="231"/>
      <c r="BM456" s="231"/>
      <c r="BN456" s="231"/>
      <c r="BO456" s="231"/>
      <c r="BP456" s="231"/>
      <c r="BQ456" s="231"/>
      <c r="BR456" s="231"/>
      <c r="BS456" s="231"/>
      <c r="BT456" s="231"/>
      <c r="BU456" s="231"/>
      <c r="BV456" s="231"/>
      <c r="BW456" s="231"/>
      <c r="BX456" s="231"/>
      <c r="BY456" s="231"/>
      <c r="BZ456" s="231"/>
      <c r="CA456" s="231"/>
    </row>
    <row r="457" spans="1:79" s="320" customFormat="1">
      <c r="A457" s="443"/>
      <c r="B457" s="456" t="s">
        <v>80</v>
      </c>
      <c r="C457" s="457" t="s">
        <v>129</v>
      </c>
      <c r="D457" s="268">
        <v>1841.85</v>
      </c>
      <c r="E457" s="309" t="s">
        <v>47</v>
      </c>
      <c r="F457" s="268">
        <v>51</v>
      </c>
      <c r="G457" s="492">
        <f t="shared" si="121"/>
        <v>51.641835</v>
      </c>
      <c r="H457" s="268">
        <f t="shared" si="122"/>
        <v>95116.51379474999</v>
      </c>
      <c r="I457" s="268">
        <v>28</v>
      </c>
      <c r="J457" s="268">
        <f t="shared" si="123"/>
        <v>28.35238</v>
      </c>
      <c r="K457" s="268">
        <f t="shared" si="124"/>
        <v>52220.831102999997</v>
      </c>
      <c r="L457" s="268">
        <f>K457+H457</f>
        <v>147337.34489774998</v>
      </c>
      <c r="M457" s="319"/>
      <c r="N457" s="242"/>
      <c r="O457" s="488">
        <v>1.2585000000000001E-2</v>
      </c>
      <c r="P457" s="263">
        <f t="shared" si="118"/>
        <v>51</v>
      </c>
      <c r="Q457" s="489">
        <f t="shared" si="119"/>
        <v>51.641835</v>
      </c>
      <c r="R457" s="263">
        <f t="shared" si="120"/>
        <v>28</v>
      </c>
      <c r="S457" s="489">
        <f t="shared" si="117"/>
        <v>28.35238</v>
      </c>
      <c r="T457" s="231"/>
      <c r="U457" s="231"/>
      <c r="V457" s="231"/>
      <c r="W457" s="231"/>
      <c r="X457" s="231"/>
      <c r="Y457" s="231"/>
      <c r="Z457" s="231"/>
      <c r="AA457" s="231"/>
      <c r="AB457" s="231"/>
      <c r="AC457" s="231"/>
      <c r="AD457" s="231"/>
      <c r="AE457" s="231"/>
      <c r="AF457" s="231"/>
      <c r="AG457" s="231"/>
      <c r="AH457" s="231"/>
      <c r="AI457" s="231"/>
      <c r="AJ457" s="231"/>
      <c r="AK457" s="231"/>
      <c r="AL457" s="231"/>
      <c r="AM457" s="231"/>
      <c r="AN457" s="231"/>
      <c r="AO457" s="231"/>
      <c r="AP457" s="231"/>
      <c r="AQ457" s="231"/>
      <c r="AR457" s="231"/>
      <c r="AS457" s="231"/>
      <c r="AT457" s="231"/>
      <c r="AU457" s="231"/>
      <c r="AV457" s="231"/>
      <c r="AW457" s="231"/>
      <c r="AX457" s="231"/>
      <c r="AY457" s="231"/>
      <c r="AZ457" s="231"/>
      <c r="BA457" s="231"/>
      <c r="BB457" s="231"/>
      <c r="BC457" s="231"/>
      <c r="BD457" s="231"/>
      <c r="BE457" s="231"/>
      <c r="BF457" s="231"/>
      <c r="BG457" s="231"/>
      <c r="BH457" s="231"/>
      <c r="BI457" s="231"/>
      <c r="BJ457" s="231"/>
      <c r="BK457" s="231"/>
      <c r="BL457" s="231"/>
      <c r="BM457" s="231"/>
      <c r="BN457" s="231"/>
      <c r="BO457" s="231"/>
      <c r="BP457" s="231"/>
      <c r="BQ457" s="231"/>
      <c r="BR457" s="231"/>
      <c r="BS457" s="231"/>
      <c r="BT457" s="231"/>
      <c r="BU457" s="231"/>
      <c r="BV457" s="231"/>
      <c r="BW457" s="231"/>
      <c r="BX457" s="231"/>
      <c r="BY457" s="231"/>
      <c r="BZ457" s="231"/>
      <c r="CA457" s="231"/>
    </row>
    <row r="458" spans="1:79" s="320" customFormat="1" ht="42">
      <c r="A458" s="443"/>
      <c r="B458" s="456" t="s">
        <v>81</v>
      </c>
      <c r="C458" s="444" t="s">
        <v>439</v>
      </c>
      <c r="D458" s="268">
        <v>20</v>
      </c>
      <c r="E458" s="309" t="s">
        <v>47</v>
      </c>
      <c r="F458" s="268">
        <v>51</v>
      </c>
      <c r="G458" s="492">
        <f t="shared" si="121"/>
        <v>51.641835</v>
      </c>
      <c r="H458" s="268">
        <f t="shared" si="122"/>
        <v>1032.8367000000001</v>
      </c>
      <c r="I458" s="268">
        <v>28</v>
      </c>
      <c r="J458" s="268">
        <f t="shared" si="123"/>
        <v>28.35238</v>
      </c>
      <c r="K458" s="268">
        <f t="shared" si="124"/>
        <v>567.04759999999999</v>
      </c>
      <c r="L458" s="268">
        <f>K458+H458</f>
        <v>1599.8843000000002</v>
      </c>
      <c r="M458" s="319"/>
      <c r="N458" s="242"/>
      <c r="O458" s="488">
        <v>1.2585000000000001E-2</v>
      </c>
      <c r="P458" s="263">
        <f t="shared" si="118"/>
        <v>51</v>
      </c>
      <c r="Q458" s="489">
        <f t="shared" si="119"/>
        <v>51.641835</v>
      </c>
      <c r="R458" s="263">
        <f t="shared" si="120"/>
        <v>28</v>
      </c>
      <c r="S458" s="489">
        <f t="shared" si="117"/>
        <v>28.35238</v>
      </c>
      <c r="T458" s="231"/>
      <c r="U458" s="231"/>
      <c r="V458" s="231"/>
      <c r="W458" s="231"/>
      <c r="X458" s="231"/>
      <c r="Y458" s="231"/>
      <c r="Z458" s="231"/>
      <c r="AA458" s="231"/>
      <c r="AB458" s="231"/>
      <c r="AC458" s="231"/>
      <c r="AD458" s="231"/>
      <c r="AE458" s="231"/>
      <c r="AF458" s="231"/>
      <c r="AG458" s="231"/>
      <c r="AH458" s="231"/>
      <c r="AI458" s="231"/>
      <c r="AJ458" s="231"/>
      <c r="AK458" s="231"/>
      <c r="AL458" s="231"/>
      <c r="AM458" s="231"/>
      <c r="AN458" s="231"/>
      <c r="AO458" s="231"/>
      <c r="AP458" s="231"/>
      <c r="AQ458" s="231"/>
      <c r="AR458" s="231"/>
      <c r="AS458" s="231"/>
      <c r="AT458" s="231"/>
      <c r="AU458" s="231"/>
      <c r="AV458" s="231"/>
      <c r="AW458" s="231"/>
      <c r="AX458" s="231"/>
      <c r="AY458" s="231"/>
      <c r="AZ458" s="231"/>
      <c r="BA458" s="231"/>
      <c r="BB458" s="231"/>
      <c r="BC458" s="231"/>
      <c r="BD458" s="231"/>
      <c r="BE458" s="231"/>
      <c r="BF458" s="231"/>
      <c r="BG458" s="231"/>
      <c r="BH458" s="231"/>
      <c r="BI458" s="231"/>
      <c r="BJ458" s="231"/>
      <c r="BK458" s="231"/>
      <c r="BL458" s="231"/>
      <c r="BM458" s="231"/>
      <c r="BN458" s="231"/>
      <c r="BO458" s="231"/>
      <c r="BP458" s="231"/>
      <c r="BQ458" s="231"/>
      <c r="BR458" s="231"/>
      <c r="BS458" s="231"/>
      <c r="BT458" s="231"/>
      <c r="BU458" s="231"/>
      <c r="BV458" s="231"/>
      <c r="BW458" s="231"/>
      <c r="BX458" s="231"/>
      <c r="BY458" s="231"/>
      <c r="BZ458" s="231"/>
      <c r="CA458" s="231"/>
    </row>
    <row r="459" spans="1:79" s="320" customFormat="1" ht="42">
      <c r="A459" s="443"/>
      <c r="B459" s="456" t="s">
        <v>258</v>
      </c>
      <c r="C459" s="444" t="s">
        <v>440</v>
      </c>
      <c r="D459" s="268">
        <v>159.744</v>
      </c>
      <c r="E459" s="309" t="s">
        <v>47</v>
      </c>
      <c r="F459" s="268">
        <v>58</v>
      </c>
      <c r="G459" s="492">
        <f t="shared" si="121"/>
        <v>58.729930000000003</v>
      </c>
      <c r="H459" s="268">
        <f t="shared" si="122"/>
        <v>9381.7539379200007</v>
      </c>
      <c r="I459" s="268">
        <v>31</v>
      </c>
      <c r="J459" s="268">
        <f t="shared" si="123"/>
        <v>31.390135000000001</v>
      </c>
      <c r="K459" s="268">
        <f t="shared" si="124"/>
        <v>5014.38572544</v>
      </c>
      <c r="L459" s="268">
        <f>K459+H459</f>
        <v>14396.139663360002</v>
      </c>
      <c r="M459" s="460"/>
      <c r="N459" s="242"/>
      <c r="O459" s="488">
        <v>1.2585000000000001E-2</v>
      </c>
      <c r="P459" s="263">
        <f t="shared" si="118"/>
        <v>58</v>
      </c>
      <c r="Q459" s="489">
        <f t="shared" si="119"/>
        <v>58.729930000000003</v>
      </c>
      <c r="R459" s="263">
        <f t="shared" si="120"/>
        <v>31</v>
      </c>
      <c r="S459" s="489">
        <f t="shared" si="117"/>
        <v>31.390135000000001</v>
      </c>
      <c r="T459" s="231"/>
      <c r="U459" s="231"/>
      <c r="V459" s="231"/>
      <c r="W459" s="231"/>
      <c r="X459" s="231"/>
      <c r="Y459" s="231"/>
      <c r="Z459" s="231"/>
      <c r="AA459" s="231"/>
      <c r="AB459" s="231"/>
      <c r="AC459" s="231"/>
      <c r="AD459" s="231"/>
      <c r="AE459" s="231"/>
      <c r="AF459" s="231"/>
      <c r="AG459" s="231"/>
      <c r="AH459" s="231"/>
      <c r="AI459" s="231"/>
      <c r="AJ459" s="231"/>
      <c r="AK459" s="231"/>
      <c r="AL459" s="231"/>
      <c r="AM459" s="231"/>
      <c r="AN459" s="231"/>
      <c r="AO459" s="231"/>
      <c r="AP459" s="231"/>
      <c r="AQ459" s="231"/>
      <c r="AR459" s="231"/>
      <c r="AS459" s="231"/>
      <c r="AT459" s="231"/>
      <c r="AU459" s="231"/>
      <c r="AV459" s="231"/>
      <c r="AW459" s="231"/>
      <c r="AX459" s="231"/>
      <c r="AY459" s="231"/>
      <c r="AZ459" s="231"/>
      <c r="BA459" s="231"/>
      <c r="BB459" s="231"/>
      <c r="BC459" s="231"/>
      <c r="BD459" s="231"/>
      <c r="BE459" s="231"/>
      <c r="BF459" s="231"/>
      <c r="BG459" s="231"/>
      <c r="BH459" s="231"/>
      <c r="BI459" s="231"/>
      <c r="BJ459" s="231"/>
      <c r="BK459" s="231"/>
      <c r="BL459" s="231"/>
      <c r="BM459" s="231"/>
      <c r="BN459" s="231"/>
      <c r="BO459" s="231"/>
      <c r="BP459" s="231"/>
      <c r="BQ459" s="231"/>
      <c r="BR459" s="231"/>
      <c r="BS459" s="231"/>
      <c r="BT459" s="231"/>
      <c r="BU459" s="231"/>
      <c r="BV459" s="231"/>
      <c r="BW459" s="231"/>
      <c r="BX459" s="231"/>
      <c r="BY459" s="231"/>
      <c r="BZ459" s="231"/>
      <c r="CA459" s="231"/>
    </row>
    <row r="460" spans="1:79" s="320" customFormat="1">
      <c r="A460" s="443"/>
      <c r="B460" s="453" t="s">
        <v>58</v>
      </c>
      <c r="C460" s="458"/>
      <c r="D460" s="268"/>
      <c r="E460" s="319"/>
      <c r="F460" s="261"/>
      <c r="G460" s="492">
        <f t="shared" si="121"/>
        <v>0</v>
      </c>
      <c r="H460" s="268">
        <f t="shared" si="122"/>
        <v>0</v>
      </c>
      <c r="I460" s="261"/>
      <c r="J460" s="268">
        <f t="shared" si="123"/>
        <v>0</v>
      </c>
      <c r="K460" s="268">
        <f t="shared" si="124"/>
        <v>0</v>
      </c>
      <c r="L460" s="261"/>
      <c r="M460" s="455"/>
      <c r="N460" s="242"/>
      <c r="O460" s="488">
        <v>1.2585000000000001E-2</v>
      </c>
      <c r="P460" s="263">
        <f t="shared" si="118"/>
        <v>0</v>
      </c>
      <c r="Q460" s="489">
        <f t="shared" si="119"/>
        <v>0</v>
      </c>
      <c r="R460" s="263">
        <f t="shared" si="120"/>
        <v>0</v>
      </c>
      <c r="S460" s="489">
        <f t="shared" si="117"/>
        <v>0</v>
      </c>
      <c r="T460" s="231"/>
      <c r="U460" s="231"/>
      <c r="V460" s="231"/>
      <c r="W460" s="231"/>
      <c r="X460" s="231"/>
      <c r="Y460" s="231"/>
      <c r="Z460" s="231"/>
      <c r="AA460" s="231"/>
      <c r="AB460" s="231"/>
      <c r="AC460" s="231"/>
      <c r="AD460" s="231"/>
      <c r="AE460" s="231"/>
      <c r="AF460" s="231"/>
      <c r="AG460" s="231"/>
      <c r="AH460" s="231"/>
      <c r="AI460" s="231"/>
      <c r="AJ460" s="231"/>
      <c r="AK460" s="231"/>
      <c r="AL460" s="231"/>
      <c r="AM460" s="231"/>
      <c r="AN460" s="231"/>
      <c r="AO460" s="231"/>
      <c r="AP460" s="231"/>
      <c r="AQ460" s="231"/>
      <c r="AR460" s="231"/>
      <c r="AS460" s="231"/>
      <c r="AT460" s="231"/>
      <c r="AU460" s="231"/>
      <c r="AV460" s="231"/>
      <c r="AW460" s="231"/>
      <c r="AX460" s="231"/>
      <c r="AY460" s="231"/>
      <c r="AZ460" s="231"/>
      <c r="BA460" s="231"/>
      <c r="BB460" s="231"/>
      <c r="BC460" s="231"/>
      <c r="BD460" s="231"/>
      <c r="BE460" s="231"/>
      <c r="BF460" s="231"/>
      <c r="BG460" s="231"/>
      <c r="BH460" s="231"/>
      <c r="BI460" s="231"/>
      <c r="BJ460" s="231"/>
      <c r="BK460" s="231"/>
      <c r="BL460" s="231"/>
      <c r="BM460" s="231"/>
      <c r="BN460" s="231"/>
      <c r="BO460" s="231"/>
      <c r="BP460" s="231"/>
      <c r="BQ460" s="231"/>
      <c r="BR460" s="231"/>
      <c r="BS460" s="231"/>
      <c r="BT460" s="231"/>
      <c r="BU460" s="231"/>
      <c r="BV460" s="231"/>
      <c r="BW460" s="231"/>
      <c r="BX460" s="231"/>
      <c r="BY460" s="231"/>
      <c r="BZ460" s="231"/>
      <c r="CA460" s="231"/>
    </row>
    <row r="461" spans="1:79" s="320" customFormat="1">
      <c r="A461" s="443"/>
      <c r="B461" s="456" t="s">
        <v>79</v>
      </c>
      <c r="C461" s="457" t="s">
        <v>128</v>
      </c>
      <c r="D461" s="268">
        <v>605.4</v>
      </c>
      <c r="E461" s="309" t="s">
        <v>47</v>
      </c>
      <c r="F461" s="268">
        <v>58</v>
      </c>
      <c r="G461" s="492">
        <f t="shared" si="121"/>
        <v>58.729930000000003</v>
      </c>
      <c r="H461" s="268">
        <f t="shared" si="122"/>
        <v>35555.099622000002</v>
      </c>
      <c r="I461" s="268">
        <v>31</v>
      </c>
      <c r="J461" s="268">
        <f t="shared" si="123"/>
        <v>31.390135000000001</v>
      </c>
      <c r="K461" s="268">
        <f t="shared" si="124"/>
        <v>19003.587728999999</v>
      </c>
      <c r="L461" s="268">
        <f>K461+H461</f>
        <v>54558.687351</v>
      </c>
      <c r="M461" s="319"/>
      <c r="N461" s="242"/>
      <c r="O461" s="488">
        <v>1.2585000000000001E-2</v>
      </c>
      <c r="P461" s="263">
        <f t="shared" si="118"/>
        <v>58</v>
      </c>
      <c r="Q461" s="489">
        <f t="shared" si="119"/>
        <v>58.729930000000003</v>
      </c>
      <c r="R461" s="263">
        <f t="shared" si="120"/>
        <v>31</v>
      </c>
      <c r="S461" s="489">
        <f t="shared" si="117"/>
        <v>31.390135000000001</v>
      </c>
      <c r="T461" s="231"/>
      <c r="U461" s="231"/>
      <c r="V461" s="231"/>
      <c r="W461" s="231"/>
      <c r="X461" s="231"/>
      <c r="Y461" s="231"/>
      <c r="Z461" s="231"/>
      <c r="AA461" s="231"/>
      <c r="AB461" s="231"/>
      <c r="AC461" s="231"/>
      <c r="AD461" s="231"/>
      <c r="AE461" s="231"/>
      <c r="AF461" s="231"/>
      <c r="AG461" s="231"/>
      <c r="AH461" s="231"/>
      <c r="AI461" s="231"/>
      <c r="AJ461" s="231"/>
      <c r="AK461" s="231"/>
      <c r="AL461" s="231"/>
      <c r="AM461" s="231"/>
      <c r="AN461" s="231"/>
      <c r="AO461" s="231"/>
      <c r="AP461" s="231"/>
      <c r="AQ461" s="231"/>
      <c r="AR461" s="231"/>
      <c r="AS461" s="231"/>
      <c r="AT461" s="231"/>
      <c r="AU461" s="231"/>
      <c r="AV461" s="231"/>
      <c r="AW461" s="231"/>
      <c r="AX461" s="231"/>
      <c r="AY461" s="231"/>
      <c r="AZ461" s="231"/>
      <c r="BA461" s="231"/>
      <c r="BB461" s="231"/>
      <c r="BC461" s="231"/>
      <c r="BD461" s="231"/>
      <c r="BE461" s="231"/>
      <c r="BF461" s="231"/>
      <c r="BG461" s="231"/>
      <c r="BH461" s="231"/>
      <c r="BI461" s="231"/>
      <c r="BJ461" s="231"/>
      <c r="BK461" s="231"/>
      <c r="BL461" s="231"/>
      <c r="BM461" s="231"/>
      <c r="BN461" s="231"/>
      <c r="BO461" s="231"/>
      <c r="BP461" s="231"/>
      <c r="BQ461" s="231"/>
      <c r="BR461" s="231"/>
      <c r="BS461" s="231"/>
      <c r="BT461" s="231"/>
      <c r="BU461" s="231"/>
      <c r="BV461" s="231"/>
      <c r="BW461" s="231"/>
      <c r="BX461" s="231"/>
      <c r="BY461" s="231"/>
      <c r="BZ461" s="231"/>
      <c r="CA461" s="231"/>
    </row>
    <row r="462" spans="1:79" s="320" customFormat="1">
      <c r="A462" s="443"/>
      <c r="B462" s="456" t="s">
        <v>80</v>
      </c>
      <c r="C462" s="457" t="s">
        <v>129</v>
      </c>
      <c r="D462" s="268">
        <v>1841.85</v>
      </c>
      <c r="E462" s="309" t="s">
        <v>47</v>
      </c>
      <c r="F462" s="268">
        <v>51</v>
      </c>
      <c r="G462" s="492">
        <f t="shared" si="121"/>
        <v>51.641835</v>
      </c>
      <c r="H462" s="268">
        <f t="shared" si="122"/>
        <v>95116.51379474999</v>
      </c>
      <c r="I462" s="268">
        <v>28</v>
      </c>
      <c r="J462" s="268">
        <f t="shared" si="123"/>
        <v>28.35238</v>
      </c>
      <c r="K462" s="268">
        <f t="shared" si="124"/>
        <v>52220.831102999997</v>
      </c>
      <c r="L462" s="268">
        <f>K462+H462</f>
        <v>147337.34489774998</v>
      </c>
      <c r="M462" s="319"/>
      <c r="N462" s="242"/>
      <c r="O462" s="488">
        <v>1.2585000000000001E-2</v>
      </c>
      <c r="P462" s="263">
        <f t="shared" si="118"/>
        <v>51</v>
      </c>
      <c r="Q462" s="489">
        <f t="shared" si="119"/>
        <v>51.641835</v>
      </c>
      <c r="R462" s="263">
        <f t="shared" si="120"/>
        <v>28</v>
      </c>
      <c r="S462" s="489">
        <f t="shared" si="117"/>
        <v>28.35238</v>
      </c>
      <c r="T462" s="231"/>
      <c r="U462" s="231"/>
      <c r="V462" s="231"/>
      <c r="W462" s="231"/>
      <c r="X462" s="231"/>
      <c r="Y462" s="231"/>
      <c r="Z462" s="231"/>
      <c r="AA462" s="231"/>
      <c r="AB462" s="231"/>
      <c r="AC462" s="231"/>
      <c r="AD462" s="231"/>
      <c r="AE462" s="231"/>
      <c r="AF462" s="231"/>
      <c r="AG462" s="231"/>
      <c r="AH462" s="231"/>
      <c r="AI462" s="231"/>
      <c r="AJ462" s="231"/>
      <c r="AK462" s="231"/>
      <c r="AL462" s="231"/>
      <c r="AM462" s="231"/>
      <c r="AN462" s="231"/>
      <c r="AO462" s="231"/>
      <c r="AP462" s="231"/>
      <c r="AQ462" s="231"/>
      <c r="AR462" s="231"/>
      <c r="AS462" s="231"/>
      <c r="AT462" s="231"/>
      <c r="AU462" s="231"/>
      <c r="AV462" s="231"/>
      <c r="AW462" s="231"/>
      <c r="AX462" s="231"/>
      <c r="AY462" s="231"/>
      <c r="AZ462" s="231"/>
      <c r="BA462" s="231"/>
      <c r="BB462" s="231"/>
      <c r="BC462" s="231"/>
      <c r="BD462" s="231"/>
      <c r="BE462" s="231"/>
      <c r="BF462" s="231"/>
      <c r="BG462" s="231"/>
      <c r="BH462" s="231"/>
      <c r="BI462" s="231"/>
      <c r="BJ462" s="231"/>
      <c r="BK462" s="231"/>
      <c r="BL462" s="231"/>
      <c r="BM462" s="231"/>
      <c r="BN462" s="231"/>
      <c r="BO462" s="231"/>
      <c r="BP462" s="231"/>
      <c r="BQ462" s="231"/>
      <c r="BR462" s="231"/>
      <c r="BS462" s="231"/>
      <c r="BT462" s="231"/>
      <c r="BU462" s="231"/>
      <c r="BV462" s="231"/>
      <c r="BW462" s="231"/>
      <c r="BX462" s="231"/>
      <c r="BY462" s="231"/>
      <c r="BZ462" s="231"/>
      <c r="CA462" s="231"/>
    </row>
    <row r="463" spans="1:79" s="320" customFormat="1" ht="42">
      <c r="A463" s="443"/>
      <c r="B463" s="456" t="s">
        <v>81</v>
      </c>
      <c r="C463" s="444" t="s">
        <v>439</v>
      </c>
      <c r="D463" s="268">
        <v>20</v>
      </c>
      <c r="E463" s="309" t="s">
        <v>47</v>
      </c>
      <c r="F463" s="268">
        <v>51</v>
      </c>
      <c r="G463" s="492">
        <f t="shared" si="121"/>
        <v>51.641835</v>
      </c>
      <c r="H463" s="268">
        <f t="shared" si="122"/>
        <v>1032.8367000000001</v>
      </c>
      <c r="I463" s="268">
        <v>28</v>
      </c>
      <c r="J463" s="268">
        <f t="shared" si="123"/>
        <v>28.35238</v>
      </c>
      <c r="K463" s="268">
        <f t="shared" si="124"/>
        <v>567.04759999999999</v>
      </c>
      <c r="L463" s="268">
        <f>K463+H463</f>
        <v>1599.8843000000002</v>
      </c>
      <c r="M463" s="319"/>
      <c r="N463" s="242"/>
      <c r="O463" s="488">
        <v>1.2585000000000001E-2</v>
      </c>
      <c r="P463" s="263">
        <f t="shared" si="118"/>
        <v>51</v>
      </c>
      <c r="Q463" s="489">
        <f t="shared" si="119"/>
        <v>51.641835</v>
      </c>
      <c r="R463" s="263">
        <f t="shared" si="120"/>
        <v>28</v>
      </c>
      <c r="S463" s="489">
        <f t="shared" si="117"/>
        <v>28.35238</v>
      </c>
      <c r="T463" s="231"/>
      <c r="U463" s="231"/>
      <c r="V463" s="231"/>
      <c r="W463" s="231"/>
      <c r="X463" s="231"/>
      <c r="Y463" s="231"/>
      <c r="Z463" s="231"/>
      <c r="AA463" s="231"/>
      <c r="AB463" s="231"/>
      <c r="AC463" s="231"/>
      <c r="AD463" s="231"/>
      <c r="AE463" s="231"/>
      <c r="AF463" s="231"/>
      <c r="AG463" s="231"/>
      <c r="AH463" s="231"/>
      <c r="AI463" s="231"/>
      <c r="AJ463" s="231"/>
      <c r="AK463" s="231"/>
      <c r="AL463" s="231"/>
      <c r="AM463" s="231"/>
      <c r="AN463" s="231"/>
      <c r="AO463" s="231"/>
      <c r="AP463" s="231"/>
      <c r="AQ463" s="231"/>
      <c r="AR463" s="231"/>
      <c r="AS463" s="231"/>
      <c r="AT463" s="231"/>
      <c r="AU463" s="231"/>
      <c r="AV463" s="231"/>
      <c r="AW463" s="231"/>
      <c r="AX463" s="231"/>
      <c r="AY463" s="231"/>
      <c r="AZ463" s="231"/>
      <c r="BA463" s="231"/>
      <c r="BB463" s="231"/>
      <c r="BC463" s="231"/>
      <c r="BD463" s="231"/>
      <c r="BE463" s="231"/>
      <c r="BF463" s="231"/>
      <c r="BG463" s="231"/>
      <c r="BH463" s="231"/>
      <c r="BI463" s="231"/>
      <c r="BJ463" s="231"/>
      <c r="BK463" s="231"/>
      <c r="BL463" s="231"/>
      <c r="BM463" s="231"/>
      <c r="BN463" s="231"/>
      <c r="BO463" s="231"/>
      <c r="BP463" s="231"/>
      <c r="BQ463" s="231"/>
      <c r="BR463" s="231"/>
      <c r="BS463" s="231"/>
      <c r="BT463" s="231"/>
      <c r="BU463" s="231"/>
      <c r="BV463" s="231"/>
      <c r="BW463" s="231"/>
      <c r="BX463" s="231"/>
      <c r="BY463" s="231"/>
      <c r="BZ463" s="231"/>
      <c r="CA463" s="231"/>
    </row>
    <row r="464" spans="1:79" s="320" customFormat="1" ht="42">
      <c r="A464" s="443"/>
      <c r="B464" s="456" t="s">
        <v>258</v>
      </c>
      <c r="C464" s="444" t="s">
        <v>440</v>
      </c>
      <c r="D464" s="268">
        <v>159.744</v>
      </c>
      <c r="E464" s="309" t="s">
        <v>47</v>
      </c>
      <c r="F464" s="268">
        <v>58</v>
      </c>
      <c r="G464" s="492">
        <f t="shared" si="121"/>
        <v>58.729930000000003</v>
      </c>
      <c r="H464" s="268">
        <f t="shared" si="122"/>
        <v>9381.7539379200007</v>
      </c>
      <c r="I464" s="268">
        <v>31</v>
      </c>
      <c r="J464" s="268">
        <f t="shared" si="123"/>
        <v>31.390135000000001</v>
      </c>
      <c r="K464" s="268">
        <f t="shared" si="124"/>
        <v>5014.38572544</v>
      </c>
      <c r="L464" s="268">
        <f>K464+H464</f>
        <v>14396.139663360002</v>
      </c>
      <c r="M464" s="460"/>
      <c r="N464" s="242"/>
      <c r="O464" s="488">
        <v>1.2585000000000001E-2</v>
      </c>
      <c r="P464" s="263">
        <f t="shared" si="118"/>
        <v>58</v>
      </c>
      <c r="Q464" s="489">
        <f t="shared" si="119"/>
        <v>58.729930000000003</v>
      </c>
      <c r="R464" s="263">
        <f t="shared" si="120"/>
        <v>31</v>
      </c>
      <c r="S464" s="489">
        <f t="shared" si="117"/>
        <v>31.390135000000001</v>
      </c>
      <c r="T464" s="231"/>
      <c r="U464" s="231"/>
      <c r="V464" s="231"/>
      <c r="W464" s="231"/>
      <c r="X464" s="231"/>
      <c r="Y464" s="231"/>
      <c r="Z464" s="231"/>
      <c r="AA464" s="231"/>
      <c r="AB464" s="231"/>
      <c r="AC464" s="231"/>
      <c r="AD464" s="231"/>
      <c r="AE464" s="231"/>
      <c r="AF464" s="231"/>
      <c r="AG464" s="231"/>
      <c r="AH464" s="231"/>
      <c r="AI464" s="231"/>
      <c r="AJ464" s="231"/>
      <c r="AK464" s="231"/>
      <c r="AL464" s="231"/>
      <c r="AM464" s="231"/>
      <c r="AN464" s="231"/>
      <c r="AO464" s="231"/>
      <c r="AP464" s="231"/>
      <c r="AQ464" s="231"/>
      <c r="AR464" s="231"/>
      <c r="AS464" s="231"/>
      <c r="AT464" s="231"/>
      <c r="AU464" s="231"/>
      <c r="AV464" s="231"/>
      <c r="AW464" s="231"/>
      <c r="AX464" s="231"/>
      <c r="AY464" s="231"/>
      <c r="AZ464" s="231"/>
      <c r="BA464" s="231"/>
      <c r="BB464" s="231"/>
      <c r="BC464" s="231"/>
      <c r="BD464" s="231"/>
      <c r="BE464" s="231"/>
      <c r="BF464" s="231"/>
      <c r="BG464" s="231"/>
      <c r="BH464" s="231"/>
      <c r="BI464" s="231"/>
      <c r="BJ464" s="231"/>
      <c r="BK464" s="231"/>
      <c r="BL464" s="231"/>
      <c r="BM464" s="231"/>
      <c r="BN464" s="231"/>
      <c r="BO464" s="231"/>
      <c r="BP464" s="231"/>
      <c r="BQ464" s="231"/>
      <c r="BR464" s="231"/>
      <c r="BS464" s="231"/>
      <c r="BT464" s="231"/>
      <c r="BU464" s="231"/>
      <c r="BV464" s="231"/>
      <c r="BW464" s="231"/>
      <c r="BX464" s="231"/>
      <c r="BY464" s="231"/>
      <c r="BZ464" s="231"/>
      <c r="CA464" s="231"/>
    </row>
    <row r="465" spans="1:79" s="320" customFormat="1">
      <c r="A465" s="443"/>
      <c r="B465" s="453" t="s">
        <v>59</v>
      </c>
      <c r="C465" s="458"/>
      <c r="D465" s="268"/>
      <c r="E465" s="319"/>
      <c r="F465" s="261"/>
      <c r="G465" s="492">
        <f t="shared" si="121"/>
        <v>0</v>
      </c>
      <c r="H465" s="268">
        <f t="shared" si="122"/>
        <v>0</v>
      </c>
      <c r="I465" s="261"/>
      <c r="J465" s="268">
        <f t="shared" si="123"/>
        <v>0</v>
      </c>
      <c r="K465" s="268">
        <f t="shared" si="124"/>
        <v>0</v>
      </c>
      <c r="L465" s="261"/>
      <c r="M465" s="455"/>
      <c r="N465" s="242"/>
      <c r="O465" s="488">
        <v>1.2585000000000001E-2</v>
      </c>
      <c r="P465" s="263">
        <f t="shared" si="118"/>
        <v>0</v>
      </c>
      <c r="Q465" s="489">
        <f t="shared" si="119"/>
        <v>0</v>
      </c>
      <c r="R465" s="263">
        <f t="shared" si="120"/>
        <v>0</v>
      </c>
      <c r="S465" s="489">
        <f t="shared" si="117"/>
        <v>0</v>
      </c>
      <c r="T465" s="231"/>
      <c r="U465" s="231"/>
      <c r="V465" s="231"/>
      <c r="W465" s="231"/>
      <c r="X465" s="231"/>
      <c r="Y465" s="231"/>
      <c r="Z465" s="231"/>
      <c r="AA465" s="231"/>
      <c r="AB465" s="231"/>
      <c r="AC465" s="231"/>
      <c r="AD465" s="231"/>
      <c r="AE465" s="231"/>
      <c r="AF465" s="231"/>
      <c r="AG465" s="231"/>
      <c r="AH465" s="231"/>
      <c r="AI465" s="231"/>
      <c r="AJ465" s="231"/>
      <c r="AK465" s="231"/>
      <c r="AL465" s="231"/>
      <c r="AM465" s="231"/>
      <c r="AN465" s="231"/>
      <c r="AO465" s="231"/>
      <c r="AP465" s="231"/>
      <c r="AQ465" s="231"/>
      <c r="AR465" s="231"/>
      <c r="AS465" s="231"/>
      <c r="AT465" s="231"/>
      <c r="AU465" s="231"/>
      <c r="AV465" s="231"/>
      <c r="AW465" s="231"/>
      <c r="AX465" s="231"/>
      <c r="AY465" s="231"/>
      <c r="AZ465" s="231"/>
      <c r="BA465" s="231"/>
      <c r="BB465" s="231"/>
      <c r="BC465" s="231"/>
      <c r="BD465" s="231"/>
      <c r="BE465" s="231"/>
      <c r="BF465" s="231"/>
      <c r="BG465" s="231"/>
      <c r="BH465" s="231"/>
      <c r="BI465" s="231"/>
      <c r="BJ465" s="231"/>
      <c r="BK465" s="231"/>
      <c r="BL465" s="231"/>
      <c r="BM465" s="231"/>
      <c r="BN465" s="231"/>
      <c r="BO465" s="231"/>
      <c r="BP465" s="231"/>
      <c r="BQ465" s="231"/>
      <c r="BR465" s="231"/>
      <c r="BS465" s="231"/>
      <c r="BT465" s="231"/>
      <c r="BU465" s="231"/>
      <c r="BV465" s="231"/>
      <c r="BW465" s="231"/>
      <c r="BX465" s="231"/>
      <c r="BY465" s="231"/>
      <c r="BZ465" s="231"/>
      <c r="CA465" s="231"/>
    </row>
    <row r="466" spans="1:79" s="320" customFormat="1">
      <c r="A466" s="443"/>
      <c r="B466" s="456" t="s">
        <v>79</v>
      </c>
      <c r="C466" s="457" t="s">
        <v>128</v>
      </c>
      <c r="D466" s="268">
        <v>605.4</v>
      </c>
      <c r="E466" s="309" t="s">
        <v>47</v>
      </c>
      <c r="F466" s="268">
        <v>58</v>
      </c>
      <c r="G466" s="492">
        <f t="shared" si="121"/>
        <v>58.729930000000003</v>
      </c>
      <c r="H466" s="268">
        <f t="shared" si="122"/>
        <v>35555.099622000002</v>
      </c>
      <c r="I466" s="268">
        <v>31</v>
      </c>
      <c r="J466" s="268">
        <f t="shared" si="123"/>
        <v>31.390135000000001</v>
      </c>
      <c r="K466" s="268">
        <f t="shared" si="124"/>
        <v>19003.587728999999</v>
      </c>
      <c r="L466" s="268">
        <f>K466+H466</f>
        <v>54558.687351</v>
      </c>
      <c r="M466" s="319"/>
      <c r="N466" s="242"/>
      <c r="O466" s="488">
        <v>1.2585000000000001E-2</v>
      </c>
      <c r="P466" s="263">
        <f t="shared" si="118"/>
        <v>58</v>
      </c>
      <c r="Q466" s="489">
        <f t="shared" si="119"/>
        <v>58.729930000000003</v>
      </c>
      <c r="R466" s="263">
        <f t="shared" si="120"/>
        <v>31</v>
      </c>
      <c r="S466" s="489">
        <f t="shared" si="117"/>
        <v>31.390135000000001</v>
      </c>
      <c r="T466" s="231"/>
      <c r="U466" s="231"/>
      <c r="V466" s="231"/>
      <c r="W466" s="231"/>
      <c r="X466" s="231"/>
      <c r="Y466" s="231"/>
      <c r="Z466" s="231"/>
      <c r="AA466" s="231"/>
      <c r="AB466" s="231"/>
      <c r="AC466" s="231"/>
      <c r="AD466" s="231"/>
      <c r="AE466" s="231"/>
      <c r="AF466" s="231"/>
      <c r="AG466" s="231"/>
      <c r="AH466" s="231"/>
      <c r="AI466" s="231"/>
      <c r="AJ466" s="231"/>
      <c r="AK466" s="231"/>
      <c r="AL466" s="231"/>
      <c r="AM466" s="231"/>
      <c r="AN466" s="231"/>
      <c r="AO466" s="231"/>
      <c r="AP466" s="231"/>
      <c r="AQ466" s="231"/>
      <c r="AR466" s="231"/>
      <c r="AS466" s="231"/>
      <c r="AT466" s="231"/>
      <c r="AU466" s="231"/>
      <c r="AV466" s="231"/>
      <c r="AW466" s="231"/>
      <c r="AX466" s="231"/>
      <c r="AY466" s="231"/>
      <c r="AZ466" s="231"/>
      <c r="BA466" s="231"/>
      <c r="BB466" s="231"/>
      <c r="BC466" s="231"/>
      <c r="BD466" s="231"/>
      <c r="BE466" s="231"/>
      <c r="BF466" s="231"/>
      <c r="BG466" s="231"/>
      <c r="BH466" s="231"/>
      <c r="BI466" s="231"/>
      <c r="BJ466" s="231"/>
      <c r="BK466" s="231"/>
      <c r="BL466" s="231"/>
      <c r="BM466" s="231"/>
      <c r="BN466" s="231"/>
      <c r="BO466" s="231"/>
      <c r="BP466" s="231"/>
      <c r="BQ466" s="231"/>
      <c r="BR466" s="231"/>
      <c r="BS466" s="231"/>
      <c r="BT466" s="231"/>
      <c r="BU466" s="231"/>
      <c r="BV466" s="231"/>
      <c r="BW466" s="231"/>
      <c r="BX466" s="231"/>
      <c r="BY466" s="231"/>
      <c r="BZ466" s="231"/>
      <c r="CA466" s="231"/>
    </row>
    <row r="467" spans="1:79" s="320" customFormat="1">
      <c r="A467" s="443"/>
      <c r="B467" s="456" t="s">
        <v>80</v>
      </c>
      <c r="C467" s="457" t="s">
        <v>129</v>
      </c>
      <c r="D467" s="268">
        <v>1841.85</v>
      </c>
      <c r="E467" s="309" t="s">
        <v>47</v>
      </c>
      <c r="F467" s="268">
        <v>51</v>
      </c>
      <c r="G467" s="492">
        <f t="shared" si="121"/>
        <v>51.641835</v>
      </c>
      <c r="H467" s="268">
        <f t="shared" si="122"/>
        <v>95116.51379474999</v>
      </c>
      <c r="I467" s="268">
        <v>28</v>
      </c>
      <c r="J467" s="268">
        <f t="shared" si="123"/>
        <v>28.35238</v>
      </c>
      <c r="K467" s="268">
        <f t="shared" si="124"/>
        <v>52220.831102999997</v>
      </c>
      <c r="L467" s="268">
        <f>K467+H467</f>
        <v>147337.34489774998</v>
      </c>
      <c r="M467" s="319"/>
      <c r="N467" s="242"/>
      <c r="O467" s="488">
        <v>1.2585000000000001E-2</v>
      </c>
      <c r="P467" s="263">
        <f t="shared" si="118"/>
        <v>51</v>
      </c>
      <c r="Q467" s="489">
        <f t="shared" si="119"/>
        <v>51.641835</v>
      </c>
      <c r="R467" s="263">
        <f t="shared" si="120"/>
        <v>28</v>
      </c>
      <c r="S467" s="489">
        <f t="shared" si="117"/>
        <v>28.35238</v>
      </c>
      <c r="T467" s="231"/>
      <c r="U467" s="231"/>
      <c r="V467" s="231"/>
      <c r="W467" s="231"/>
      <c r="X467" s="231"/>
      <c r="Y467" s="231"/>
      <c r="Z467" s="231"/>
      <c r="AA467" s="231"/>
      <c r="AB467" s="231"/>
      <c r="AC467" s="231"/>
      <c r="AD467" s="231"/>
      <c r="AE467" s="231"/>
      <c r="AF467" s="231"/>
      <c r="AG467" s="231"/>
      <c r="AH467" s="231"/>
      <c r="AI467" s="231"/>
      <c r="AJ467" s="231"/>
      <c r="AK467" s="231"/>
      <c r="AL467" s="231"/>
      <c r="AM467" s="231"/>
      <c r="AN467" s="231"/>
      <c r="AO467" s="231"/>
      <c r="AP467" s="231"/>
      <c r="AQ467" s="231"/>
      <c r="AR467" s="231"/>
      <c r="AS467" s="231"/>
      <c r="AT467" s="231"/>
      <c r="AU467" s="231"/>
      <c r="AV467" s="231"/>
      <c r="AW467" s="231"/>
      <c r="AX467" s="231"/>
      <c r="AY467" s="231"/>
      <c r="AZ467" s="231"/>
      <c r="BA467" s="231"/>
      <c r="BB467" s="231"/>
      <c r="BC467" s="231"/>
      <c r="BD467" s="231"/>
      <c r="BE467" s="231"/>
      <c r="BF467" s="231"/>
      <c r="BG467" s="231"/>
      <c r="BH467" s="231"/>
      <c r="BI467" s="231"/>
      <c r="BJ467" s="231"/>
      <c r="BK467" s="231"/>
      <c r="BL467" s="231"/>
      <c r="BM467" s="231"/>
      <c r="BN467" s="231"/>
      <c r="BO467" s="231"/>
      <c r="BP467" s="231"/>
      <c r="BQ467" s="231"/>
      <c r="BR467" s="231"/>
      <c r="BS467" s="231"/>
      <c r="BT467" s="231"/>
      <c r="BU467" s="231"/>
      <c r="BV467" s="231"/>
      <c r="BW467" s="231"/>
      <c r="BX467" s="231"/>
      <c r="BY467" s="231"/>
      <c r="BZ467" s="231"/>
      <c r="CA467" s="231"/>
    </row>
    <row r="468" spans="1:79" s="320" customFormat="1" ht="42">
      <c r="A468" s="443"/>
      <c r="B468" s="456" t="s">
        <v>81</v>
      </c>
      <c r="C468" s="444" t="s">
        <v>439</v>
      </c>
      <c r="D468" s="268">
        <v>20</v>
      </c>
      <c r="E468" s="309" t="s">
        <v>47</v>
      </c>
      <c r="F468" s="268">
        <v>51</v>
      </c>
      <c r="G468" s="492">
        <f t="shared" si="121"/>
        <v>51.641835</v>
      </c>
      <c r="H468" s="268">
        <f t="shared" si="122"/>
        <v>1032.8367000000001</v>
      </c>
      <c r="I468" s="268">
        <v>28</v>
      </c>
      <c r="J468" s="268">
        <f t="shared" si="123"/>
        <v>28.35238</v>
      </c>
      <c r="K468" s="268">
        <f t="shared" si="124"/>
        <v>567.04759999999999</v>
      </c>
      <c r="L468" s="268">
        <f>K468+H468</f>
        <v>1599.8843000000002</v>
      </c>
      <c r="M468" s="319"/>
      <c r="N468" s="242"/>
      <c r="O468" s="488">
        <v>1.2585000000000001E-2</v>
      </c>
      <c r="P468" s="263">
        <f t="shared" si="118"/>
        <v>51</v>
      </c>
      <c r="Q468" s="489">
        <f t="shared" si="119"/>
        <v>51.641835</v>
      </c>
      <c r="R468" s="263">
        <f t="shared" si="120"/>
        <v>28</v>
      </c>
      <c r="S468" s="489">
        <f t="shared" si="117"/>
        <v>28.35238</v>
      </c>
      <c r="T468" s="231"/>
      <c r="U468" s="231"/>
      <c r="V468" s="231"/>
      <c r="W468" s="231"/>
      <c r="X468" s="231"/>
      <c r="Y468" s="231"/>
      <c r="Z468" s="231"/>
      <c r="AA468" s="231"/>
      <c r="AB468" s="231"/>
      <c r="AC468" s="231"/>
      <c r="AD468" s="231"/>
      <c r="AE468" s="231"/>
      <c r="AF468" s="231"/>
      <c r="AG468" s="231"/>
      <c r="AH468" s="231"/>
      <c r="AI468" s="231"/>
      <c r="AJ468" s="231"/>
      <c r="AK468" s="231"/>
      <c r="AL468" s="231"/>
      <c r="AM468" s="231"/>
      <c r="AN468" s="231"/>
      <c r="AO468" s="231"/>
      <c r="AP468" s="231"/>
      <c r="AQ468" s="231"/>
      <c r="AR468" s="231"/>
      <c r="AS468" s="231"/>
      <c r="AT468" s="231"/>
      <c r="AU468" s="231"/>
      <c r="AV468" s="231"/>
      <c r="AW468" s="231"/>
      <c r="AX468" s="231"/>
      <c r="AY468" s="231"/>
      <c r="AZ468" s="231"/>
      <c r="BA468" s="231"/>
      <c r="BB468" s="231"/>
      <c r="BC468" s="231"/>
      <c r="BD468" s="231"/>
      <c r="BE468" s="231"/>
      <c r="BF468" s="231"/>
      <c r="BG468" s="231"/>
      <c r="BH468" s="231"/>
      <c r="BI468" s="231"/>
      <c r="BJ468" s="231"/>
      <c r="BK468" s="231"/>
      <c r="BL468" s="231"/>
      <c r="BM468" s="231"/>
      <c r="BN468" s="231"/>
      <c r="BO468" s="231"/>
      <c r="BP468" s="231"/>
      <c r="BQ468" s="231"/>
      <c r="BR468" s="231"/>
      <c r="BS468" s="231"/>
      <c r="BT468" s="231"/>
      <c r="BU468" s="231"/>
      <c r="BV468" s="231"/>
      <c r="BW468" s="231"/>
      <c r="BX468" s="231"/>
      <c r="BY468" s="231"/>
      <c r="BZ468" s="231"/>
      <c r="CA468" s="231"/>
    </row>
    <row r="469" spans="1:79" s="320" customFormat="1" ht="42">
      <c r="A469" s="443"/>
      <c r="B469" s="456" t="s">
        <v>258</v>
      </c>
      <c r="C469" s="444" t="s">
        <v>440</v>
      </c>
      <c r="D469" s="268">
        <v>159.744</v>
      </c>
      <c r="E469" s="309" t="s">
        <v>47</v>
      </c>
      <c r="F469" s="268">
        <v>58</v>
      </c>
      <c r="G469" s="492">
        <f t="shared" si="121"/>
        <v>58.729930000000003</v>
      </c>
      <c r="H469" s="268">
        <f t="shared" si="122"/>
        <v>9381.7539379200007</v>
      </c>
      <c r="I469" s="268">
        <v>31</v>
      </c>
      <c r="J469" s="268">
        <f t="shared" si="123"/>
        <v>31.390135000000001</v>
      </c>
      <c r="K469" s="268">
        <f t="shared" si="124"/>
        <v>5014.38572544</v>
      </c>
      <c r="L469" s="268">
        <f>K469+H469</f>
        <v>14396.139663360002</v>
      </c>
      <c r="M469" s="460"/>
      <c r="N469" s="242"/>
      <c r="O469" s="488">
        <v>1.2585000000000001E-2</v>
      </c>
      <c r="P469" s="263">
        <f t="shared" si="118"/>
        <v>58</v>
      </c>
      <c r="Q469" s="489">
        <f t="shared" si="119"/>
        <v>58.729930000000003</v>
      </c>
      <c r="R469" s="263">
        <f t="shared" si="120"/>
        <v>31</v>
      </c>
      <c r="S469" s="489">
        <f t="shared" si="117"/>
        <v>31.390135000000001</v>
      </c>
      <c r="T469" s="231"/>
      <c r="U469" s="231"/>
      <c r="V469" s="231"/>
      <c r="W469" s="231"/>
      <c r="X469" s="231"/>
      <c r="Y469" s="231"/>
      <c r="Z469" s="231"/>
      <c r="AA469" s="231"/>
      <c r="AB469" s="231"/>
      <c r="AC469" s="231"/>
      <c r="AD469" s="231"/>
      <c r="AE469" s="231"/>
      <c r="AF469" s="231"/>
      <c r="AG469" s="231"/>
      <c r="AH469" s="231"/>
      <c r="AI469" s="231"/>
      <c r="AJ469" s="231"/>
      <c r="AK469" s="231"/>
      <c r="AL469" s="231"/>
      <c r="AM469" s="231"/>
      <c r="AN469" s="231"/>
      <c r="AO469" s="231"/>
      <c r="AP469" s="231"/>
      <c r="AQ469" s="231"/>
      <c r="AR469" s="231"/>
      <c r="AS469" s="231"/>
      <c r="AT469" s="231"/>
      <c r="AU469" s="231"/>
      <c r="AV469" s="231"/>
      <c r="AW469" s="231"/>
      <c r="AX469" s="231"/>
      <c r="AY469" s="231"/>
      <c r="AZ469" s="231"/>
      <c r="BA469" s="231"/>
      <c r="BB469" s="231"/>
      <c r="BC469" s="231"/>
      <c r="BD469" s="231"/>
      <c r="BE469" s="231"/>
      <c r="BF469" s="231"/>
      <c r="BG469" s="231"/>
      <c r="BH469" s="231"/>
      <c r="BI469" s="231"/>
      <c r="BJ469" s="231"/>
      <c r="BK469" s="231"/>
      <c r="BL469" s="231"/>
      <c r="BM469" s="231"/>
      <c r="BN469" s="231"/>
      <c r="BO469" s="231"/>
      <c r="BP469" s="231"/>
      <c r="BQ469" s="231"/>
      <c r="BR469" s="231"/>
      <c r="BS469" s="231"/>
      <c r="BT469" s="231"/>
      <c r="BU469" s="231"/>
      <c r="BV469" s="231"/>
      <c r="BW469" s="231"/>
      <c r="BX469" s="231"/>
      <c r="BY469" s="231"/>
      <c r="BZ469" s="231"/>
      <c r="CA469" s="231"/>
    </row>
    <row r="470" spans="1:79" s="320" customFormat="1">
      <c r="A470" s="443"/>
      <c r="B470" s="453" t="s">
        <v>60</v>
      </c>
      <c r="C470" s="458"/>
      <c r="D470" s="268"/>
      <c r="E470" s="319"/>
      <c r="F470" s="261"/>
      <c r="G470" s="492">
        <f t="shared" si="121"/>
        <v>0</v>
      </c>
      <c r="H470" s="268">
        <f t="shared" si="122"/>
        <v>0</v>
      </c>
      <c r="I470" s="261"/>
      <c r="J470" s="268">
        <f t="shared" si="123"/>
        <v>0</v>
      </c>
      <c r="K470" s="268">
        <f t="shared" si="124"/>
        <v>0</v>
      </c>
      <c r="L470" s="261"/>
      <c r="M470" s="455"/>
      <c r="N470" s="242"/>
      <c r="O470" s="488">
        <v>1.2585000000000001E-2</v>
      </c>
      <c r="P470" s="263">
        <f t="shared" si="118"/>
        <v>0</v>
      </c>
      <c r="Q470" s="489">
        <f t="shared" si="119"/>
        <v>0</v>
      </c>
      <c r="R470" s="263">
        <f t="shared" si="120"/>
        <v>0</v>
      </c>
      <c r="S470" s="489">
        <f t="shared" si="117"/>
        <v>0</v>
      </c>
      <c r="T470" s="231"/>
      <c r="U470" s="231"/>
      <c r="V470" s="231"/>
      <c r="W470" s="231"/>
      <c r="X470" s="231"/>
      <c r="Y470" s="231"/>
      <c r="Z470" s="231"/>
      <c r="AA470" s="231"/>
      <c r="AB470" s="231"/>
      <c r="AC470" s="231"/>
      <c r="AD470" s="231"/>
      <c r="AE470" s="231"/>
      <c r="AF470" s="231"/>
      <c r="AG470" s="231"/>
      <c r="AH470" s="231"/>
      <c r="AI470" s="231"/>
      <c r="AJ470" s="231"/>
      <c r="AK470" s="231"/>
      <c r="AL470" s="231"/>
      <c r="AM470" s="231"/>
      <c r="AN470" s="231"/>
      <c r="AO470" s="231"/>
      <c r="AP470" s="231"/>
      <c r="AQ470" s="231"/>
      <c r="AR470" s="231"/>
      <c r="AS470" s="231"/>
      <c r="AT470" s="231"/>
      <c r="AU470" s="231"/>
      <c r="AV470" s="231"/>
      <c r="AW470" s="231"/>
      <c r="AX470" s="231"/>
      <c r="AY470" s="231"/>
      <c r="AZ470" s="231"/>
      <c r="BA470" s="231"/>
      <c r="BB470" s="231"/>
      <c r="BC470" s="231"/>
      <c r="BD470" s="231"/>
      <c r="BE470" s="231"/>
      <c r="BF470" s="231"/>
      <c r="BG470" s="231"/>
      <c r="BH470" s="231"/>
      <c r="BI470" s="231"/>
      <c r="BJ470" s="231"/>
      <c r="BK470" s="231"/>
      <c r="BL470" s="231"/>
      <c r="BM470" s="231"/>
      <c r="BN470" s="231"/>
      <c r="BO470" s="231"/>
      <c r="BP470" s="231"/>
      <c r="BQ470" s="231"/>
      <c r="BR470" s="231"/>
      <c r="BS470" s="231"/>
      <c r="BT470" s="231"/>
      <c r="BU470" s="231"/>
      <c r="BV470" s="231"/>
      <c r="BW470" s="231"/>
      <c r="BX470" s="231"/>
      <c r="BY470" s="231"/>
      <c r="BZ470" s="231"/>
      <c r="CA470" s="231"/>
    </row>
    <row r="471" spans="1:79" s="320" customFormat="1">
      <c r="A471" s="443"/>
      <c r="B471" s="456" t="s">
        <v>79</v>
      </c>
      <c r="C471" s="457" t="s">
        <v>128</v>
      </c>
      <c r="D471" s="268">
        <v>605.4</v>
      </c>
      <c r="E471" s="309" t="s">
        <v>47</v>
      </c>
      <c r="F471" s="268">
        <v>58</v>
      </c>
      <c r="G471" s="492">
        <f t="shared" si="121"/>
        <v>58.729930000000003</v>
      </c>
      <c r="H471" s="268">
        <f t="shared" si="122"/>
        <v>35555.099622000002</v>
      </c>
      <c r="I471" s="268">
        <v>31</v>
      </c>
      <c r="J471" s="268">
        <f t="shared" si="123"/>
        <v>31.390135000000001</v>
      </c>
      <c r="K471" s="268">
        <f t="shared" si="124"/>
        <v>19003.587728999999</v>
      </c>
      <c r="L471" s="268">
        <f>K471+H471</f>
        <v>54558.687351</v>
      </c>
      <c r="M471" s="319"/>
      <c r="N471" s="242"/>
      <c r="O471" s="488">
        <v>1.2585000000000001E-2</v>
      </c>
      <c r="P471" s="263">
        <f t="shared" si="118"/>
        <v>58</v>
      </c>
      <c r="Q471" s="489">
        <f t="shared" si="119"/>
        <v>58.729930000000003</v>
      </c>
      <c r="R471" s="263">
        <f t="shared" si="120"/>
        <v>31</v>
      </c>
      <c r="S471" s="489">
        <f t="shared" si="117"/>
        <v>31.390135000000001</v>
      </c>
      <c r="T471" s="231"/>
      <c r="U471" s="231"/>
      <c r="V471" s="231"/>
      <c r="W471" s="231"/>
      <c r="X471" s="231"/>
      <c r="Y471" s="231"/>
      <c r="Z471" s="231"/>
      <c r="AA471" s="231"/>
      <c r="AB471" s="231"/>
      <c r="AC471" s="231"/>
      <c r="AD471" s="231"/>
      <c r="AE471" s="231"/>
      <c r="AF471" s="231"/>
      <c r="AG471" s="231"/>
      <c r="AH471" s="231"/>
      <c r="AI471" s="231"/>
      <c r="AJ471" s="231"/>
      <c r="AK471" s="231"/>
      <c r="AL471" s="231"/>
      <c r="AM471" s="231"/>
      <c r="AN471" s="231"/>
      <c r="AO471" s="231"/>
      <c r="AP471" s="231"/>
      <c r="AQ471" s="231"/>
      <c r="AR471" s="231"/>
      <c r="AS471" s="231"/>
      <c r="AT471" s="231"/>
      <c r="AU471" s="231"/>
      <c r="AV471" s="231"/>
      <c r="AW471" s="231"/>
      <c r="AX471" s="231"/>
      <c r="AY471" s="231"/>
      <c r="AZ471" s="231"/>
      <c r="BA471" s="231"/>
      <c r="BB471" s="231"/>
      <c r="BC471" s="231"/>
      <c r="BD471" s="231"/>
      <c r="BE471" s="231"/>
      <c r="BF471" s="231"/>
      <c r="BG471" s="231"/>
      <c r="BH471" s="231"/>
      <c r="BI471" s="231"/>
      <c r="BJ471" s="231"/>
      <c r="BK471" s="231"/>
      <c r="BL471" s="231"/>
      <c r="BM471" s="231"/>
      <c r="BN471" s="231"/>
      <c r="BO471" s="231"/>
      <c r="BP471" s="231"/>
      <c r="BQ471" s="231"/>
      <c r="BR471" s="231"/>
      <c r="BS471" s="231"/>
      <c r="BT471" s="231"/>
      <c r="BU471" s="231"/>
      <c r="BV471" s="231"/>
      <c r="BW471" s="231"/>
      <c r="BX471" s="231"/>
      <c r="BY471" s="231"/>
      <c r="BZ471" s="231"/>
      <c r="CA471" s="231"/>
    </row>
    <row r="472" spans="1:79" s="320" customFormat="1">
      <c r="A472" s="443"/>
      <c r="B472" s="456" t="s">
        <v>80</v>
      </c>
      <c r="C472" s="457" t="s">
        <v>129</v>
      </c>
      <c r="D472" s="268">
        <v>1841.85</v>
      </c>
      <c r="E472" s="309" t="s">
        <v>47</v>
      </c>
      <c r="F472" s="268">
        <v>51</v>
      </c>
      <c r="G472" s="492">
        <f t="shared" si="121"/>
        <v>51.641835</v>
      </c>
      <c r="H472" s="268">
        <f t="shared" si="122"/>
        <v>95116.51379474999</v>
      </c>
      <c r="I472" s="268">
        <v>28</v>
      </c>
      <c r="J472" s="268">
        <f t="shared" si="123"/>
        <v>28.35238</v>
      </c>
      <c r="K472" s="268">
        <f t="shared" si="124"/>
        <v>52220.831102999997</v>
      </c>
      <c r="L472" s="268">
        <f>K472+H472</f>
        <v>147337.34489774998</v>
      </c>
      <c r="M472" s="319"/>
      <c r="N472" s="242"/>
      <c r="O472" s="488">
        <v>1.2585000000000001E-2</v>
      </c>
      <c r="P472" s="263">
        <f t="shared" si="118"/>
        <v>51</v>
      </c>
      <c r="Q472" s="489">
        <f t="shared" si="119"/>
        <v>51.641835</v>
      </c>
      <c r="R472" s="263">
        <f t="shared" si="120"/>
        <v>28</v>
      </c>
      <c r="S472" s="489">
        <f t="shared" si="117"/>
        <v>28.35238</v>
      </c>
      <c r="T472" s="231"/>
      <c r="U472" s="231"/>
      <c r="V472" s="231"/>
      <c r="W472" s="231"/>
      <c r="X472" s="231"/>
      <c r="Y472" s="231"/>
      <c r="Z472" s="231"/>
      <c r="AA472" s="231"/>
      <c r="AB472" s="231"/>
      <c r="AC472" s="231"/>
      <c r="AD472" s="231"/>
      <c r="AE472" s="231"/>
      <c r="AF472" s="231"/>
      <c r="AG472" s="231"/>
      <c r="AH472" s="231"/>
      <c r="AI472" s="231"/>
      <c r="AJ472" s="231"/>
      <c r="AK472" s="231"/>
      <c r="AL472" s="231"/>
      <c r="AM472" s="231"/>
      <c r="AN472" s="231"/>
      <c r="AO472" s="231"/>
      <c r="AP472" s="231"/>
      <c r="AQ472" s="231"/>
      <c r="AR472" s="231"/>
      <c r="AS472" s="231"/>
      <c r="AT472" s="231"/>
      <c r="AU472" s="231"/>
      <c r="AV472" s="231"/>
      <c r="AW472" s="231"/>
      <c r="AX472" s="231"/>
      <c r="AY472" s="231"/>
      <c r="AZ472" s="231"/>
      <c r="BA472" s="231"/>
      <c r="BB472" s="231"/>
      <c r="BC472" s="231"/>
      <c r="BD472" s="231"/>
      <c r="BE472" s="231"/>
      <c r="BF472" s="231"/>
      <c r="BG472" s="231"/>
      <c r="BH472" s="231"/>
      <c r="BI472" s="231"/>
      <c r="BJ472" s="231"/>
      <c r="BK472" s="231"/>
      <c r="BL472" s="231"/>
      <c r="BM472" s="231"/>
      <c r="BN472" s="231"/>
      <c r="BO472" s="231"/>
      <c r="BP472" s="231"/>
      <c r="BQ472" s="231"/>
      <c r="BR472" s="231"/>
      <c r="BS472" s="231"/>
      <c r="BT472" s="231"/>
      <c r="BU472" s="231"/>
      <c r="BV472" s="231"/>
      <c r="BW472" s="231"/>
      <c r="BX472" s="231"/>
      <c r="BY472" s="231"/>
      <c r="BZ472" s="231"/>
      <c r="CA472" s="231"/>
    </row>
    <row r="473" spans="1:79" s="320" customFormat="1" ht="42">
      <c r="A473" s="443"/>
      <c r="B473" s="456" t="s">
        <v>81</v>
      </c>
      <c r="C473" s="444" t="s">
        <v>439</v>
      </c>
      <c r="D473" s="268">
        <v>20</v>
      </c>
      <c r="E473" s="309" t="s">
        <v>47</v>
      </c>
      <c r="F473" s="268">
        <v>51</v>
      </c>
      <c r="G473" s="492">
        <f t="shared" si="121"/>
        <v>51.641835</v>
      </c>
      <c r="H473" s="268">
        <f t="shared" si="122"/>
        <v>1032.8367000000001</v>
      </c>
      <c r="I473" s="268">
        <v>28</v>
      </c>
      <c r="J473" s="268">
        <f t="shared" si="123"/>
        <v>28.35238</v>
      </c>
      <c r="K473" s="268">
        <f t="shared" si="124"/>
        <v>567.04759999999999</v>
      </c>
      <c r="L473" s="268">
        <f>K473+H473</f>
        <v>1599.8843000000002</v>
      </c>
      <c r="M473" s="319"/>
      <c r="N473" s="242"/>
      <c r="O473" s="488">
        <v>1.2585000000000001E-2</v>
      </c>
      <c r="P473" s="263">
        <f t="shared" si="118"/>
        <v>51</v>
      </c>
      <c r="Q473" s="489">
        <f t="shared" si="119"/>
        <v>51.641835</v>
      </c>
      <c r="R473" s="263">
        <f t="shared" si="120"/>
        <v>28</v>
      </c>
      <c r="S473" s="489">
        <f t="shared" si="117"/>
        <v>28.35238</v>
      </c>
      <c r="T473" s="231"/>
      <c r="U473" s="231"/>
      <c r="V473" s="231"/>
      <c r="W473" s="231"/>
      <c r="X473" s="231"/>
      <c r="Y473" s="231"/>
      <c r="Z473" s="231"/>
      <c r="AA473" s="231"/>
      <c r="AB473" s="231"/>
      <c r="AC473" s="231"/>
      <c r="AD473" s="231"/>
      <c r="AE473" s="231"/>
      <c r="AF473" s="231"/>
      <c r="AG473" s="231"/>
      <c r="AH473" s="231"/>
      <c r="AI473" s="231"/>
      <c r="AJ473" s="231"/>
      <c r="AK473" s="231"/>
      <c r="AL473" s="231"/>
      <c r="AM473" s="231"/>
      <c r="AN473" s="231"/>
      <c r="AO473" s="231"/>
      <c r="AP473" s="231"/>
      <c r="AQ473" s="231"/>
      <c r="AR473" s="231"/>
      <c r="AS473" s="231"/>
      <c r="AT473" s="231"/>
      <c r="AU473" s="231"/>
      <c r="AV473" s="231"/>
      <c r="AW473" s="231"/>
      <c r="AX473" s="231"/>
      <c r="AY473" s="231"/>
      <c r="AZ473" s="231"/>
      <c r="BA473" s="231"/>
      <c r="BB473" s="231"/>
      <c r="BC473" s="231"/>
      <c r="BD473" s="231"/>
      <c r="BE473" s="231"/>
      <c r="BF473" s="231"/>
      <c r="BG473" s="231"/>
      <c r="BH473" s="231"/>
      <c r="BI473" s="231"/>
      <c r="BJ473" s="231"/>
      <c r="BK473" s="231"/>
      <c r="BL473" s="231"/>
      <c r="BM473" s="231"/>
      <c r="BN473" s="231"/>
      <c r="BO473" s="231"/>
      <c r="BP473" s="231"/>
      <c r="BQ473" s="231"/>
      <c r="BR473" s="231"/>
      <c r="BS473" s="231"/>
      <c r="BT473" s="231"/>
      <c r="BU473" s="231"/>
      <c r="BV473" s="231"/>
      <c r="BW473" s="231"/>
      <c r="BX473" s="231"/>
      <c r="BY473" s="231"/>
      <c r="BZ473" s="231"/>
      <c r="CA473" s="231"/>
    </row>
    <row r="474" spans="1:79" s="320" customFormat="1" ht="42">
      <c r="A474" s="443"/>
      <c r="B474" s="456" t="s">
        <v>258</v>
      </c>
      <c r="C474" s="444" t="s">
        <v>440</v>
      </c>
      <c r="D474" s="268">
        <v>159.744</v>
      </c>
      <c r="E474" s="309" t="s">
        <v>47</v>
      </c>
      <c r="F474" s="268">
        <v>58</v>
      </c>
      <c r="G474" s="492">
        <f t="shared" si="121"/>
        <v>58.729930000000003</v>
      </c>
      <c r="H474" s="268">
        <f t="shared" si="122"/>
        <v>9381.7539379200007</v>
      </c>
      <c r="I474" s="268">
        <v>31</v>
      </c>
      <c r="J474" s="268">
        <f t="shared" si="123"/>
        <v>31.390135000000001</v>
      </c>
      <c r="K474" s="268">
        <f t="shared" si="124"/>
        <v>5014.38572544</v>
      </c>
      <c r="L474" s="268">
        <f>K474+H474</f>
        <v>14396.139663360002</v>
      </c>
      <c r="M474" s="460"/>
      <c r="N474" s="242"/>
      <c r="O474" s="488">
        <v>1.2585000000000001E-2</v>
      </c>
      <c r="P474" s="263">
        <f t="shared" si="118"/>
        <v>58</v>
      </c>
      <c r="Q474" s="489">
        <f t="shared" si="119"/>
        <v>58.729930000000003</v>
      </c>
      <c r="R474" s="263">
        <f t="shared" si="120"/>
        <v>31</v>
      </c>
      <c r="S474" s="489">
        <f t="shared" si="117"/>
        <v>31.390135000000001</v>
      </c>
      <c r="T474" s="231"/>
      <c r="U474" s="231"/>
      <c r="V474" s="231"/>
      <c r="W474" s="231"/>
      <c r="X474" s="231"/>
      <c r="Y474" s="231"/>
      <c r="Z474" s="231"/>
      <c r="AA474" s="231"/>
      <c r="AB474" s="231"/>
      <c r="AC474" s="231"/>
      <c r="AD474" s="231"/>
      <c r="AE474" s="231"/>
      <c r="AF474" s="231"/>
      <c r="AG474" s="231"/>
      <c r="AH474" s="231"/>
      <c r="AI474" s="231"/>
      <c r="AJ474" s="231"/>
      <c r="AK474" s="231"/>
      <c r="AL474" s="231"/>
      <c r="AM474" s="231"/>
      <c r="AN474" s="231"/>
      <c r="AO474" s="231"/>
      <c r="AP474" s="231"/>
      <c r="AQ474" s="231"/>
      <c r="AR474" s="231"/>
      <c r="AS474" s="231"/>
      <c r="AT474" s="231"/>
      <c r="AU474" s="231"/>
      <c r="AV474" s="231"/>
      <c r="AW474" s="231"/>
      <c r="AX474" s="231"/>
      <c r="AY474" s="231"/>
      <c r="AZ474" s="231"/>
      <c r="BA474" s="231"/>
      <c r="BB474" s="231"/>
      <c r="BC474" s="231"/>
      <c r="BD474" s="231"/>
      <c r="BE474" s="231"/>
      <c r="BF474" s="231"/>
      <c r="BG474" s="231"/>
      <c r="BH474" s="231"/>
      <c r="BI474" s="231"/>
      <c r="BJ474" s="231"/>
      <c r="BK474" s="231"/>
      <c r="BL474" s="231"/>
      <c r="BM474" s="231"/>
      <c r="BN474" s="231"/>
      <c r="BO474" s="231"/>
      <c r="BP474" s="231"/>
      <c r="BQ474" s="231"/>
      <c r="BR474" s="231"/>
      <c r="BS474" s="231"/>
      <c r="BT474" s="231"/>
      <c r="BU474" s="231"/>
      <c r="BV474" s="231"/>
      <c r="BW474" s="231"/>
      <c r="BX474" s="231"/>
      <c r="BY474" s="231"/>
      <c r="BZ474" s="231"/>
      <c r="CA474" s="231"/>
    </row>
    <row r="475" spans="1:79" s="320" customFormat="1">
      <c r="A475" s="443"/>
      <c r="B475" s="453" t="s">
        <v>61</v>
      </c>
      <c r="C475" s="458"/>
      <c r="D475" s="268"/>
      <c r="E475" s="319"/>
      <c r="F475" s="261"/>
      <c r="G475" s="492">
        <f t="shared" si="121"/>
        <v>0</v>
      </c>
      <c r="H475" s="268">
        <f t="shared" si="122"/>
        <v>0</v>
      </c>
      <c r="I475" s="261"/>
      <c r="J475" s="268">
        <f t="shared" si="123"/>
        <v>0</v>
      </c>
      <c r="K475" s="268">
        <f t="shared" si="124"/>
        <v>0</v>
      </c>
      <c r="L475" s="261"/>
      <c r="M475" s="455"/>
      <c r="N475" s="242"/>
      <c r="O475" s="488">
        <v>1.2585000000000001E-2</v>
      </c>
      <c r="P475" s="263">
        <f t="shared" si="118"/>
        <v>0</v>
      </c>
      <c r="Q475" s="489">
        <f t="shared" si="119"/>
        <v>0</v>
      </c>
      <c r="R475" s="263">
        <f t="shared" si="120"/>
        <v>0</v>
      </c>
      <c r="S475" s="489">
        <f t="shared" si="117"/>
        <v>0</v>
      </c>
      <c r="T475" s="231"/>
      <c r="U475" s="231"/>
      <c r="V475" s="231"/>
      <c r="W475" s="231"/>
      <c r="X475" s="231"/>
      <c r="Y475" s="231"/>
      <c r="Z475" s="231"/>
      <c r="AA475" s="231"/>
      <c r="AB475" s="231"/>
      <c r="AC475" s="231"/>
      <c r="AD475" s="231"/>
      <c r="AE475" s="231"/>
      <c r="AF475" s="231"/>
      <c r="AG475" s="231"/>
      <c r="AH475" s="231"/>
      <c r="AI475" s="231"/>
      <c r="AJ475" s="231"/>
      <c r="AK475" s="231"/>
      <c r="AL475" s="231"/>
      <c r="AM475" s="231"/>
      <c r="AN475" s="231"/>
      <c r="AO475" s="231"/>
      <c r="AP475" s="231"/>
      <c r="AQ475" s="231"/>
      <c r="AR475" s="231"/>
      <c r="AS475" s="231"/>
      <c r="AT475" s="231"/>
      <c r="AU475" s="231"/>
      <c r="AV475" s="231"/>
      <c r="AW475" s="231"/>
      <c r="AX475" s="231"/>
      <c r="AY475" s="231"/>
      <c r="AZ475" s="231"/>
      <c r="BA475" s="231"/>
      <c r="BB475" s="231"/>
      <c r="BC475" s="231"/>
      <c r="BD475" s="231"/>
      <c r="BE475" s="231"/>
      <c r="BF475" s="231"/>
      <c r="BG475" s="231"/>
      <c r="BH475" s="231"/>
      <c r="BI475" s="231"/>
      <c r="BJ475" s="231"/>
      <c r="BK475" s="231"/>
      <c r="BL475" s="231"/>
      <c r="BM475" s="231"/>
      <c r="BN475" s="231"/>
      <c r="BO475" s="231"/>
      <c r="BP475" s="231"/>
      <c r="BQ475" s="231"/>
      <c r="BR475" s="231"/>
      <c r="BS475" s="231"/>
      <c r="BT475" s="231"/>
      <c r="BU475" s="231"/>
      <c r="BV475" s="231"/>
      <c r="BW475" s="231"/>
      <c r="BX475" s="231"/>
      <c r="BY475" s="231"/>
      <c r="BZ475" s="231"/>
      <c r="CA475" s="231"/>
    </row>
    <row r="476" spans="1:79" s="320" customFormat="1">
      <c r="A476" s="443"/>
      <c r="B476" s="456" t="s">
        <v>79</v>
      </c>
      <c r="C476" s="457" t="s">
        <v>128</v>
      </c>
      <c r="D476" s="268">
        <v>569.9</v>
      </c>
      <c r="E476" s="309" t="s">
        <v>47</v>
      </c>
      <c r="F476" s="268">
        <v>58</v>
      </c>
      <c r="G476" s="492">
        <f t="shared" si="121"/>
        <v>58.729930000000003</v>
      </c>
      <c r="H476" s="268">
        <f t="shared" si="122"/>
        <v>33470.187106999998</v>
      </c>
      <c r="I476" s="268">
        <v>31</v>
      </c>
      <c r="J476" s="268">
        <f t="shared" si="123"/>
        <v>31.390135000000001</v>
      </c>
      <c r="K476" s="268">
        <f t="shared" si="124"/>
        <v>17889.237936500002</v>
      </c>
      <c r="L476" s="268">
        <f>K476+H476</f>
        <v>51359.425043499999</v>
      </c>
      <c r="M476" s="319"/>
      <c r="N476" s="242"/>
      <c r="O476" s="488">
        <v>1.2585000000000001E-2</v>
      </c>
      <c r="P476" s="263">
        <f t="shared" si="118"/>
        <v>58</v>
      </c>
      <c r="Q476" s="489">
        <f t="shared" si="119"/>
        <v>58.729930000000003</v>
      </c>
      <c r="R476" s="263">
        <f t="shared" si="120"/>
        <v>31</v>
      </c>
      <c r="S476" s="489">
        <f t="shared" si="117"/>
        <v>31.390135000000001</v>
      </c>
      <c r="T476" s="231"/>
      <c r="U476" s="231"/>
      <c r="V476" s="231"/>
      <c r="W476" s="231"/>
      <c r="X476" s="231"/>
      <c r="Y476" s="231"/>
      <c r="Z476" s="231"/>
      <c r="AA476" s="231"/>
      <c r="AB476" s="231"/>
      <c r="AC476" s="231"/>
      <c r="AD476" s="231"/>
      <c r="AE476" s="231"/>
      <c r="AF476" s="231"/>
      <c r="AG476" s="231"/>
      <c r="AH476" s="231"/>
      <c r="AI476" s="231"/>
      <c r="AJ476" s="231"/>
      <c r="AK476" s="231"/>
      <c r="AL476" s="231"/>
      <c r="AM476" s="231"/>
      <c r="AN476" s="231"/>
      <c r="AO476" s="231"/>
      <c r="AP476" s="231"/>
      <c r="AQ476" s="231"/>
      <c r="AR476" s="231"/>
      <c r="AS476" s="231"/>
      <c r="AT476" s="231"/>
      <c r="AU476" s="231"/>
      <c r="AV476" s="231"/>
      <c r="AW476" s="231"/>
      <c r="AX476" s="231"/>
      <c r="AY476" s="231"/>
      <c r="AZ476" s="231"/>
      <c r="BA476" s="231"/>
      <c r="BB476" s="231"/>
      <c r="BC476" s="231"/>
      <c r="BD476" s="231"/>
      <c r="BE476" s="231"/>
      <c r="BF476" s="231"/>
      <c r="BG476" s="231"/>
      <c r="BH476" s="231"/>
      <c r="BI476" s="231"/>
      <c r="BJ476" s="231"/>
      <c r="BK476" s="231"/>
      <c r="BL476" s="231"/>
      <c r="BM476" s="231"/>
      <c r="BN476" s="231"/>
      <c r="BO476" s="231"/>
      <c r="BP476" s="231"/>
      <c r="BQ476" s="231"/>
      <c r="BR476" s="231"/>
      <c r="BS476" s="231"/>
      <c r="BT476" s="231"/>
      <c r="BU476" s="231"/>
      <c r="BV476" s="231"/>
      <c r="BW476" s="231"/>
      <c r="BX476" s="231"/>
      <c r="BY476" s="231"/>
      <c r="BZ476" s="231"/>
      <c r="CA476" s="231"/>
    </row>
    <row r="477" spans="1:79" s="320" customFormat="1">
      <c r="A477" s="443"/>
      <c r="B477" s="456" t="s">
        <v>80</v>
      </c>
      <c r="C477" s="457" t="s">
        <v>129</v>
      </c>
      <c r="D477" s="268">
        <v>1654.15</v>
      </c>
      <c r="E477" s="309" t="s">
        <v>47</v>
      </c>
      <c r="F477" s="268">
        <v>51</v>
      </c>
      <c r="G477" s="492">
        <f t="shared" si="121"/>
        <v>51.641835</v>
      </c>
      <c r="H477" s="268">
        <f t="shared" si="122"/>
        <v>85423.341365250002</v>
      </c>
      <c r="I477" s="268">
        <v>28</v>
      </c>
      <c r="J477" s="268">
        <f t="shared" si="123"/>
        <v>28.35238</v>
      </c>
      <c r="K477" s="268">
        <f t="shared" si="124"/>
        <v>46899.089377000004</v>
      </c>
      <c r="L477" s="268">
        <f>K477+H477</f>
        <v>132322.43074225</v>
      </c>
      <c r="M477" s="319"/>
      <c r="N477" s="242"/>
      <c r="O477" s="488">
        <v>1.2585000000000001E-2</v>
      </c>
      <c r="P477" s="263">
        <f t="shared" si="118"/>
        <v>51</v>
      </c>
      <c r="Q477" s="489">
        <f t="shared" si="119"/>
        <v>51.641835</v>
      </c>
      <c r="R477" s="263">
        <f t="shared" si="120"/>
        <v>28</v>
      </c>
      <c r="S477" s="489">
        <f t="shared" ref="S477:S540" si="125">R477*O477+R477</f>
        <v>28.35238</v>
      </c>
      <c r="T477" s="231"/>
      <c r="U477" s="231"/>
      <c r="V477" s="231"/>
      <c r="W477" s="231"/>
      <c r="X477" s="231"/>
      <c r="Y477" s="231"/>
      <c r="Z477" s="231"/>
      <c r="AA477" s="231"/>
      <c r="AB477" s="231"/>
      <c r="AC477" s="231"/>
      <c r="AD477" s="231"/>
      <c r="AE477" s="231"/>
      <c r="AF477" s="231"/>
      <c r="AG477" s="231"/>
      <c r="AH477" s="231"/>
      <c r="AI477" s="231"/>
      <c r="AJ477" s="231"/>
      <c r="AK477" s="231"/>
      <c r="AL477" s="231"/>
      <c r="AM477" s="231"/>
      <c r="AN477" s="231"/>
      <c r="AO477" s="231"/>
      <c r="AP477" s="231"/>
      <c r="AQ477" s="231"/>
      <c r="AR477" s="231"/>
      <c r="AS477" s="231"/>
      <c r="AT477" s="231"/>
      <c r="AU477" s="231"/>
      <c r="AV477" s="231"/>
      <c r="AW477" s="231"/>
      <c r="AX477" s="231"/>
      <c r="AY477" s="231"/>
      <c r="AZ477" s="231"/>
      <c r="BA477" s="231"/>
      <c r="BB477" s="231"/>
      <c r="BC477" s="231"/>
      <c r="BD477" s="231"/>
      <c r="BE477" s="231"/>
      <c r="BF477" s="231"/>
      <c r="BG477" s="231"/>
      <c r="BH477" s="231"/>
      <c r="BI477" s="231"/>
      <c r="BJ477" s="231"/>
      <c r="BK477" s="231"/>
      <c r="BL477" s="231"/>
      <c r="BM477" s="231"/>
      <c r="BN477" s="231"/>
      <c r="BO477" s="231"/>
      <c r="BP477" s="231"/>
      <c r="BQ477" s="231"/>
      <c r="BR477" s="231"/>
      <c r="BS477" s="231"/>
      <c r="BT477" s="231"/>
      <c r="BU477" s="231"/>
      <c r="BV477" s="231"/>
      <c r="BW477" s="231"/>
      <c r="BX477" s="231"/>
      <c r="BY477" s="231"/>
      <c r="BZ477" s="231"/>
      <c r="CA477" s="231"/>
    </row>
    <row r="478" spans="1:79" s="320" customFormat="1" ht="42">
      <c r="A478" s="443"/>
      <c r="B478" s="456" t="s">
        <v>81</v>
      </c>
      <c r="C478" s="444" t="s">
        <v>439</v>
      </c>
      <c r="D478" s="268">
        <v>10</v>
      </c>
      <c r="E478" s="309" t="s">
        <v>47</v>
      </c>
      <c r="F478" s="268">
        <v>51</v>
      </c>
      <c r="G478" s="492">
        <f t="shared" si="121"/>
        <v>51.641835</v>
      </c>
      <c r="H478" s="268">
        <f t="shared" si="122"/>
        <v>516.41835000000003</v>
      </c>
      <c r="I478" s="268">
        <v>28</v>
      </c>
      <c r="J478" s="268">
        <f t="shared" si="123"/>
        <v>28.35238</v>
      </c>
      <c r="K478" s="268">
        <f t="shared" si="124"/>
        <v>283.52379999999999</v>
      </c>
      <c r="L478" s="268">
        <f>K478+H478</f>
        <v>799.94215000000008</v>
      </c>
      <c r="M478" s="319"/>
      <c r="N478" s="242"/>
      <c r="O478" s="488">
        <v>1.2585000000000001E-2</v>
      </c>
      <c r="P478" s="263">
        <f t="shared" ref="P478:P541" si="126">F478</f>
        <v>51</v>
      </c>
      <c r="Q478" s="489">
        <f t="shared" ref="Q478:Q541" si="127">O478*P478+P478</f>
        <v>51.641835</v>
      </c>
      <c r="R478" s="263">
        <f t="shared" ref="R478:R541" si="128">I478</f>
        <v>28</v>
      </c>
      <c r="S478" s="489">
        <f t="shared" si="125"/>
        <v>28.35238</v>
      </c>
      <c r="T478" s="231"/>
      <c r="U478" s="231"/>
      <c r="V478" s="231"/>
      <c r="W478" s="231"/>
      <c r="X478" s="231"/>
      <c r="Y478" s="231"/>
      <c r="Z478" s="231"/>
      <c r="AA478" s="231"/>
      <c r="AB478" s="231"/>
      <c r="AC478" s="231"/>
      <c r="AD478" s="231"/>
      <c r="AE478" s="231"/>
      <c r="AF478" s="231"/>
      <c r="AG478" s="231"/>
      <c r="AH478" s="231"/>
      <c r="AI478" s="231"/>
      <c r="AJ478" s="231"/>
      <c r="AK478" s="231"/>
      <c r="AL478" s="231"/>
      <c r="AM478" s="231"/>
      <c r="AN478" s="231"/>
      <c r="AO478" s="231"/>
      <c r="AP478" s="231"/>
      <c r="AQ478" s="231"/>
      <c r="AR478" s="231"/>
      <c r="AS478" s="231"/>
      <c r="AT478" s="231"/>
      <c r="AU478" s="231"/>
      <c r="AV478" s="231"/>
      <c r="AW478" s="231"/>
      <c r="AX478" s="231"/>
      <c r="AY478" s="231"/>
      <c r="AZ478" s="231"/>
      <c r="BA478" s="231"/>
      <c r="BB478" s="231"/>
      <c r="BC478" s="231"/>
      <c r="BD478" s="231"/>
      <c r="BE478" s="231"/>
      <c r="BF478" s="231"/>
      <c r="BG478" s="231"/>
      <c r="BH478" s="231"/>
      <c r="BI478" s="231"/>
      <c r="BJ478" s="231"/>
      <c r="BK478" s="231"/>
      <c r="BL478" s="231"/>
      <c r="BM478" s="231"/>
      <c r="BN478" s="231"/>
      <c r="BO478" s="231"/>
      <c r="BP478" s="231"/>
      <c r="BQ478" s="231"/>
      <c r="BR478" s="231"/>
      <c r="BS478" s="231"/>
      <c r="BT478" s="231"/>
      <c r="BU478" s="231"/>
      <c r="BV478" s="231"/>
      <c r="BW478" s="231"/>
      <c r="BX478" s="231"/>
      <c r="BY478" s="231"/>
      <c r="BZ478" s="231"/>
      <c r="CA478" s="231"/>
    </row>
    <row r="479" spans="1:79" s="320" customFormat="1" ht="42">
      <c r="A479" s="443"/>
      <c r="B479" s="456" t="s">
        <v>258</v>
      </c>
      <c r="C479" s="444" t="s">
        <v>440</v>
      </c>
      <c r="D479" s="268">
        <v>142.55250000000001</v>
      </c>
      <c r="E479" s="309" t="s">
        <v>47</v>
      </c>
      <c r="F479" s="268">
        <v>58</v>
      </c>
      <c r="G479" s="492">
        <f t="shared" ref="G479:G486" si="129">Q479</f>
        <v>58.729930000000003</v>
      </c>
      <c r="H479" s="268">
        <f t="shared" ref="H479:H486" si="130">G479*D479</f>
        <v>8372.0983463250013</v>
      </c>
      <c r="I479" s="268">
        <v>31</v>
      </c>
      <c r="J479" s="268">
        <f t="shared" ref="J479:J486" si="131">S479</f>
        <v>31.390135000000001</v>
      </c>
      <c r="K479" s="268">
        <f t="shared" ref="K479:K486" si="132">J479*D479</f>
        <v>4474.7422195875006</v>
      </c>
      <c r="L479" s="268">
        <f>K479+H479</f>
        <v>12846.840565912502</v>
      </c>
      <c r="M479" s="460"/>
      <c r="N479" s="242"/>
      <c r="O479" s="488">
        <v>1.2585000000000001E-2</v>
      </c>
      <c r="P479" s="263">
        <f t="shared" si="126"/>
        <v>58</v>
      </c>
      <c r="Q479" s="489">
        <f t="shared" si="127"/>
        <v>58.729930000000003</v>
      </c>
      <c r="R479" s="263">
        <f t="shared" si="128"/>
        <v>31</v>
      </c>
      <c r="S479" s="489">
        <f t="shared" si="125"/>
        <v>31.390135000000001</v>
      </c>
      <c r="T479" s="231"/>
      <c r="U479" s="231"/>
      <c r="V479" s="231"/>
      <c r="W479" s="231"/>
      <c r="X479" s="231"/>
      <c r="Y479" s="231"/>
      <c r="Z479" s="231"/>
      <c r="AA479" s="231"/>
      <c r="AB479" s="231"/>
      <c r="AC479" s="231"/>
      <c r="AD479" s="231"/>
      <c r="AE479" s="231"/>
      <c r="AF479" s="231"/>
      <c r="AG479" s="231"/>
      <c r="AH479" s="231"/>
      <c r="AI479" s="231"/>
      <c r="AJ479" s="231"/>
      <c r="AK479" s="231"/>
      <c r="AL479" s="231"/>
      <c r="AM479" s="231"/>
      <c r="AN479" s="231"/>
      <c r="AO479" s="231"/>
      <c r="AP479" s="231"/>
      <c r="AQ479" s="231"/>
      <c r="AR479" s="231"/>
      <c r="AS479" s="231"/>
      <c r="AT479" s="231"/>
      <c r="AU479" s="231"/>
      <c r="AV479" s="231"/>
      <c r="AW479" s="231"/>
      <c r="AX479" s="231"/>
      <c r="AY479" s="231"/>
      <c r="AZ479" s="231"/>
      <c r="BA479" s="231"/>
      <c r="BB479" s="231"/>
      <c r="BC479" s="231"/>
      <c r="BD479" s="231"/>
      <c r="BE479" s="231"/>
      <c r="BF479" s="231"/>
      <c r="BG479" s="231"/>
      <c r="BH479" s="231"/>
      <c r="BI479" s="231"/>
      <c r="BJ479" s="231"/>
      <c r="BK479" s="231"/>
      <c r="BL479" s="231"/>
      <c r="BM479" s="231"/>
      <c r="BN479" s="231"/>
      <c r="BO479" s="231"/>
      <c r="BP479" s="231"/>
      <c r="BQ479" s="231"/>
      <c r="BR479" s="231"/>
      <c r="BS479" s="231"/>
      <c r="BT479" s="231"/>
      <c r="BU479" s="231"/>
      <c r="BV479" s="231"/>
      <c r="BW479" s="231"/>
      <c r="BX479" s="231"/>
      <c r="BY479" s="231"/>
      <c r="BZ479" s="231"/>
      <c r="CA479" s="231"/>
    </row>
    <row r="480" spans="1:79" s="320" customFormat="1">
      <c r="A480" s="443"/>
      <c r="B480" s="453" t="s">
        <v>62</v>
      </c>
      <c r="C480" s="458"/>
      <c r="D480" s="268"/>
      <c r="E480" s="319"/>
      <c r="F480" s="261"/>
      <c r="G480" s="492">
        <f t="shared" si="129"/>
        <v>0</v>
      </c>
      <c r="H480" s="268">
        <f t="shared" si="130"/>
        <v>0</v>
      </c>
      <c r="I480" s="261"/>
      <c r="J480" s="268">
        <f t="shared" si="131"/>
        <v>0</v>
      </c>
      <c r="K480" s="268">
        <f t="shared" si="132"/>
        <v>0</v>
      </c>
      <c r="L480" s="261"/>
      <c r="M480" s="455"/>
      <c r="N480" s="242"/>
      <c r="O480" s="488">
        <v>1.2585000000000001E-2</v>
      </c>
      <c r="P480" s="263">
        <f t="shared" si="126"/>
        <v>0</v>
      </c>
      <c r="Q480" s="489">
        <f t="shared" si="127"/>
        <v>0</v>
      </c>
      <c r="R480" s="263">
        <f t="shared" si="128"/>
        <v>0</v>
      </c>
      <c r="S480" s="489">
        <f t="shared" si="125"/>
        <v>0</v>
      </c>
      <c r="T480" s="231"/>
      <c r="U480" s="231"/>
      <c r="V480" s="231"/>
      <c r="W480" s="231"/>
      <c r="X480" s="231"/>
      <c r="Y480" s="231"/>
      <c r="Z480" s="231"/>
      <c r="AA480" s="231"/>
      <c r="AB480" s="231"/>
      <c r="AC480" s="231"/>
      <c r="AD480" s="231"/>
      <c r="AE480" s="231"/>
      <c r="AF480" s="231"/>
      <c r="AG480" s="231"/>
      <c r="AH480" s="231"/>
      <c r="AI480" s="231"/>
      <c r="AJ480" s="231"/>
      <c r="AK480" s="231"/>
      <c r="AL480" s="231"/>
      <c r="AM480" s="231"/>
      <c r="AN480" s="231"/>
      <c r="AO480" s="231"/>
      <c r="AP480" s="231"/>
      <c r="AQ480" s="231"/>
      <c r="AR480" s="231"/>
      <c r="AS480" s="231"/>
      <c r="AT480" s="231"/>
      <c r="AU480" s="231"/>
      <c r="AV480" s="231"/>
      <c r="AW480" s="231"/>
      <c r="AX480" s="231"/>
      <c r="AY480" s="231"/>
      <c r="AZ480" s="231"/>
      <c r="BA480" s="231"/>
      <c r="BB480" s="231"/>
      <c r="BC480" s="231"/>
      <c r="BD480" s="231"/>
      <c r="BE480" s="231"/>
      <c r="BF480" s="231"/>
      <c r="BG480" s="231"/>
      <c r="BH480" s="231"/>
      <c r="BI480" s="231"/>
      <c r="BJ480" s="231"/>
      <c r="BK480" s="231"/>
      <c r="BL480" s="231"/>
      <c r="BM480" s="231"/>
      <c r="BN480" s="231"/>
      <c r="BO480" s="231"/>
      <c r="BP480" s="231"/>
      <c r="BQ480" s="231"/>
      <c r="BR480" s="231"/>
      <c r="BS480" s="231"/>
      <c r="BT480" s="231"/>
      <c r="BU480" s="231"/>
      <c r="BV480" s="231"/>
      <c r="BW480" s="231"/>
      <c r="BX480" s="231"/>
      <c r="BY480" s="231"/>
      <c r="BZ480" s="231"/>
      <c r="CA480" s="231"/>
    </row>
    <row r="481" spans="1:79" s="320" customFormat="1">
      <c r="A481" s="443"/>
      <c r="B481" s="456" t="s">
        <v>79</v>
      </c>
      <c r="C481" s="457" t="s">
        <v>128</v>
      </c>
      <c r="D481" s="268">
        <v>54.9</v>
      </c>
      <c r="E481" s="309" t="s">
        <v>47</v>
      </c>
      <c r="F481" s="268">
        <v>58</v>
      </c>
      <c r="G481" s="492">
        <f t="shared" si="129"/>
        <v>58.729930000000003</v>
      </c>
      <c r="H481" s="268">
        <f t="shared" si="130"/>
        <v>3224.2731570000001</v>
      </c>
      <c r="I481" s="268">
        <v>31</v>
      </c>
      <c r="J481" s="268">
        <f t="shared" si="131"/>
        <v>31.390135000000001</v>
      </c>
      <c r="K481" s="268">
        <f t="shared" si="132"/>
        <v>1723.3184114999999</v>
      </c>
      <c r="L481" s="268">
        <f>K481+H481</f>
        <v>4947.5915685</v>
      </c>
      <c r="M481" s="319"/>
      <c r="N481" s="242"/>
      <c r="O481" s="488">
        <v>1.2585000000000001E-2</v>
      </c>
      <c r="P481" s="263">
        <f t="shared" si="126"/>
        <v>58</v>
      </c>
      <c r="Q481" s="489">
        <f t="shared" si="127"/>
        <v>58.729930000000003</v>
      </c>
      <c r="R481" s="263">
        <f t="shared" si="128"/>
        <v>31</v>
      </c>
      <c r="S481" s="489">
        <f t="shared" si="125"/>
        <v>31.390135000000001</v>
      </c>
      <c r="T481" s="231"/>
      <c r="U481" s="231"/>
      <c r="V481" s="231"/>
      <c r="W481" s="231"/>
      <c r="X481" s="231"/>
      <c r="Y481" s="231"/>
      <c r="Z481" s="231"/>
      <c r="AA481" s="231"/>
      <c r="AB481" s="231"/>
      <c r="AC481" s="231"/>
      <c r="AD481" s="231"/>
      <c r="AE481" s="231"/>
      <c r="AF481" s="231"/>
      <c r="AG481" s="231"/>
      <c r="AH481" s="231"/>
      <c r="AI481" s="231"/>
      <c r="AJ481" s="231"/>
      <c r="AK481" s="231"/>
      <c r="AL481" s="231"/>
      <c r="AM481" s="231"/>
      <c r="AN481" s="231"/>
      <c r="AO481" s="231"/>
      <c r="AP481" s="231"/>
      <c r="AQ481" s="231"/>
      <c r="AR481" s="231"/>
      <c r="AS481" s="231"/>
      <c r="AT481" s="231"/>
      <c r="AU481" s="231"/>
      <c r="AV481" s="231"/>
      <c r="AW481" s="231"/>
      <c r="AX481" s="231"/>
      <c r="AY481" s="231"/>
      <c r="AZ481" s="231"/>
      <c r="BA481" s="231"/>
      <c r="BB481" s="231"/>
      <c r="BC481" s="231"/>
      <c r="BD481" s="231"/>
      <c r="BE481" s="231"/>
      <c r="BF481" s="231"/>
      <c r="BG481" s="231"/>
      <c r="BH481" s="231"/>
      <c r="BI481" s="231"/>
      <c r="BJ481" s="231"/>
      <c r="BK481" s="231"/>
      <c r="BL481" s="231"/>
      <c r="BM481" s="231"/>
      <c r="BN481" s="231"/>
      <c r="BO481" s="231"/>
      <c r="BP481" s="231"/>
      <c r="BQ481" s="231"/>
      <c r="BR481" s="231"/>
      <c r="BS481" s="231"/>
      <c r="BT481" s="231"/>
      <c r="BU481" s="231"/>
      <c r="BV481" s="231"/>
      <c r="BW481" s="231"/>
      <c r="BX481" s="231"/>
      <c r="BY481" s="231"/>
      <c r="BZ481" s="231"/>
      <c r="CA481" s="231"/>
    </row>
    <row r="482" spans="1:79" s="320" customFormat="1">
      <c r="A482" s="443"/>
      <c r="B482" s="456" t="s">
        <v>80</v>
      </c>
      <c r="C482" s="457" t="s">
        <v>129</v>
      </c>
      <c r="D482" s="268">
        <v>1594.5</v>
      </c>
      <c r="E482" s="309" t="s">
        <v>47</v>
      </c>
      <c r="F482" s="268">
        <v>51</v>
      </c>
      <c r="G482" s="492">
        <f t="shared" si="129"/>
        <v>51.641835</v>
      </c>
      <c r="H482" s="268">
        <f t="shared" si="130"/>
        <v>82342.905907499997</v>
      </c>
      <c r="I482" s="268">
        <v>28</v>
      </c>
      <c r="J482" s="268">
        <f t="shared" si="131"/>
        <v>28.35238</v>
      </c>
      <c r="K482" s="268">
        <f t="shared" si="132"/>
        <v>45207.869910000001</v>
      </c>
      <c r="L482" s="268">
        <f>K482+H482</f>
        <v>127550.77581749999</v>
      </c>
      <c r="M482" s="319"/>
      <c r="N482" s="242"/>
      <c r="O482" s="488">
        <v>1.2585000000000001E-2</v>
      </c>
      <c r="P482" s="263">
        <f t="shared" si="126"/>
        <v>51</v>
      </c>
      <c r="Q482" s="489">
        <f t="shared" si="127"/>
        <v>51.641835</v>
      </c>
      <c r="R482" s="263">
        <f t="shared" si="128"/>
        <v>28</v>
      </c>
      <c r="S482" s="489">
        <f t="shared" si="125"/>
        <v>28.35238</v>
      </c>
      <c r="T482" s="231"/>
      <c r="U482" s="231"/>
      <c r="V482" s="231"/>
      <c r="W482" s="231"/>
      <c r="X482" s="231"/>
      <c r="Y482" s="231"/>
      <c r="Z482" s="231"/>
      <c r="AA482" s="231"/>
      <c r="AB482" s="231"/>
      <c r="AC482" s="231"/>
      <c r="AD482" s="231"/>
      <c r="AE482" s="231"/>
      <c r="AF482" s="231"/>
      <c r="AG482" s="231"/>
      <c r="AH482" s="231"/>
      <c r="AI482" s="231"/>
      <c r="AJ482" s="231"/>
      <c r="AK482" s="231"/>
      <c r="AL482" s="231"/>
      <c r="AM482" s="231"/>
      <c r="AN482" s="231"/>
      <c r="AO482" s="231"/>
      <c r="AP482" s="231"/>
      <c r="AQ482" s="231"/>
      <c r="AR482" s="231"/>
      <c r="AS482" s="231"/>
      <c r="AT482" s="231"/>
      <c r="AU482" s="231"/>
      <c r="AV482" s="231"/>
      <c r="AW482" s="231"/>
      <c r="AX482" s="231"/>
      <c r="AY482" s="231"/>
      <c r="AZ482" s="231"/>
      <c r="BA482" s="231"/>
      <c r="BB482" s="231"/>
      <c r="BC482" s="231"/>
      <c r="BD482" s="231"/>
      <c r="BE482" s="231"/>
      <c r="BF482" s="231"/>
      <c r="BG482" s="231"/>
      <c r="BH482" s="231"/>
      <c r="BI482" s="231"/>
      <c r="BJ482" s="231"/>
      <c r="BK482" s="231"/>
      <c r="BL482" s="231"/>
      <c r="BM482" s="231"/>
      <c r="BN482" s="231"/>
      <c r="BO482" s="231"/>
      <c r="BP482" s="231"/>
      <c r="BQ482" s="231"/>
      <c r="BR482" s="231"/>
      <c r="BS482" s="231"/>
      <c r="BT482" s="231"/>
      <c r="BU482" s="231"/>
      <c r="BV482" s="231"/>
      <c r="BW482" s="231"/>
      <c r="BX482" s="231"/>
      <c r="BY482" s="231"/>
      <c r="BZ482" s="231"/>
      <c r="CA482" s="231"/>
    </row>
    <row r="483" spans="1:79" s="320" customFormat="1" ht="42">
      <c r="A483" s="443"/>
      <c r="B483" s="456" t="s">
        <v>81</v>
      </c>
      <c r="C483" s="444" t="s">
        <v>439</v>
      </c>
      <c r="D483" s="268">
        <v>10</v>
      </c>
      <c r="E483" s="309" t="s">
        <v>47</v>
      </c>
      <c r="F483" s="268">
        <v>51</v>
      </c>
      <c r="G483" s="492">
        <f t="shared" si="129"/>
        <v>51.641835</v>
      </c>
      <c r="H483" s="268">
        <f t="shared" si="130"/>
        <v>516.41835000000003</v>
      </c>
      <c r="I483" s="268">
        <v>28</v>
      </c>
      <c r="J483" s="268">
        <f t="shared" si="131"/>
        <v>28.35238</v>
      </c>
      <c r="K483" s="268">
        <f t="shared" si="132"/>
        <v>283.52379999999999</v>
      </c>
      <c r="L483" s="268">
        <f>K483+H483</f>
        <v>799.94215000000008</v>
      </c>
      <c r="M483" s="319"/>
      <c r="N483" s="242"/>
      <c r="O483" s="488">
        <v>1.2585000000000001E-2</v>
      </c>
      <c r="P483" s="263">
        <f t="shared" si="126"/>
        <v>51</v>
      </c>
      <c r="Q483" s="489">
        <f t="shared" si="127"/>
        <v>51.641835</v>
      </c>
      <c r="R483" s="263">
        <f t="shared" si="128"/>
        <v>28</v>
      </c>
      <c r="S483" s="489">
        <f t="shared" si="125"/>
        <v>28.35238</v>
      </c>
      <c r="T483" s="231"/>
      <c r="U483" s="231"/>
      <c r="V483" s="231"/>
      <c r="W483" s="231"/>
      <c r="X483" s="231"/>
      <c r="Y483" s="231"/>
      <c r="Z483" s="231"/>
      <c r="AA483" s="231"/>
      <c r="AB483" s="231"/>
      <c r="AC483" s="231"/>
      <c r="AD483" s="231"/>
      <c r="AE483" s="231"/>
      <c r="AF483" s="231"/>
      <c r="AG483" s="231"/>
      <c r="AH483" s="231"/>
      <c r="AI483" s="231"/>
      <c r="AJ483" s="231"/>
      <c r="AK483" s="231"/>
      <c r="AL483" s="231"/>
      <c r="AM483" s="231"/>
      <c r="AN483" s="231"/>
      <c r="AO483" s="231"/>
      <c r="AP483" s="231"/>
      <c r="AQ483" s="231"/>
      <c r="AR483" s="231"/>
      <c r="AS483" s="231"/>
      <c r="AT483" s="231"/>
      <c r="AU483" s="231"/>
      <c r="AV483" s="231"/>
      <c r="AW483" s="231"/>
      <c r="AX483" s="231"/>
      <c r="AY483" s="231"/>
      <c r="AZ483" s="231"/>
      <c r="BA483" s="231"/>
      <c r="BB483" s="231"/>
      <c r="BC483" s="231"/>
      <c r="BD483" s="231"/>
      <c r="BE483" s="231"/>
      <c r="BF483" s="231"/>
      <c r="BG483" s="231"/>
      <c r="BH483" s="231"/>
      <c r="BI483" s="231"/>
      <c r="BJ483" s="231"/>
      <c r="BK483" s="231"/>
      <c r="BL483" s="231"/>
      <c r="BM483" s="231"/>
      <c r="BN483" s="231"/>
      <c r="BO483" s="231"/>
      <c r="BP483" s="231"/>
      <c r="BQ483" s="231"/>
      <c r="BR483" s="231"/>
      <c r="BS483" s="231"/>
      <c r="BT483" s="231"/>
      <c r="BU483" s="231"/>
      <c r="BV483" s="231"/>
      <c r="BW483" s="231"/>
      <c r="BX483" s="231"/>
      <c r="BY483" s="231"/>
      <c r="BZ483" s="231"/>
      <c r="CA483" s="231"/>
    </row>
    <row r="484" spans="1:79" s="320" customFormat="1" ht="42">
      <c r="A484" s="443"/>
      <c r="B484" s="456" t="s">
        <v>258</v>
      </c>
      <c r="C484" s="444" t="s">
        <v>440</v>
      </c>
      <c r="D484" s="268">
        <v>137.5575</v>
      </c>
      <c r="E484" s="309" t="s">
        <v>47</v>
      </c>
      <c r="F484" s="268">
        <v>58</v>
      </c>
      <c r="G484" s="492">
        <f t="shared" si="129"/>
        <v>58.729930000000003</v>
      </c>
      <c r="H484" s="268">
        <f t="shared" si="130"/>
        <v>8078.7423459750007</v>
      </c>
      <c r="I484" s="268">
        <v>31</v>
      </c>
      <c r="J484" s="268">
        <f t="shared" si="131"/>
        <v>31.390135000000001</v>
      </c>
      <c r="K484" s="268">
        <f t="shared" si="132"/>
        <v>4317.9484952624998</v>
      </c>
      <c r="L484" s="268">
        <f>K484+H484</f>
        <v>12396.690841237501</v>
      </c>
      <c r="M484" s="460"/>
      <c r="N484" s="242"/>
      <c r="O484" s="488">
        <v>1.2585000000000001E-2</v>
      </c>
      <c r="P484" s="263">
        <f t="shared" si="126"/>
        <v>58</v>
      </c>
      <c r="Q484" s="489">
        <f t="shared" si="127"/>
        <v>58.729930000000003</v>
      </c>
      <c r="R484" s="263">
        <f t="shared" si="128"/>
        <v>31</v>
      </c>
      <c r="S484" s="489">
        <f t="shared" si="125"/>
        <v>31.390135000000001</v>
      </c>
      <c r="T484" s="231"/>
      <c r="U484" s="231"/>
      <c r="V484" s="231"/>
      <c r="W484" s="231"/>
      <c r="X484" s="231"/>
      <c r="Y484" s="231"/>
      <c r="Z484" s="231"/>
      <c r="AA484" s="231"/>
      <c r="AB484" s="231"/>
      <c r="AC484" s="231"/>
      <c r="AD484" s="231"/>
      <c r="AE484" s="231"/>
      <c r="AF484" s="231"/>
      <c r="AG484" s="231"/>
      <c r="AH484" s="231"/>
      <c r="AI484" s="231"/>
      <c r="AJ484" s="231"/>
      <c r="AK484" s="231"/>
      <c r="AL484" s="231"/>
      <c r="AM484" s="231"/>
      <c r="AN484" s="231"/>
      <c r="AO484" s="231"/>
      <c r="AP484" s="231"/>
      <c r="AQ484" s="231"/>
      <c r="AR484" s="231"/>
      <c r="AS484" s="231"/>
      <c r="AT484" s="231"/>
      <c r="AU484" s="231"/>
      <c r="AV484" s="231"/>
      <c r="AW484" s="231"/>
      <c r="AX484" s="231"/>
      <c r="AY484" s="231"/>
      <c r="AZ484" s="231"/>
      <c r="BA484" s="231"/>
      <c r="BB484" s="231"/>
      <c r="BC484" s="231"/>
      <c r="BD484" s="231"/>
      <c r="BE484" s="231"/>
      <c r="BF484" s="231"/>
      <c r="BG484" s="231"/>
      <c r="BH484" s="231"/>
      <c r="BI484" s="231"/>
      <c r="BJ484" s="231"/>
      <c r="BK484" s="231"/>
      <c r="BL484" s="231"/>
      <c r="BM484" s="231"/>
      <c r="BN484" s="231"/>
      <c r="BO484" s="231"/>
      <c r="BP484" s="231"/>
      <c r="BQ484" s="231"/>
      <c r="BR484" s="231"/>
      <c r="BS484" s="231"/>
      <c r="BT484" s="231"/>
      <c r="BU484" s="231"/>
      <c r="BV484" s="231"/>
      <c r="BW484" s="231"/>
      <c r="BX484" s="231"/>
      <c r="BY484" s="231"/>
      <c r="BZ484" s="231"/>
      <c r="CA484" s="231"/>
    </row>
    <row r="485" spans="1:79" s="320" customFormat="1">
      <c r="A485" s="443"/>
      <c r="B485" s="453" t="s">
        <v>63</v>
      </c>
      <c r="C485" s="458"/>
      <c r="D485" s="268"/>
      <c r="E485" s="319"/>
      <c r="F485" s="261"/>
      <c r="G485" s="492">
        <f t="shared" si="129"/>
        <v>0</v>
      </c>
      <c r="H485" s="268">
        <f t="shared" si="130"/>
        <v>0</v>
      </c>
      <c r="I485" s="261"/>
      <c r="J485" s="268">
        <f t="shared" si="131"/>
        <v>0</v>
      </c>
      <c r="K485" s="268">
        <f t="shared" si="132"/>
        <v>0</v>
      </c>
      <c r="L485" s="261"/>
      <c r="M485" s="455"/>
      <c r="N485" s="242"/>
      <c r="O485" s="488">
        <v>1.2585000000000001E-2</v>
      </c>
      <c r="P485" s="263">
        <f t="shared" si="126"/>
        <v>0</v>
      </c>
      <c r="Q485" s="489">
        <f t="shared" si="127"/>
        <v>0</v>
      </c>
      <c r="R485" s="263">
        <f t="shared" si="128"/>
        <v>0</v>
      </c>
      <c r="S485" s="489">
        <f t="shared" si="125"/>
        <v>0</v>
      </c>
      <c r="T485" s="231"/>
      <c r="U485" s="231"/>
      <c r="V485" s="231"/>
      <c r="W485" s="231"/>
      <c r="X485" s="231"/>
      <c r="Y485" s="231"/>
      <c r="Z485" s="231"/>
      <c r="AA485" s="231"/>
      <c r="AB485" s="231"/>
      <c r="AC485" s="231"/>
      <c r="AD485" s="231"/>
      <c r="AE485" s="231"/>
      <c r="AF485" s="231"/>
      <c r="AG485" s="231"/>
      <c r="AH485" s="231"/>
      <c r="AI485" s="231"/>
      <c r="AJ485" s="231"/>
      <c r="AK485" s="231"/>
      <c r="AL485" s="231"/>
      <c r="AM485" s="231"/>
      <c r="AN485" s="231"/>
      <c r="AO485" s="231"/>
      <c r="AP485" s="231"/>
      <c r="AQ485" s="231"/>
      <c r="AR485" s="231"/>
      <c r="AS485" s="231"/>
      <c r="AT485" s="231"/>
      <c r="AU485" s="231"/>
      <c r="AV485" s="231"/>
      <c r="AW485" s="231"/>
      <c r="AX485" s="231"/>
      <c r="AY485" s="231"/>
      <c r="AZ485" s="231"/>
      <c r="BA485" s="231"/>
      <c r="BB485" s="231"/>
      <c r="BC485" s="231"/>
      <c r="BD485" s="231"/>
      <c r="BE485" s="231"/>
      <c r="BF485" s="231"/>
      <c r="BG485" s="231"/>
      <c r="BH485" s="231"/>
      <c r="BI485" s="231"/>
      <c r="BJ485" s="231"/>
      <c r="BK485" s="231"/>
      <c r="BL485" s="231"/>
      <c r="BM485" s="231"/>
      <c r="BN485" s="231"/>
      <c r="BO485" s="231"/>
      <c r="BP485" s="231"/>
      <c r="BQ485" s="231"/>
      <c r="BR485" s="231"/>
      <c r="BS485" s="231"/>
      <c r="BT485" s="231"/>
      <c r="BU485" s="231"/>
      <c r="BV485" s="231"/>
      <c r="BW485" s="231"/>
      <c r="BX485" s="231"/>
      <c r="BY485" s="231"/>
      <c r="BZ485" s="231"/>
      <c r="CA485" s="231"/>
    </row>
    <row r="486" spans="1:79" s="320" customFormat="1">
      <c r="A486" s="443"/>
      <c r="B486" s="456" t="s">
        <v>79</v>
      </c>
      <c r="C486" s="457" t="s">
        <v>128</v>
      </c>
      <c r="D486" s="268">
        <v>100</v>
      </c>
      <c r="E486" s="309" t="s">
        <v>47</v>
      </c>
      <c r="F486" s="268">
        <v>58</v>
      </c>
      <c r="G486" s="492">
        <f t="shared" si="129"/>
        <v>58.729930000000003</v>
      </c>
      <c r="H486" s="268">
        <f t="shared" si="130"/>
        <v>5872.9930000000004</v>
      </c>
      <c r="I486" s="268">
        <v>31</v>
      </c>
      <c r="J486" s="268">
        <f t="shared" si="131"/>
        <v>31.390135000000001</v>
      </c>
      <c r="K486" s="268">
        <f t="shared" si="132"/>
        <v>3139.0135</v>
      </c>
      <c r="L486" s="268">
        <f>K486+H486</f>
        <v>9012.0064999999995</v>
      </c>
      <c r="M486" s="319"/>
      <c r="N486" s="242"/>
      <c r="O486" s="488">
        <v>1.2585000000000001E-2</v>
      </c>
      <c r="P486" s="263">
        <f t="shared" si="126"/>
        <v>58</v>
      </c>
      <c r="Q486" s="489">
        <f t="shared" si="127"/>
        <v>58.729930000000003</v>
      </c>
      <c r="R486" s="263">
        <f t="shared" si="128"/>
        <v>31</v>
      </c>
      <c r="S486" s="489">
        <f t="shared" si="125"/>
        <v>31.390135000000001</v>
      </c>
      <c r="T486" s="231"/>
      <c r="U486" s="231"/>
      <c r="V486" s="231"/>
      <c r="W486" s="231"/>
      <c r="X486" s="231"/>
      <c r="Y486" s="231"/>
      <c r="Z486" s="231"/>
      <c r="AA486" s="231"/>
      <c r="AB486" s="231"/>
      <c r="AC486" s="231"/>
      <c r="AD486" s="231"/>
      <c r="AE486" s="231"/>
      <c r="AF486" s="231"/>
      <c r="AG486" s="231"/>
      <c r="AH486" s="231"/>
      <c r="AI486" s="231"/>
      <c r="AJ486" s="231"/>
      <c r="AK486" s="231"/>
      <c r="AL486" s="231"/>
      <c r="AM486" s="231"/>
      <c r="AN486" s="231"/>
      <c r="AO486" s="231"/>
      <c r="AP486" s="231"/>
      <c r="AQ486" s="231"/>
      <c r="AR486" s="231"/>
      <c r="AS486" s="231"/>
      <c r="AT486" s="231"/>
      <c r="AU486" s="231"/>
      <c r="AV486" s="231"/>
      <c r="AW486" s="231"/>
      <c r="AX486" s="231"/>
      <c r="AY486" s="231"/>
      <c r="AZ486" s="231"/>
      <c r="BA486" s="231"/>
      <c r="BB486" s="231"/>
      <c r="BC486" s="231"/>
      <c r="BD486" s="231"/>
      <c r="BE486" s="231"/>
      <c r="BF486" s="231"/>
      <c r="BG486" s="231"/>
      <c r="BH486" s="231"/>
      <c r="BI486" s="231"/>
      <c r="BJ486" s="231"/>
      <c r="BK486" s="231"/>
      <c r="BL486" s="231"/>
      <c r="BM486" s="231"/>
      <c r="BN486" s="231"/>
      <c r="BO486" s="231"/>
      <c r="BP486" s="231"/>
      <c r="BQ486" s="231"/>
      <c r="BR486" s="231"/>
      <c r="BS486" s="231"/>
      <c r="BT486" s="231"/>
      <c r="BU486" s="231"/>
      <c r="BV486" s="231"/>
      <c r="BW486" s="231"/>
      <c r="BX486" s="231"/>
      <c r="BY486" s="231"/>
      <c r="BZ486" s="231"/>
      <c r="CA486" s="231"/>
    </row>
    <row r="487" spans="1:79">
      <c r="A487" s="461"/>
      <c r="B487" s="461"/>
      <c r="C487" s="462"/>
      <c r="D487" s="323"/>
      <c r="E487" s="463"/>
      <c r="F487" s="316"/>
      <c r="G487" s="316"/>
      <c r="H487" s="316"/>
      <c r="I487" s="316"/>
      <c r="J487" s="316"/>
      <c r="K487" s="316"/>
      <c r="L487" s="316"/>
      <c r="M487" s="464"/>
      <c r="N487" s="242"/>
      <c r="O487" s="488">
        <v>1.2585000000000001E-2</v>
      </c>
      <c r="P487" s="263">
        <f t="shared" si="126"/>
        <v>0</v>
      </c>
      <c r="Q487" s="489">
        <f t="shared" si="127"/>
        <v>0</v>
      </c>
      <c r="R487" s="263">
        <f t="shared" si="128"/>
        <v>0</v>
      </c>
      <c r="S487" s="489">
        <f t="shared" si="125"/>
        <v>0</v>
      </c>
    </row>
    <row r="488" spans="1:79" s="275" customFormat="1">
      <c r="A488" s="291"/>
      <c r="B488" s="291"/>
      <c r="C488" s="292" t="s">
        <v>84</v>
      </c>
      <c r="D488" s="270"/>
      <c r="E488" s="293"/>
      <c r="F488" s="271"/>
      <c r="G488" s="269"/>
      <c r="H488" s="272">
        <f>SUM(H412:H487)</f>
        <v>1393014.6507230802</v>
      </c>
      <c r="I488" s="272"/>
      <c r="J488" s="269"/>
      <c r="K488" s="272">
        <f>SUM(K415:K487)</f>
        <v>757011.75690703501</v>
      </c>
      <c r="L488" s="272">
        <f>SUM(L415:L487)</f>
        <v>2150026.4076301162</v>
      </c>
      <c r="M488" s="294"/>
      <c r="N488" s="295">
        <v>1527140.2</v>
      </c>
      <c r="O488" s="488">
        <v>1.2585000000000001E-2</v>
      </c>
      <c r="P488" s="263">
        <f t="shared" si="126"/>
        <v>0</v>
      </c>
      <c r="Q488" s="489">
        <f t="shared" si="127"/>
        <v>0</v>
      </c>
      <c r="R488" s="263">
        <f t="shared" si="128"/>
        <v>0</v>
      </c>
      <c r="S488" s="489">
        <f t="shared" si="125"/>
        <v>0</v>
      </c>
      <c r="T488" s="231"/>
      <c r="U488" s="231"/>
      <c r="V488" s="231"/>
      <c r="W488" s="231"/>
      <c r="X488" s="231"/>
      <c r="Y488" s="231"/>
      <c r="Z488" s="231"/>
      <c r="AA488" s="231"/>
      <c r="AB488" s="231"/>
      <c r="AC488" s="231"/>
      <c r="AD488" s="231"/>
      <c r="AE488" s="231"/>
      <c r="AF488" s="231"/>
      <c r="AG488" s="231"/>
      <c r="AH488" s="231"/>
      <c r="AI488" s="231"/>
      <c r="AJ488" s="231"/>
      <c r="AK488" s="231"/>
      <c r="AL488" s="231"/>
      <c r="AM488" s="231"/>
      <c r="AN488" s="231"/>
      <c r="AO488" s="231"/>
      <c r="AP488" s="231"/>
      <c r="AQ488" s="231"/>
      <c r="AR488" s="231"/>
      <c r="AS488" s="231"/>
      <c r="AT488" s="231"/>
      <c r="AU488" s="231"/>
      <c r="AV488" s="231"/>
      <c r="AW488" s="231"/>
      <c r="AX488" s="231"/>
      <c r="AY488" s="231"/>
      <c r="AZ488" s="231"/>
      <c r="BA488" s="231"/>
      <c r="BB488" s="231"/>
      <c r="BC488" s="231"/>
      <c r="BD488" s="231"/>
      <c r="BE488" s="231"/>
      <c r="BF488" s="231"/>
      <c r="BG488" s="231"/>
      <c r="BH488" s="231"/>
      <c r="BI488" s="231"/>
      <c r="BJ488" s="231"/>
      <c r="BK488" s="231"/>
      <c r="BL488" s="231"/>
      <c r="BM488" s="231"/>
      <c r="BN488" s="231"/>
      <c r="BO488" s="231"/>
      <c r="BP488" s="231"/>
      <c r="BQ488" s="231"/>
      <c r="BR488" s="231"/>
      <c r="BS488" s="231"/>
      <c r="BT488" s="231"/>
      <c r="BU488" s="231"/>
      <c r="BV488" s="231"/>
      <c r="BW488" s="231"/>
      <c r="BX488" s="231"/>
      <c r="BY488" s="231"/>
      <c r="BZ488" s="231"/>
      <c r="CA488" s="231"/>
    </row>
    <row r="489" spans="1:79" s="375" customFormat="1">
      <c r="A489" s="392">
        <v>2.9</v>
      </c>
      <c r="B489" s="393" t="s">
        <v>112</v>
      </c>
      <c r="C489" s="394"/>
      <c r="D489" s="298"/>
      <c r="E489" s="279"/>
      <c r="F489" s="281"/>
      <c r="G489" s="281"/>
      <c r="H489" s="281"/>
      <c r="I489" s="281"/>
      <c r="J489" s="281"/>
      <c r="K489" s="281"/>
      <c r="L489" s="281"/>
      <c r="M489" s="395"/>
      <c r="N489" s="242"/>
      <c r="O489" s="488">
        <v>1.2585000000000001E-2</v>
      </c>
      <c r="P489" s="263">
        <f t="shared" si="126"/>
        <v>0</v>
      </c>
      <c r="Q489" s="489">
        <f t="shared" si="127"/>
        <v>0</v>
      </c>
      <c r="R489" s="263">
        <f t="shared" si="128"/>
        <v>0</v>
      </c>
      <c r="S489" s="489">
        <f t="shared" si="125"/>
        <v>0</v>
      </c>
    </row>
    <row r="490" spans="1:79" s="375" customFormat="1">
      <c r="A490" s="396" t="s">
        <v>226</v>
      </c>
      <c r="B490" s="397" t="s">
        <v>225</v>
      </c>
      <c r="C490" s="398"/>
      <c r="D490" s="492"/>
      <c r="E490" s="500"/>
      <c r="F490" s="303"/>
      <c r="G490" s="303"/>
      <c r="H490" s="303"/>
      <c r="I490" s="399"/>
      <c r="J490" s="399"/>
      <c r="K490" s="303"/>
      <c r="L490" s="303"/>
      <c r="M490" s="400"/>
      <c r="N490" s="242"/>
      <c r="O490" s="488">
        <v>1.2585000000000001E-2</v>
      </c>
      <c r="P490" s="263">
        <f t="shared" si="126"/>
        <v>0</v>
      </c>
      <c r="Q490" s="489">
        <f t="shared" si="127"/>
        <v>0</v>
      </c>
      <c r="R490" s="263">
        <f t="shared" si="128"/>
        <v>0</v>
      </c>
      <c r="S490" s="489">
        <f t="shared" si="125"/>
        <v>0</v>
      </c>
    </row>
    <row r="491" spans="1:79" s="375" customFormat="1">
      <c r="A491" s="401"/>
      <c r="B491" s="402" t="s">
        <v>230</v>
      </c>
      <c r="C491" s="403"/>
      <c r="D491" s="268"/>
      <c r="E491" s="509"/>
      <c r="F491" s="268"/>
      <c r="G491" s="268"/>
      <c r="H491" s="404"/>
      <c r="I491" s="405"/>
      <c r="J491" s="405"/>
      <c r="K491" s="404"/>
      <c r="L491" s="404"/>
      <c r="M491" s="406"/>
      <c r="N491" s="242">
        <f>SUM(L488-N488)</f>
        <v>622886.20763011626</v>
      </c>
      <c r="O491" s="488">
        <v>1.2585000000000001E-2</v>
      </c>
      <c r="P491" s="263">
        <f t="shared" si="126"/>
        <v>0</v>
      </c>
      <c r="Q491" s="489">
        <f t="shared" si="127"/>
        <v>0</v>
      </c>
      <c r="R491" s="263">
        <f t="shared" si="128"/>
        <v>0</v>
      </c>
      <c r="S491" s="489">
        <f t="shared" si="125"/>
        <v>0</v>
      </c>
    </row>
    <row r="492" spans="1:79" s="375" customFormat="1" ht="42">
      <c r="A492" s="401"/>
      <c r="B492" s="507" t="s">
        <v>78</v>
      </c>
      <c r="C492" s="403" t="s">
        <v>366</v>
      </c>
      <c r="D492" s="268">
        <v>210.6</v>
      </c>
      <c r="E492" s="268" t="s">
        <v>47</v>
      </c>
      <c r="F492" s="507">
        <v>252</v>
      </c>
      <c r="G492" s="492">
        <f t="shared" ref="G492:G523" si="133">Q492</f>
        <v>255.17142000000001</v>
      </c>
      <c r="H492" s="268">
        <f t="shared" ref="H492:H522" si="134">G492*D492</f>
        <v>53739.101051999998</v>
      </c>
      <c r="I492" s="509">
        <v>158</v>
      </c>
      <c r="J492" s="268">
        <f t="shared" ref="J492:J522" si="135">S492</f>
        <v>159.98842999999999</v>
      </c>
      <c r="K492" s="268">
        <f t="shared" ref="K492:K522" si="136">J492*D492</f>
        <v>33693.563357999999</v>
      </c>
      <c r="L492" s="268">
        <f>K492+H492</f>
        <v>87432.664409999998</v>
      </c>
      <c r="M492" s="406"/>
      <c r="N492" s="242"/>
      <c r="O492" s="488">
        <v>1.2585000000000001E-2</v>
      </c>
      <c r="P492" s="263">
        <f t="shared" si="126"/>
        <v>252</v>
      </c>
      <c r="Q492" s="489">
        <f t="shared" si="127"/>
        <v>255.17142000000001</v>
      </c>
      <c r="R492" s="263">
        <f t="shared" si="128"/>
        <v>158</v>
      </c>
      <c r="S492" s="489">
        <f t="shared" si="125"/>
        <v>159.98842999999999</v>
      </c>
    </row>
    <row r="493" spans="1:79" s="375" customFormat="1" ht="63">
      <c r="A493" s="401"/>
      <c r="B493" s="507" t="s">
        <v>78</v>
      </c>
      <c r="C493" s="403" t="s">
        <v>530</v>
      </c>
      <c r="D493" s="268">
        <v>48</v>
      </c>
      <c r="E493" s="268" t="s">
        <v>67</v>
      </c>
      <c r="F493" s="507">
        <v>303</v>
      </c>
      <c r="G493" s="492">
        <f t="shared" si="133"/>
        <v>306.81325500000003</v>
      </c>
      <c r="H493" s="268">
        <f t="shared" si="134"/>
        <v>14727.036240000001</v>
      </c>
      <c r="I493" s="509">
        <v>132</v>
      </c>
      <c r="J493" s="268">
        <f t="shared" si="135"/>
        <v>133.66122000000001</v>
      </c>
      <c r="K493" s="268">
        <f t="shared" si="136"/>
        <v>6415.7385600000007</v>
      </c>
      <c r="L493" s="268">
        <f>K493+H493</f>
        <v>21142.774800000003</v>
      </c>
      <c r="M493" s="406"/>
      <c r="N493" s="242"/>
      <c r="O493" s="488">
        <v>1.2585000000000001E-2</v>
      </c>
      <c r="P493" s="263">
        <f t="shared" si="126"/>
        <v>303</v>
      </c>
      <c r="Q493" s="489">
        <f t="shared" si="127"/>
        <v>306.81325500000003</v>
      </c>
      <c r="R493" s="263">
        <f t="shared" si="128"/>
        <v>132</v>
      </c>
      <c r="S493" s="489">
        <f t="shared" si="125"/>
        <v>133.66122000000001</v>
      </c>
    </row>
    <row r="494" spans="1:79" ht="63">
      <c r="A494" s="401"/>
      <c r="B494" s="507" t="s">
        <v>78</v>
      </c>
      <c r="C494" s="403" t="s">
        <v>372</v>
      </c>
      <c r="D494" s="268">
        <v>95.92</v>
      </c>
      <c r="E494" s="268" t="s">
        <v>67</v>
      </c>
      <c r="F494" s="507">
        <v>762</v>
      </c>
      <c r="G494" s="492">
        <f t="shared" si="133"/>
        <v>771.58977000000004</v>
      </c>
      <c r="H494" s="268">
        <f t="shared" si="134"/>
        <v>74010.890738400005</v>
      </c>
      <c r="I494" s="509">
        <v>89</v>
      </c>
      <c r="J494" s="268">
        <f t="shared" si="135"/>
        <v>90.120064999999997</v>
      </c>
      <c r="K494" s="268">
        <f t="shared" si="136"/>
        <v>8644.3166347999995</v>
      </c>
      <c r="L494" s="268">
        <f>K494+H494</f>
        <v>82655.207373199999</v>
      </c>
      <c r="M494" s="286"/>
      <c r="N494" s="242"/>
      <c r="O494" s="488">
        <v>1.2585000000000001E-2</v>
      </c>
      <c r="P494" s="263">
        <f t="shared" si="126"/>
        <v>762</v>
      </c>
      <c r="Q494" s="489">
        <f t="shared" si="127"/>
        <v>771.58977000000004</v>
      </c>
      <c r="R494" s="263">
        <f t="shared" si="128"/>
        <v>89</v>
      </c>
      <c r="S494" s="489">
        <f t="shared" si="125"/>
        <v>90.120064999999997</v>
      </c>
    </row>
    <row r="495" spans="1:79">
      <c r="A495" s="401"/>
      <c r="B495" s="507" t="s">
        <v>78</v>
      </c>
      <c r="C495" s="408" t="s">
        <v>314</v>
      </c>
      <c r="D495" s="268">
        <v>198</v>
      </c>
      <c r="E495" s="268" t="s">
        <v>67</v>
      </c>
      <c r="F495" s="507">
        <v>79</v>
      </c>
      <c r="G495" s="492">
        <f t="shared" si="133"/>
        <v>79.994214999999997</v>
      </c>
      <c r="H495" s="268">
        <f t="shared" si="134"/>
        <v>15838.85457</v>
      </c>
      <c r="I495" s="509">
        <v>40</v>
      </c>
      <c r="J495" s="268">
        <f t="shared" si="135"/>
        <v>40.503399999999999</v>
      </c>
      <c r="K495" s="268">
        <f t="shared" si="136"/>
        <v>8019.6732000000002</v>
      </c>
      <c r="L495" s="268">
        <f>K495+H495</f>
        <v>23858.527770000001</v>
      </c>
      <c r="M495" s="286"/>
      <c r="N495" s="242"/>
      <c r="O495" s="488">
        <v>1.2585000000000001E-2</v>
      </c>
      <c r="P495" s="263">
        <f t="shared" si="126"/>
        <v>79</v>
      </c>
      <c r="Q495" s="489">
        <f t="shared" si="127"/>
        <v>79.994214999999997</v>
      </c>
      <c r="R495" s="263">
        <f t="shared" si="128"/>
        <v>40</v>
      </c>
      <c r="S495" s="489">
        <f t="shared" si="125"/>
        <v>40.503399999999999</v>
      </c>
    </row>
    <row r="496" spans="1:79" s="375" customFormat="1">
      <c r="A496" s="401"/>
      <c r="B496" s="402" t="s">
        <v>231</v>
      </c>
      <c r="C496" s="403"/>
      <c r="D496" s="268"/>
      <c r="E496" s="509"/>
      <c r="F496" s="268"/>
      <c r="G496" s="492">
        <f t="shared" si="133"/>
        <v>0</v>
      </c>
      <c r="H496" s="268">
        <f t="shared" si="134"/>
        <v>0</v>
      </c>
      <c r="I496" s="405"/>
      <c r="J496" s="268">
        <f t="shared" si="135"/>
        <v>0</v>
      </c>
      <c r="K496" s="268">
        <f t="shared" si="136"/>
        <v>0</v>
      </c>
      <c r="L496" s="404"/>
      <c r="M496" s="406"/>
      <c r="N496" s="242"/>
      <c r="O496" s="488">
        <v>1.2585000000000001E-2</v>
      </c>
      <c r="P496" s="263">
        <f t="shared" si="126"/>
        <v>0</v>
      </c>
      <c r="Q496" s="489">
        <f t="shared" si="127"/>
        <v>0</v>
      </c>
      <c r="R496" s="263">
        <f t="shared" si="128"/>
        <v>0</v>
      </c>
      <c r="S496" s="489">
        <f t="shared" si="125"/>
        <v>0</v>
      </c>
    </row>
    <row r="497" spans="1:19" s="375" customFormat="1">
      <c r="A497" s="401"/>
      <c r="B497" s="507" t="s">
        <v>78</v>
      </c>
      <c r="C497" s="408" t="s">
        <v>223</v>
      </c>
      <c r="D497" s="435">
        <v>142.19999999999999</v>
      </c>
      <c r="E497" s="268" t="s">
        <v>47</v>
      </c>
      <c r="F497" s="507">
        <v>100</v>
      </c>
      <c r="G497" s="492">
        <f t="shared" si="133"/>
        <v>101.2585</v>
      </c>
      <c r="H497" s="268">
        <f t="shared" si="134"/>
        <v>14398.958699999999</v>
      </c>
      <c r="I497" s="509">
        <v>82</v>
      </c>
      <c r="J497" s="268">
        <f t="shared" si="135"/>
        <v>83.031970000000001</v>
      </c>
      <c r="K497" s="268">
        <f t="shared" si="136"/>
        <v>11807.146133999999</v>
      </c>
      <c r="L497" s="268">
        <f>K497+H497</f>
        <v>26206.104833999998</v>
      </c>
      <c r="M497" s="406"/>
      <c r="N497" s="242"/>
      <c r="O497" s="488">
        <v>1.2585000000000001E-2</v>
      </c>
      <c r="P497" s="263">
        <f t="shared" si="126"/>
        <v>100</v>
      </c>
      <c r="Q497" s="489">
        <f t="shared" si="127"/>
        <v>101.2585</v>
      </c>
      <c r="R497" s="263">
        <f t="shared" si="128"/>
        <v>82</v>
      </c>
      <c r="S497" s="489">
        <f t="shared" si="125"/>
        <v>83.031970000000001</v>
      </c>
    </row>
    <row r="498" spans="1:19" s="375" customFormat="1" ht="63">
      <c r="A498" s="401"/>
      <c r="B498" s="507" t="s">
        <v>78</v>
      </c>
      <c r="C498" s="403" t="s">
        <v>530</v>
      </c>
      <c r="D498" s="268">
        <v>48</v>
      </c>
      <c r="E498" s="268" t="s">
        <v>67</v>
      </c>
      <c r="F498" s="507">
        <v>303</v>
      </c>
      <c r="G498" s="492">
        <f t="shared" si="133"/>
        <v>306.81325500000003</v>
      </c>
      <c r="H498" s="268">
        <f t="shared" si="134"/>
        <v>14727.036240000001</v>
      </c>
      <c r="I498" s="509">
        <v>132</v>
      </c>
      <c r="J498" s="268">
        <f t="shared" si="135"/>
        <v>133.66122000000001</v>
      </c>
      <c r="K498" s="268">
        <f t="shared" si="136"/>
        <v>6415.7385600000007</v>
      </c>
      <c r="L498" s="261">
        <f>K498+H498</f>
        <v>21142.774800000003</v>
      </c>
      <c r="M498" s="406"/>
      <c r="N498" s="242"/>
      <c r="O498" s="488">
        <v>1.2585000000000001E-2</v>
      </c>
      <c r="P498" s="263">
        <f t="shared" si="126"/>
        <v>303</v>
      </c>
      <c r="Q498" s="489">
        <f t="shared" si="127"/>
        <v>306.81325500000003</v>
      </c>
      <c r="R498" s="263">
        <f t="shared" si="128"/>
        <v>132</v>
      </c>
      <c r="S498" s="489">
        <f t="shared" si="125"/>
        <v>133.66122000000001</v>
      </c>
    </row>
    <row r="499" spans="1:19" ht="63">
      <c r="A499" s="401"/>
      <c r="B499" s="507" t="s">
        <v>78</v>
      </c>
      <c r="C499" s="403" t="s">
        <v>372</v>
      </c>
      <c r="D499" s="268">
        <v>85.16</v>
      </c>
      <c r="E499" s="268" t="s">
        <v>67</v>
      </c>
      <c r="F499" s="507">
        <v>762</v>
      </c>
      <c r="G499" s="492">
        <f t="shared" si="133"/>
        <v>771.58977000000004</v>
      </c>
      <c r="H499" s="268">
        <f t="shared" si="134"/>
        <v>65708.584813199996</v>
      </c>
      <c r="I499" s="509">
        <v>89</v>
      </c>
      <c r="J499" s="268">
        <f t="shared" si="135"/>
        <v>90.120064999999997</v>
      </c>
      <c r="K499" s="268">
        <f t="shared" si="136"/>
        <v>7674.6247353999997</v>
      </c>
      <c r="L499" s="268">
        <f>K499+H499</f>
        <v>73383.209548599989</v>
      </c>
      <c r="M499" s="286"/>
      <c r="N499" s="242"/>
      <c r="O499" s="488">
        <v>1.2585000000000001E-2</v>
      </c>
      <c r="P499" s="263">
        <f t="shared" si="126"/>
        <v>762</v>
      </c>
      <c r="Q499" s="489">
        <f t="shared" si="127"/>
        <v>771.58977000000004</v>
      </c>
      <c r="R499" s="263">
        <f t="shared" si="128"/>
        <v>89</v>
      </c>
      <c r="S499" s="489">
        <f t="shared" si="125"/>
        <v>90.120064999999997</v>
      </c>
    </row>
    <row r="500" spans="1:19" s="375" customFormat="1">
      <c r="A500" s="401"/>
      <c r="B500" s="507" t="s">
        <v>78</v>
      </c>
      <c r="C500" s="408" t="s">
        <v>224</v>
      </c>
      <c r="D500" s="435">
        <v>160</v>
      </c>
      <c r="E500" s="268" t="s">
        <v>67</v>
      </c>
      <c r="F500" s="436">
        <v>0</v>
      </c>
      <c r="G500" s="492">
        <f t="shared" si="133"/>
        <v>0</v>
      </c>
      <c r="H500" s="268">
        <f t="shared" si="134"/>
        <v>0</v>
      </c>
      <c r="I500" s="437">
        <v>45</v>
      </c>
      <c r="J500" s="268">
        <f t="shared" si="135"/>
        <v>45.566324999999999</v>
      </c>
      <c r="K500" s="268">
        <f t="shared" si="136"/>
        <v>7290.6120000000001</v>
      </c>
      <c r="L500" s="261">
        <f>K500+H500</f>
        <v>7290.6120000000001</v>
      </c>
      <c r="M500" s="406"/>
      <c r="N500" s="242"/>
      <c r="O500" s="488">
        <v>1.2585000000000001E-2</v>
      </c>
      <c r="P500" s="263">
        <f t="shared" si="126"/>
        <v>0</v>
      </c>
      <c r="Q500" s="489">
        <f t="shared" si="127"/>
        <v>0</v>
      </c>
      <c r="R500" s="263">
        <f t="shared" si="128"/>
        <v>45</v>
      </c>
      <c r="S500" s="489">
        <f t="shared" si="125"/>
        <v>45.566324999999999</v>
      </c>
    </row>
    <row r="501" spans="1:19" s="375" customFormat="1">
      <c r="A501" s="401"/>
      <c r="B501" s="402" t="s">
        <v>232</v>
      </c>
      <c r="C501" s="403"/>
      <c r="D501" s="268"/>
      <c r="E501" s="509"/>
      <c r="F501" s="268"/>
      <c r="G501" s="492"/>
      <c r="H501" s="268">
        <f t="shared" si="134"/>
        <v>0</v>
      </c>
      <c r="I501" s="405"/>
      <c r="J501" s="268">
        <f t="shared" si="135"/>
        <v>0</v>
      </c>
      <c r="K501" s="268">
        <f t="shared" si="136"/>
        <v>0</v>
      </c>
      <c r="L501" s="404"/>
      <c r="M501" s="406"/>
      <c r="N501" s="242"/>
      <c r="O501" s="488">
        <v>1.2585000000000001E-2</v>
      </c>
      <c r="P501" s="263">
        <f t="shared" si="126"/>
        <v>0</v>
      </c>
      <c r="Q501" s="489">
        <f t="shared" si="127"/>
        <v>0</v>
      </c>
      <c r="R501" s="263">
        <f t="shared" si="128"/>
        <v>0</v>
      </c>
      <c r="S501" s="489">
        <f t="shared" si="125"/>
        <v>0</v>
      </c>
    </row>
    <row r="502" spans="1:19" s="375" customFormat="1">
      <c r="A502" s="401"/>
      <c r="B502" s="507" t="s">
        <v>78</v>
      </c>
      <c r="C502" s="408" t="s">
        <v>223</v>
      </c>
      <c r="D502" s="435">
        <v>142.80000000000001</v>
      </c>
      <c r="E502" s="268" t="s">
        <v>47</v>
      </c>
      <c r="F502" s="507">
        <v>100</v>
      </c>
      <c r="G502" s="492">
        <f t="shared" si="133"/>
        <v>101.2585</v>
      </c>
      <c r="H502" s="268">
        <f t="shared" si="134"/>
        <v>14459.713800000001</v>
      </c>
      <c r="I502" s="509">
        <v>82</v>
      </c>
      <c r="J502" s="268">
        <f t="shared" si="135"/>
        <v>83.031970000000001</v>
      </c>
      <c r="K502" s="268">
        <f t="shared" si="136"/>
        <v>11856.965316000002</v>
      </c>
      <c r="L502" s="268">
        <f>K502+H502</f>
        <v>26316.679116000003</v>
      </c>
      <c r="M502" s="406"/>
      <c r="N502" s="242"/>
      <c r="O502" s="488">
        <v>1.2585000000000001E-2</v>
      </c>
      <c r="P502" s="263">
        <f t="shared" si="126"/>
        <v>100</v>
      </c>
      <c r="Q502" s="489">
        <f t="shared" si="127"/>
        <v>101.2585</v>
      </c>
      <c r="R502" s="263">
        <f t="shared" si="128"/>
        <v>82</v>
      </c>
      <c r="S502" s="489">
        <f t="shared" si="125"/>
        <v>83.031970000000001</v>
      </c>
    </row>
    <row r="503" spans="1:19" ht="63">
      <c r="A503" s="401"/>
      <c r="B503" s="507" t="s">
        <v>78</v>
      </c>
      <c r="C503" s="403" t="s">
        <v>530</v>
      </c>
      <c r="D503" s="268">
        <v>49.38</v>
      </c>
      <c r="E503" s="268" t="s">
        <v>67</v>
      </c>
      <c r="F503" s="507">
        <v>303</v>
      </c>
      <c r="G503" s="492">
        <f t="shared" si="133"/>
        <v>306.81325500000003</v>
      </c>
      <c r="H503" s="268">
        <f t="shared" si="134"/>
        <v>15150.438531900003</v>
      </c>
      <c r="I503" s="509">
        <v>132</v>
      </c>
      <c r="J503" s="268">
        <f t="shared" si="135"/>
        <v>133.66122000000001</v>
      </c>
      <c r="K503" s="268">
        <f t="shared" si="136"/>
        <v>6600.1910436000007</v>
      </c>
      <c r="L503" s="268">
        <f>K503+H503</f>
        <v>21750.629575500003</v>
      </c>
      <c r="M503" s="286"/>
      <c r="N503" s="242"/>
      <c r="O503" s="488">
        <v>1.2585000000000001E-2</v>
      </c>
      <c r="P503" s="263">
        <f t="shared" si="126"/>
        <v>303</v>
      </c>
      <c r="Q503" s="489">
        <f t="shared" si="127"/>
        <v>306.81325500000003</v>
      </c>
      <c r="R503" s="263">
        <f t="shared" si="128"/>
        <v>132</v>
      </c>
      <c r="S503" s="489">
        <f t="shared" si="125"/>
        <v>133.66122000000001</v>
      </c>
    </row>
    <row r="504" spans="1:19" ht="63">
      <c r="A504" s="401"/>
      <c r="B504" s="507" t="s">
        <v>78</v>
      </c>
      <c r="C504" s="403" t="s">
        <v>372</v>
      </c>
      <c r="D504" s="268">
        <v>86.75</v>
      </c>
      <c r="E504" s="268" t="s">
        <v>67</v>
      </c>
      <c r="F504" s="507">
        <v>762</v>
      </c>
      <c r="G504" s="492">
        <f t="shared" si="133"/>
        <v>771.58977000000004</v>
      </c>
      <c r="H504" s="268">
        <f t="shared" si="134"/>
        <v>66935.412547500004</v>
      </c>
      <c r="I504" s="509">
        <v>89</v>
      </c>
      <c r="J504" s="268">
        <f t="shared" si="135"/>
        <v>90.120064999999997</v>
      </c>
      <c r="K504" s="268">
        <f t="shared" si="136"/>
        <v>7817.9156387499997</v>
      </c>
      <c r="L504" s="268">
        <f>K504+H504</f>
        <v>74753.328186250001</v>
      </c>
      <c r="M504" s="286"/>
      <c r="N504" s="242"/>
      <c r="O504" s="488">
        <v>1.2585000000000001E-2</v>
      </c>
      <c r="P504" s="263">
        <f t="shared" si="126"/>
        <v>762</v>
      </c>
      <c r="Q504" s="489">
        <f t="shared" si="127"/>
        <v>771.58977000000004</v>
      </c>
      <c r="R504" s="263">
        <f t="shared" si="128"/>
        <v>89</v>
      </c>
      <c r="S504" s="489">
        <f t="shared" si="125"/>
        <v>90.120064999999997</v>
      </c>
    </row>
    <row r="505" spans="1:19" s="375" customFormat="1">
      <c r="A505" s="401"/>
      <c r="B505" s="507" t="s">
        <v>78</v>
      </c>
      <c r="C505" s="408" t="s">
        <v>224</v>
      </c>
      <c r="D505" s="435">
        <v>144</v>
      </c>
      <c r="E505" s="268" t="s">
        <v>67</v>
      </c>
      <c r="F505" s="436">
        <v>0</v>
      </c>
      <c r="G505" s="492">
        <f t="shared" si="133"/>
        <v>0</v>
      </c>
      <c r="H505" s="268">
        <f t="shared" si="134"/>
        <v>0</v>
      </c>
      <c r="I505" s="437">
        <v>45</v>
      </c>
      <c r="J505" s="268">
        <f t="shared" si="135"/>
        <v>45.566324999999999</v>
      </c>
      <c r="K505" s="268">
        <f t="shared" si="136"/>
        <v>6561.5508</v>
      </c>
      <c r="L505" s="261">
        <f>K505+H505</f>
        <v>6561.5508</v>
      </c>
      <c r="M505" s="406"/>
      <c r="N505" s="242"/>
      <c r="O505" s="488">
        <v>1.2585000000000001E-2</v>
      </c>
      <c r="P505" s="263">
        <f t="shared" si="126"/>
        <v>0</v>
      </c>
      <c r="Q505" s="489">
        <f t="shared" si="127"/>
        <v>0</v>
      </c>
      <c r="R505" s="263">
        <f t="shared" si="128"/>
        <v>45</v>
      </c>
      <c r="S505" s="489">
        <f t="shared" si="125"/>
        <v>45.566324999999999</v>
      </c>
    </row>
    <row r="506" spans="1:19" s="375" customFormat="1">
      <c r="A506" s="401"/>
      <c r="B506" s="402" t="s">
        <v>233</v>
      </c>
      <c r="C506" s="403"/>
      <c r="D506" s="268"/>
      <c r="E506" s="509"/>
      <c r="F506" s="268"/>
      <c r="G506" s="492">
        <f t="shared" si="133"/>
        <v>0</v>
      </c>
      <c r="H506" s="268">
        <f t="shared" si="134"/>
        <v>0</v>
      </c>
      <c r="I506" s="405"/>
      <c r="J506" s="268">
        <f t="shared" si="135"/>
        <v>0</v>
      </c>
      <c r="K506" s="268">
        <f t="shared" si="136"/>
        <v>0</v>
      </c>
      <c r="L506" s="404"/>
      <c r="M506" s="406"/>
      <c r="N506" s="242"/>
      <c r="O506" s="488">
        <v>1.2585000000000001E-2</v>
      </c>
      <c r="P506" s="263">
        <f t="shared" si="126"/>
        <v>0</v>
      </c>
      <c r="Q506" s="489">
        <f t="shared" si="127"/>
        <v>0</v>
      </c>
      <c r="R506" s="263">
        <f t="shared" si="128"/>
        <v>0</v>
      </c>
      <c r="S506" s="489">
        <f t="shared" si="125"/>
        <v>0</v>
      </c>
    </row>
    <row r="507" spans="1:19" s="375" customFormat="1">
      <c r="A507" s="401"/>
      <c r="B507" s="507" t="s">
        <v>78</v>
      </c>
      <c r="C507" s="408" t="s">
        <v>223</v>
      </c>
      <c r="D507" s="435">
        <v>33</v>
      </c>
      <c r="E507" s="268" t="s">
        <v>47</v>
      </c>
      <c r="F507" s="507">
        <v>100</v>
      </c>
      <c r="G507" s="492">
        <f t="shared" si="133"/>
        <v>101.2585</v>
      </c>
      <c r="H507" s="268">
        <f t="shared" si="134"/>
        <v>3341.5304999999998</v>
      </c>
      <c r="I507" s="509">
        <v>82</v>
      </c>
      <c r="J507" s="268">
        <f t="shared" si="135"/>
        <v>83.031970000000001</v>
      </c>
      <c r="K507" s="268">
        <f t="shared" si="136"/>
        <v>2740.05501</v>
      </c>
      <c r="L507" s="268">
        <f>K507+H507</f>
        <v>6081.5855099999999</v>
      </c>
      <c r="M507" s="406"/>
      <c r="N507" s="242"/>
      <c r="O507" s="488">
        <v>1.2585000000000001E-2</v>
      </c>
      <c r="P507" s="263">
        <f t="shared" si="126"/>
        <v>100</v>
      </c>
      <c r="Q507" s="489">
        <f t="shared" si="127"/>
        <v>101.2585</v>
      </c>
      <c r="R507" s="263">
        <f t="shared" si="128"/>
        <v>82</v>
      </c>
      <c r="S507" s="489">
        <f t="shared" si="125"/>
        <v>83.031970000000001</v>
      </c>
    </row>
    <row r="508" spans="1:19" ht="63">
      <c r="A508" s="401"/>
      <c r="B508" s="507" t="s">
        <v>78</v>
      </c>
      <c r="C508" s="403" t="s">
        <v>315</v>
      </c>
      <c r="D508" s="268">
        <v>9.32</v>
      </c>
      <c r="E508" s="268" t="s">
        <v>67</v>
      </c>
      <c r="F508" s="507">
        <v>381</v>
      </c>
      <c r="G508" s="492">
        <f t="shared" si="133"/>
        <v>385.79488500000002</v>
      </c>
      <c r="H508" s="268">
        <f t="shared" si="134"/>
        <v>3595.6083282000004</v>
      </c>
      <c r="I508" s="509">
        <v>44</v>
      </c>
      <c r="J508" s="268">
        <f t="shared" si="135"/>
        <v>44.553739999999998</v>
      </c>
      <c r="K508" s="268">
        <f t="shared" si="136"/>
        <v>415.24085680000002</v>
      </c>
      <c r="L508" s="268">
        <f>K508+H508</f>
        <v>4010.8491850000005</v>
      </c>
      <c r="M508" s="286"/>
      <c r="N508" s="242"/>
      <c r="O508" s="488">
        <v>1.2585000000000001E-2</v>
      </c>
      <c r="P508" s="263">
        <f t="shared" si="126"/>
        <v>381</v>
      </c>
      <c r="Q508" s="489">
        <f t="shared" si="127"/>
        <v>385.79488500000002</v>
      </c>
      <c r="R508" s="263">
        <f t="shared" si="128"/>
        <v>44</v>
      </c>
      <c r="S508" s="489">
        <f t="shared" si="125"/>
        <v>44.553739999999998</v>
      </c>
    </row>
    <row r="509" spans="1:19" ht="105">
      <c r="A509" s="401"/>
      <c r="B509" s="507" t="s">
        <v>78</v>
      </c>
      <c r="C509" s="403" t="s">
        <v>394</v>
      </c>
      <c r="D509" s="268">
        <v>6.24</v>
      </c>
      <c r="E509" s="268" t="s">
        <v>67</v>
      </c>
      <c r="F509" s="507">
        <v>1576</v>
      </c>
      <c r="G509" s="492">
        <f t="shared" si="133"/>
        <v>1595.8339599999999</v>
      </c>
      <c r="H509" s="268">
        <f t="shared" si="134"/>
        <v>9958.0039104000007</v>
      </c>
      <c r="I509" s="509">
        <v>643</v>
      </c>
      <c r="J509" s="268">
        <f t="shared" si="135"/>
        <v>651.09215500000005</v>
      </c>
      <c r="K509" s="268">
        <f t="shared" si="136"/>
        <v>4062.8150472000007</v>
      </c>
      <c r="L509" s="268">
        <f>K509+H509</f>
        <v>14020.8189576</v>
      </c>
      <c r="M509" s="286"/>
      <c r="N509" s="242"/>
      <c r="O509" s="488">
        <v>1.2585000000000001E-2</v>
      </c>
      <c r="P509" s="263">
        <f t="shared" si="126"/>
        <v>1576</v>
      </c>
      <c r="Q509" s="489">
        <f t="shared" si="127"/>
        <v>1595.8339599999999</v>
      </c>
      <c r="R509" s="263">
        <f t="shared" si="128"/>
        <v>643</v>
      </c>
      <c r="S509" s="489">
        <f t="shared" si="125"/>
        <v>651.09215500000005</v>
      </c>
    </row>
    <row r="510" spans="1:19" s="375" customFormat="1">
      <c r="A510" s="401"/>
      <c r="B510" s="507" t="s">
        <v>78</v>
      </c>
      <c r="C510" s="408" t="s">
        <v>224</v>
      </c>
      <c r="D510" s="435">
        <v>20</v>
      </c>
      <c r="E510" s="268" t="s">
        <v>67</v>
      </c>
      <c r="F510" s="436">
        <v>0</v>
      </c>
      <c r="G510" s="492">
        <f t="shared" si="133"/>
        <v>0</v>
      </c>
      <c r="H510" s="268">
        <f t="shared" si="134"/>
        <v>0</v>
      </c>
      <c r="I510" s="437">
        <v>45</v>
      </c>
      <c r="J510" s="268">
        <f t="shared" si="135"/>
        <v>45.566324999999999</v>
      </c>
      <c r="K510" s="268">
        <f t="shared" si="136"/>
        <v>911.32650000000001</v>
      </c>
      <c r="L510" s="261">
        <f>K510+H510</f>
        <v>911.32650000000001</v>
      </c>
      <c r="M510" s="406"/>
      <c r="N510" s="242"/>
      <c r="O510" s="488">
        <v>1.2585000000000001E-2</v>
      </c>
      <c r="P510" s="263">
        <f t="shared" si="126"/>
        <v>0</v>
      </c>
      <c r="Q510" s="489">
        <f t="shared" si="127"/>
        <v>0</v>
      </c>
      <c r="R510" s="263">
        <f t="shared" si="128"/>
        <v>45</v>
      </c>
      <c r="S510" s="489">
        <f t="shared" si="125"/>
        <v>45.566324999999999</v>
      </c>
    </row>
    <row r="511" spans="1:19" s="375" customFormat="1">
      <c r="A511" s="401"/>
      <c r="B511" s="402" t="s">
        <v>234</v>
      </c>
      <c r="C511" s="403"/>
      <c r="D511" s="268"/>
      <c r="E511" s="509"/>
      <c r="F511" s="268"/>
      <c r="G511" s="492">
        <f t="shared" si="133"/>
        <v>0</v>
      </c>
      <c r="H511" s="268">
        <f t="shared" si="134"/>
        <v>0</v>
      </c>
      <c r="I511" s="405"/>
      <c r="J511" s="268">
        <f t="shared" si="135"/>
        <v>0</v>
      </c>
      <c r="K511" s="268">
        <f t="shared" si="136"/>
        <v>0</v>
      </c>
      <c r="L511" s="404"/>
      <c r="M511" s="406"/>
      <c r="N511" s="242"/>
      <c r="O511" s="488">
        <v>1.2585000000000001E-2</v>
      </c>
      <c r="P511" s="263">
        <f t="shared" si="126"/>
        <v>0</v>
      </c>
      <c r="Q511" s="489">
        <f t="shared" si="127"/>
        <v>0</v>
      </c>
      <c r="R511" s="263">
        <f t="shared" si="128"/>
        <v>0</v>
      </c>
      <c r="S511" s="489">
        <f t="shared" si="125"/>
        <v>0</v>
      </c>
    </row>
    <row r="512" spans="1:19" s="375" customFormat="1">
      <c r="A512" s="401"/>
      <c r="B512" s="507" t="s">
        <v>78</v>
      </c>
      <c r="C512" s="408" t="s">
        <v>223</v>
      </c>
      <c r="D512" s="435">
        <v>16.5</v>
      </c>
      <c r="E512" s="268" t="s">
        <v>47</v>
      </c>
      <c r="F512" s="507">
        <v>100</v>
      </c>
      <c r="G512" s="492">
        <f t="shared" si="133"/>
        <v>101.2585</v>
      </c>
      <c r="H512" s="268">
        <f t="shared" si="134"/>
        <v>1670.7652499999999</v>
      </c>
      <c r="I512" s="509">
        <v>82</v>
      </c>
      <c r="J512" s="268">
        <f t="shared" si="135"/>
        <v>83.031970000000001</v>
      </c>
      <c r="K512" s="268">
        <f t="shared" si="136"/>
        <v>1370.027505</v>
      </c>
      <c r="L512" s="268">
        <f>K512+H512</f>
        <v>3040.7927549999999</v>
      </c>
      <c r="M512" s="406"/>
      <c r="N512" s="242"/>
      <c r="O512" s="488">
        <v>1.2585000000000001E-2</v>
      </c>
      <c r="P512" s="263">
        <f t="shared" si="126"/>
        <v>100</v>
      </c>
      <c r="Q512" s="489">
        <f t="shared" si="127"/>
        <v>101.2585</v>
      </c>
      <c r="R512" s="263">
        <f t="shared" si="128"/>
        <v>82</v>
      </c>
      <c r="S512" s="489">
        <f t="shared" si="125"/>
        <v>83.031970000000001</v>
      </c>
    </row>
    <row r="513" spans="1:19" ht="63">
      <c r="A513" s="401"/>
      <c r="B513" s="507" t="s">
        <v>78</v>
      </c>
      <c r="C513" s="403" t="s">
        <v>315</v>
      </c>
      <c r="D513" s="268">
        <v>10.35</v>
      </c>
      <c r="E513" s="268" t="s">
        <v>67</v>
      </c>
      <c r="F513" s="507">
        <v>381</v>
      </c>
      <c r="G513" s="492">
        <f t="shared" si="133"/>
        <v>385.79488500000002</v>
      </c>
      <c r="H513" s="268">
        <f t="shared" si="134"/>
        <v>3992.9770597500001</v>
      </c>
      <c r="I513" s="509">
        <v>44</v>
      </c>
      <c r="J513" s="268">
        <f t="shared" si="135"/>
        <v>44.553739999999998</v>
      </c>
      <c r="K513" s="268">
        <f t="shared" si="136"/>
        <v>461.13120899999996</v>
      </c>
      <c r="L513" s="268">
        <f>K513+H513</f>
        <v>4454.1082687500002</v>
      </c>
      <c r="M513" s="286"/>
      <c r="N513" s="242"/>
      <c r="O513" s="488">
        <v>1.2585000000000001E-2</v>
      </c>
      <c r="P513" s="263">
        <f t="shared" si="126"/>
        <v>381</v>
      </c>
      <c r="Q513" s="489">
        <f t="shared" si="127"/>
        <v>385.79488500000002</v>
      </c>
      <c r="R513" s="263">
        <f t="shared" si="128"/>
        <v>44</v>
      </c>
      <c r="S513" s="489">
        <f t="shared" si="125"/>
        <v>44.553739999999998</v>
      </c>
    </row>
    <row r="514" spans="1:19" ht="105">
      <c r="A514" s="401"/>
      <c r="B514" s="507" t="s">
        <v>78</v>
      </c>
      <c r="C514" s="403" t="s">
        <v>316</v>
      </c>
      <c r="D514" s="268">
        <v>6.88</v>
      </c>
      <c r="E514" s="268" t="s">
        <v>67</v>
      </c>
      <c r="F514" s="507">
        <v>1576</v>
      </c>
      <c r="G514" s="492">
        <f t="shared" si="133"/>
        <v>1595.8339599999999</v>
      </c>
      <c r="H514" s="268">
        <f t="shared" si="134"/>
        <v>10979.3376448</v>
      </c>
      <c r="I514" s="509">
        <v>643</v>
      </c>
      <c r="J514" s="268">
        <f t="shared" si="135"/>
        <v>651.09215500000005</v>
      </c>
      <c r="K514" s="268">
        <f t="shared" si="136"/>
        <v>4479.5140264000001</v>
      </c>
      <c r="L514" s="268">
        <f>K514+H514</f>
        <v>15458.8516712</v>
      </c>
      <c r="M514" s="286"/>
      <c r="N514" s="242"/>
      <c r="O514" s="488">
        <v>1.2585000000000001E-2</v>
      </c>
      <c r="P514" s="263">
        <f t="shared" si="126"/>
        <v>1576</v>
      </c>
      <c r="Q514" s="489">
        <f t="shared" si="127"/>
        <v>1595.8339599999999</v>
      </c>
      <c r="R514" s="263">
        <f t="shared" si="128"/>
        <v>643</v>
      </c>
      <c r="S514" s="489">
        <f t="shared" si="125"/>
        <v>651.09215500000005</v>
      </c>
    </row>
    <row r="515" spans="1:19" s="375" customFormat="1">
      <c r="A515" s="401"/>
      <c r="B515" s="507" t="s">
        <v>78</v>
      </c>
      <c r="C515" s="408" t="s">
        <v>224</v>
      </c>
      <c r="D515" s="435">
        <v>20</v>
      </c>
      <c r="E515" s="268" t="s">
        <v>67</v>
      </c>
      <c r="F515" s="436">
        <v>0</v>
      </c>
      <c r="G515" s="492">
        <f t="shared" si="133"/>
        <v>0</v>
      </c>
      <c r="H515" s="268">
        <f t="shared" si="134"/>
        <v>0</v>
      </c>
      <c r="I515" s="437">
        <v>45</v>
      </c>
      <c r="J515" s="268">
        <f t="shared" si="135"/>
        <v>45.566324999999999</v>
      </c>
      <c r="K515" s="268">
        <f t="shared" si="136"/>
        <v>911.32650000000001</v>
      </c>
      <c r="L515" s="261">
        <f>K515+H515</f>
        <v>911.32650000000001</v>
      </c>
      <c r="M515" s="406"/>
      <c r="N515" s="242"/>
      <c r="O515" s="488">
        <v>1.2585000000000001E-2</v>
      </c>
      <c r="P515" s="263">
        <f t="shared" si="126"/>
        <v>0</v>
      </c>
      <c r="Q515" s="489">
        <f t="shared" si="127"/>
        <v>0</v>
      </c>
      <c r="R515" s="263">
        <f t="shared" si="128"/>
        <v>45</v>
      </c>
      <c r="S515" s="489">
        <f t="shared" si="125"/>
        <v>45.566324999999999</v>
      </c>
    </row>
    <row r="516" spans="1:19">
      <c r="A516" s="401"/>
      <c r="B516" s="402" t="s">
        <v>318</v>
      </c>
      <c r="C516" s="403"/>
      <c r="D516" s="268"/>
      <c r="E516" s="509"/>
      <c r="F516" s="268"/>
      <c r="G516" s="492">
        <f t="shared" si="133"/>
        <v>0</v>
      </c>
      <c r="H516" s="268">
        <f t="shared" si="134"/>
        <v>0</v>
      </c>
      <c r="I516" s="507"/>
      <c r="J516" s="268">
        <f t="shared" si="135"/>
        <v>0</v>
      </c>
      <c r="K516" s="268">
        <f t="shared" si="136"/>
        <v>0</v>
      </c>
      <c r="L516" s="366"/>
      <c r="M516" s="286"/>
      <c r="N516" s="242"/>
      <c r="O516" s="488">
        <v>1.2585000000000001E-2</v>
      </c>
      <c r="P516" s="263">
        <f t="shared" si="126"/>
        <v>0</v>
      </c>
      <c r="Q516" s="489">
        <f t="shared" si="127"/>
        <v>0</v>
      </c>
      <c r="R516" s="263">
        <f t="shared" si="128"/>
        <v>0</v>
      </c>
      <c r="S516" s="489">
        <f t="shared" si="125"/>
        <v>0</v>
      </c>
    </row>
    <row r="517" spans="1:19">
      <c r="A517" s="401"/>
      <c r="B517" s="507" t="s">
        <v>78</v>
      </c>
      <c r="C517" s="408" t="s">
        <v>317</v>
      </c>
      <c r="D517" s="268">
        <v>2</v>
      </c>
      <c r="E517" s="268" t="s">
        <v>89</v>
      </c>
      <c r="F517" s="507">
        <v>1099</v>
      </c>
      <c r="G517" s="492">
        <f t="shared" si="133"/>
        <v>1112.830915</v>
      </c>
      <c r="H517" s="268">
        <f t="shared" si="134"/>
        <v>2225.66183</v>
      </c>
      <c r="I517" s="509">
        <v>123</v>
      </c>
      <c r="J517" s="268">
        <f t="shared" si="135"/>
        <v>124.547955</v>
      </c>
      <c r="K517" s="268">
        <f t="shared" si="136"/>
        <v>249.09591</v>
      </c>
      <c r="L517" s="268">
        <f>K517+H517</f>
        <v>2474.75774</v>
      </c>
      <c r="M517" s="286"/>
      <c r="N517" s="242"/>
      <c r="O517" s="488">
        <v>1.2585000000000001E-2</v>
      </c>
      <c r="P517" s="263">
        <f t="shared" si="126"/>
        <v>1099</v>
      </c>
      <c r="Q517" s="489">
        <f t="shared" si="127"/>
        <v>1112.830915</v>
      </c>
      <c r="R517" s="263">
        <f t="shared" si="128"/>
        <v>123</v>
      </c>
      <c r="S517" s="489">
        <f t="shared" si="125"/>
        <v>124.547955</v>
      </c>
    </row>
    <row r="518" spans="1:19">
      <c r="A518" s="401"/>
      <c r="B518" s="507" t="s">
        <v>78</v>
      </c>
      <c r="C518" s="408" t="s">
        <v>319</v>
      </c>
      <c r="D518" s="268">
        <v>2</v>
      </c>
      <c r="E518" s="268" t="s">
        <v>89</v>
      </c>
      <c r="F518" s="507">
        <v>3554</v>
      </c>
      <c r="G518" s="492">
        <f t="shared" si="133"/>
        <v>3598.7270899999999</v>
      </c>
      <c r="H518" s="268">
        <f t="shared" si="134"/>
        <v>7197.4541799999997</v>
      </c>
      <c r="I518" s="509">
        <v>401</v>
      </c>
      <c r="J518" s="268">
        <f t="shared" si="135"/>
        <v>406.04658499999999</v>
      </c>
      <c r="K518" s="268">
        <f t="shared" si="136"/>
        <v>812.09316999999999</v>
      </c>
      <c r="L518" s="268">
        <f>K518+H518</f>
        <v>8009.5473499999998</v>
      </c>
      <c r="M518" s="286"/>
      <c r="N518" s="242"/>
      <c r="O518" s="488">
        <v>1.2585000000000001E-2</v>
      </c>
      <c r="P518" s="263">
        <f t="shared" si="126"/>
        <v>3554</v>
      </c>
      <c r="Q518" s="489">
        <f t="shared" si="127"/>
        <v>3598.7270899999999</v>
      </c>
      <c r="R518" s="263">
        <f t="shared" si="128"/>
        <v>401</v>
      </c>
      <c r="S518" s="489">
        <f t="shared" si="125"/>
        <v>406.04658499999999</v>
      </c>
    </row>
    <row r="519" spans="1:19" s="375" customFormat="1">
      <c r="A519" s="401" t="s">
        <v>392</v>
      </c>
      <c r="B519" s="410" t="s">
        <v>228</v>
      </c>
      <c r="C519" s="408"/>
      <c r="D519" s="268"/>
      <c r="E519" s="509"/>
      <c r="F519" s="268"/>
      <c r="G519" s="492">
        <f t="shared" si="133"/>
        <v>0</v>
      </c>
      <c r="H519" s="268">
        <f t="shared" si="134"/>
        <v>0</v>
      </c>
      <c r="I519" s="405"/>
      <c r="J519" s="268">
        <f t="shared" si="135"/>
        <v>0</v>
      </c>
      <c r="K519" s="268">
        <f t="shared" si="136"/>
        <v>0</v>
      </c>
      <c r="L519" s="404"/>
      <c r="M519" s="406"/>
      <c r="N519" s="242"/>
      <c r="O519" s="488">
        <v>1.2585000000000001E-2</v>
      </c>
      <c r="P519" s="263">
        <f t="shared" si="126"/>
        <v>0</v>
      </c>
      <c r="Q519" s="489">
        <f t="shared" si="127"/>
        <v>0</v>
      </c>
      <c r="R519" s="263">
        <f t="shared" si="128"/>
        <v>0</v>
      </c>
      <c r="S519" s="489">
        <f t="shared" si="125"/>
        <v>0</v>
      </c>
    </row>
    <row r="520" spans="1:19" s="375" customFormat="1" ht="84">
      <c r="A520" s="401"/>
      <c r="B520" s="507" t="s">
        <v>78</v>
      </c>
      <c r="C520" s="403" t="s">
        <v>320</v>
      </c>
      <c r="D520" s="268">
        <v>507.5</v>
      </c>
      <c r="E520" s="268" t="s">
        <v>67</v>
      </c>
      <c r="F520" s="507">
        <v>2052</v>
      </c>
      <c r="G520" s="492">
        <f t="shared" si="133"/>
        <v>2077.8244199999999</v>
      </c>
      <c r="H520" s="268">
        <f t="shared" si="134"/>
        <v>1054495.8931499999</v>
      </c>
      <c r="I520" s="509">
        <v>835</v>
      </c>
      <c r="J520" s="268">
        <f t="shared" si="135"/>
        <v>845.50847499999998</v>
      </c>
      <c r="K520" s="268">
        <f t="shared" si="136"/>
        <v>429095.55106249999</v>
      </c>
      <c r="L520" s="261">
        <f>K520+H520</f>
        <v>1483591.4442125</v>
      </c>
      <c r="M520" s="406"/>
      <c r="N520" s="242"/>
      <c r="O520" s="488">
        <v>1.2585000000000001E-2</v>
      </c>
      <c r="P520" s="263">
        <f t="shared" si="126"/>
        <v>2052</v>
      </c>
      <c r="Q520" s="489">
        <f t="shared" si="127"/>
        <v>2077.8244199999999</v>
      </c>
      <c r="R520" s="263">
        <f t="shared" si="128"/>
        <v>835</v>
      </c>
      <c r="S520" s="489">
        <f t="shared" si="125"/>
        <v>845.50847499999998</v>
      </c>
    </row>
    <row r="521" spans="1:19" s="375" customFormat="1" ht="105">
      <c r="A521" s="401"/>
      <c r="B521" s="507" t="s">
        <v>78</v>
      </c>
      <c r="C521" s="411" t="s">
        <v>531</v>
      </c>
      <c r="D521" s="268">
        <v>241.5</v>
      </c>
      <c r="E521" s="509" t="s">
        <v>67</v>
      </c>
      <c r="F521" s="507">
        <v>2260</v>
      </c>
      <c r="G521" s="492">
        <f t="shared" si="133"/>
        <v>2288.4421000000002</v>
      </c>
      <c r="H521" s="268">
        <f t="shared" si="134"/>
        <v>552658.76715000009</v>
      </c>
      <c r="I521" s="509">
        <v>491</v>
      </c>
      <c r="J521" s="268">
        <f t="shared" si="135"/>
        <v>497.17923500000001</v>
      </c>
      <c r="K521" s="268">
        <f t="shared" si="136"/>
        <v>120068.78525250001</v>
      </c>
      <c r="L521" s="261">
        <f>K521+H521</f>
        <v>672727.55240250006</v>
      </c>
      <c r="M521" s="406"/>
      <c r="N521" s="242" t="s">
        <v>521</v>
      </c>
      <c r="O521" s="488">
        <v>1.2585000000000001E-2</v>
      </c>
      <c r="P521" s="263">
        <f t="shared" si="126"/>
        <v>2260</v>
      </c>
      <c r="Q521" s="489">
        <f t="shared" si="127"/>
        <v>2288.4421000000002</v>
      </c>
      <c r="R521" s="263">
        <f t="shared" si="128"/>
        <v>491</v>
      </c>
      <c r="S521" s="489">
        <f t="shared" si="125"/>
        <v>497.17923500000001</v>
      </c>
    </row>
    <row r="522" spans="1:19" s="375" customFormat="1" ht="84">
      <c r="A522" s="401"/>
      <c r="B522" s="507" t="s">
        <v>78</v>
      </c>
      <c r="C522" s="426" t="s">
        <v>532</v>
      </c>
      <c r="D522" s="268">
        <f>189</f>
        <v>189</v>
      </c>
      <c r="E522" s="509" t="s">
        <v>89</v>
      </c>
      <c r="F522" s="507">
        <v>2169</v>
      </c>
      <c r="G522" s="492">
        <f t="shared" si="133"/>
        <v>2196.2968649999998</v>
      </c>
      <c r="H522" s="268">
        <f t="shared" si="134"/>
        <v>415100.10748499999</v>
      </c>
      <c r="I522" s="509">
        <v>958</v>
      </c>
      <c r="J522" s="268">
        <f t="shared" si="135"/>
        <v>970.05642999999998</v>
      </c>
      <c r="K522" s="268">
        <f t="shared" si="136"/>
        <v>183340.66527</v>
      </c>
      <c r="L522" s="261">
        <f>K522+H522</f>
        <v>598440.77275500004</v>
      </c>
      <c r="M522" s="406"/>
      <c r="N522" s="242"/>
      <c r="O522" s="488">
        <v>1.2585000000000001E-2</v>
      </c>
      <c r="P522" s="263">
        <f t="shared" si="126"/>
        <v>2169</v>
      </c>
      <c r="Q522" s="489">
        <f t="shared" si="127"/>
        <v>2196.2968649999998</v>
      </c>
      <c r="R522" s="263">
        <f t="shared" si="128"/>
        <v>958</v>
      </c>
      <c r="S522" s="489">
        <f t="shared" si="125"/>
        <v>970.05642999999998</v>
      </c>
    </row>
    <row r="523" spans="1:19">
      <c r="A523" s="401" t="s">
        <v>393</v>
      </c>
      <c r="B523" s="410" t="s">
        <v>323</v>
      </c>
      <c r="C523" s="412"/>
      <c r="D523" s="490"/>
      <c r="E523" s="495"/>
      <c r="F523" s="493"/>
      <c r="G523" s="492">
        <f t="shared" si="133"/>
        <v>0</v>
      </c>
      <c r="H523" s="490"/>
      <c r="I523" s="490"/>
      <c r="J523" s="490"/>
      <c r="K523" s="490"/>
      <c r="L523" s="490"/>
      <c r="M523" s="329"/>
      <c r="N523" s="242"/>
      <c r="O523" s="488">
        <v>1.2585000000000001E-2</v>
      </c>
      <c r="P523" s="263">
        <f t="shared" si="126"/>
        <v>0</v>
      </c>
      <c r="Q523" s="489">
        <f t="shared" si="127"/>
        <v>0</v>
      </c>
      <c r="R523" s="263">
        <f t="shared" si="128"/>
        <v>0</v>
      </c>
      <c r="S523" s="489">
        <f t="shared" si="125"/>
        <v>0</v>
      </c>
    </row>
    <row r="524" spans="1:19">
      <c r="A524" s="413"/>
      <c r="B524" s="414" t="s">
        <v>324</v>
      </c>
      <c r="C524" s="412"/>
      <c r="D524" s="585">
        <v>5</v>
      </c>
      <c r="E524" s="585" t="s">
        <v>89</v>
      </c>
      <c r="F524" s="585">
        <v>32200</v>
      </c>
      <c r="G524" s="518"/>
      <c r="H524" s="585">
        <f>G528*D524</f>
        <v>163026.185</v>
      </c>
      <c r="I524" s="589" t="s">
        <v>339</v>
      </c>
      <c r="J524" s="590"/>
      <c r="K524" s="591"/>
      <c r="L524" s="585">
        <f>H524</f>
        <v>163026.185</v>
      </c>
      <c r="M524" s="329"/>
      <c r="N524" s="242"/>
      <c r="O524" s="488">
        <v>1.2585000000000001E-2</v>
      </c>
      <c r="P524" s="263">
        <f t="shared" si="126"/>
        <v>32200</v>
      </c>
      <c r="Q524" s="489">
        <f t="shared" si="127"/>
        <v>32605.237000000001</v>
      </c>
      <c r="R524" s="263" t="str">
        <f t="shared" si="128"/>
        <v>เหมารวม</v>
      </c>
      <c r="S524" s="489" t="e">
        <f t="shared" si="125"/>
        <v>#VALUE!</v>
      </c>
    </row>
    <row r="525" spans="1:19">
      <c r="A525" s="415"/>
      <c r="B525" s="496" t="s">
        <v>325</v>
      </c>
      <c r="C525" s="416" t="s">
        <v>507</v>
      </c>
      <c r="D525" s="586"/>
      <c r="E525" s="586"/>
      <c r="F525" s="586"/>
      <c r="G525" s="519"/>
      <c r="H525" s="586"/>
      <c r="I525" s="592"/>
      <c r="J525" s="593"/>
      <c r="K525" s="594"/>
      <c r="L525" s="586"/>
      <c r="M525" s="417"/>
      <c r="N525" s="242"/>
      <c r="O525" s="488">
        <v>1.2585000000000001E-2</v>
      </c>
      <c r="P525" s="263">
        <f t="shared" si="126"/>
        <v>0</v>
      </c>
      <c r="Q525" s="489">
        <f t="shared" si="127"/>
        <v>0</v>
      </c>
      <c r="R525" s="263">
        <f t="shared" si="128"/>
        <v>0</v>
      </c>
      <c r="S525" s="489">
        <f t="shared" si="125"/>
        <v>0</v>
      </c>
    </row>
    <row r="526" spans="1:19">
      <c r="A526" s="415"/>
      <c r="B526" s="496" t="s">
        <v>326</v>
      </c>
      <c r="C526" s="416" t="s">
        <v>508</v>
      </c>
      <c r="D526" s="586"/>
      <c r="E526" s="586"/>
      <c r="F526" s="586"/>
      <c r="G526" s="519"/>
      <c r="H526" s="586"/>
      <c r="I526" s="592"/>
      <c r="J526" s="593"/>
      <c r="K526" s="594"/>
      <c r="L526" s="586"/>
      <c r="M526" s="417"/>
      <c r="N526" s="242"/>
      <c r="O526" s="488">
        <v>1.2585000000000001E-2</v>
      </c>
      <c r="P526" s="263">
        <f t="shared" si="126"/>
        <v>0</v>
      </c>
      <c r="Q526" s="489">
        <f t="shared" si="127"/>
        <v>0</v>
      </c>
      <c r="R526" s="263">
        <f t="shared" si="128"/>
        <v>0</v>
      </c>
      <c r="S526" s="489">
        <f t="shared" si="125"/>
        <v>0</v>
      </c>
    </row>
    <row r="527" spans="1:19">
      <c r="A527" s="415"/>
      <c r="B527" s="496" t="s">
        <v>327</v>
      </c>
      <c r="C527" s="416" t="s">
        <v>328</v>
      </c>
      <c r="D527" s="586"/>
      <c r="E527" s="586"/>
      <c r="F527" s="586"/>
      <c r="G527" s="519"/>
      <c r="H527" s="586"/>
      <c r="I527" s="592"/>
      <c r="J527" s="593"/>
      <c r="K527" s="594"/>
      <c r="L527" s="586"/>
      <c r="M527" s="417"/>
      <c r="N527" s="242"/>
      <c r="O527" s="488">
        <v>1.2585000000000001E-2</v>
      </c>
      <c r="P527" s="263">
        <f t="shared" si="126"/>
        <v>0</v>
      </c>
      <c r="Q527" s="489">
        <f t="shared" si="127"/>
        <v>0</v>
      </c>
      <c r="R527" s="263">
        <f t="shared" si="128"/>
        <v>0</v>
      </c>
      <c r="S527" s="489">
        <f t="shared" si="125"/>
        <v>0</v>
      </c>
    </row>
    <row r="528" spans="1:19">
      <c r="A528" s="415"/>
      <c r="B528" s="496" t="s">
        <v>78</v>
      </c>
      <c r="C528" s="416" t="s">
        <v>329</v>
      </c>
      <c r="D528" s="586"/>
      <c r="E528" s="586"/>
      <c r="F528" s="586"/>
      <c r="G528" s="519">
        <f>Q524</f>
        <v>32605.237000000001</v>
      </c>
      <c r="H528" s="586"/>
      <c r="I528" s="592"/>
      <c r="J528" s="593"/>
      <c r="K528" s="594"/>
      <c r="L528" s="586"/>
      <c r="M528" s="417"/>
      <c r="N528" s="242"/>
      <c r="O528" s="488">
        <v>1.2585000000000001E-2</v>
      </c>
      <c r="P528" s="263">
        <f t="shared" si="126"/>
        <v>0</v>
      </c>
      <c r="Q528" s="489">
        <f t="shared" si="127"/>
        <v>0</v>
      </c>
      <c r="R528" s="263">
        <f t="shared" si="128"/>
        <v>0</v>
      </c>
      <c r="S528" s="489">
        <f t="shared" si="125"/>
        <v>0</v>
      </c>
    </row>
    <row r="529" spans="1:19">
      <c r="A529" s="415"/>
      <c r="B529" s="496" t="s">
        <v>78</v>
      </c>
      <c r="C529" s="416" t="s">
        <v>330</v>
      </c>
      <c r="D529" s="586"/>
      <c r="E529" s="586"/>
      <c r="F529" s="586"/>
      <c r="G529" s="519"/>
      <c r="H529" s="586"/>
      <c r="I529" s="592"/>
      <c r="J529" s="593"/>
      <c r="K529" s="594"/>
      <c r="L529" s="586"/>
      <c r="M529" s="417"/>
      <c r="N529" s="242"/>
      <c r="O529" s="488">
        <v>1.2585000000000001E-2</v>
      </c>
      <c r="P529" s="263">
        <f t="shared" si="126"/>
        <v>0</v>
      </c>
      <c r="Q529" s="489">
        <f t="shared" si="127"/>
        <v>0</v>
      </c>
      <c r="R529" s="263">
        <f t="shared" si="128"/>
        <v>0</v>
      </c>
      <c r="S529" s="489">
        <f t="shared" si="125"/>
        <v>0</v>
      </c>
    </row>
    <row r="530" spans="1:19">
      <c r="A530" s="415"/>
      <c r="B530" s="496" t="s">
        <v>78</v>
      </c>
      <c r="C530" s="416" t="s">
        <v>331</v>
      </c>
      <c r="D530" s="586"/>
      <c r="E530" s="586"/>
      <c r="F530" s="586"/>
      <c r="G530" s="519"/>
      <c r="H530" s="586"/>
      <c r="I530" s="592"/>
      <c r="J530" s="593"/>
      <c r="K530" s="594"/>
      <c r="L530" s="586"/>
      <c r="M530" s="417"/>
      <c r="N530" s="242"/>
      <c r="O530" s="488">
        <v>1.2585000000000001E-2</v>
      </c>
      <c r="P530" s="263">
        <f t="shared" si="126"/>
        <v>0</v>
      </c>
      <c r="Q530" s="489">
        <f t="shared" si="127"/>
        <v>0</v>
      </c>
      <c r="R530" s="263">
        <f t="shared" si="128"/>
        <v>0</v>
      </c>
      <c r="S530" s="489">
        <f t="shared" si="125"/>
        <v>0</v>
      </c>
    </row>
    <row r="531" spans="1:19">
      <c r="A531" s="415"/>
      <c r="B531" s="496" t="s">
        <v>332</v>
      </c>
      <c r="C531" s="416" t="s">
        <v>510</v>
      </c>
      <c r="D531" s="586"/>
      <c r="E531" s="586"/>
      <c r="F531" s="586"/>
      <c r="G531" s="519"/>
      <c r="H531" s="586"/>
      <c r="I531" s="592"/>
      <c r="J531" s="593"/>
      <c r="K531" s="594"/>
      <c r="L531" s="586"/>
      <c r="M531" s="417"/>
      <c r="N531" s="242"/>
      <c r="O531" s="488">
        <v>1.2585000000000001E-2</v>
      </c>
      <c r="P531" s="263">
        <f t="shared" si="126"/>
        <v>0</v>
      </c>
      <c r="Q531" s="489">
        <f t="shared" si="127"/>
        <v>0</v>
      </c>
      <c r="R531" s="263">
        <f t="shared" si="128"/>
        <v>0</v>
      </c>
      <c r="S531" s="489">
        <f t="shared" si="125"/>
        <v>0</v>
      </c>
    </row>
    <row r="532" spans="1:19">
      <c r="A532" s="396"/>
      <c r="B532" s="499" t="s">
        <v>333</v>
      </c>
      <c r="C532" s="418" t="s">
        <v>334</v>
      </c>
      <c r="D532" s="587"/>
      <c r="E532" s="587"/>
      <c r="F532" s="587"/>
      <c r="G532" s="520"/>
      <c r="H532" s="587"/>
      <c r="I532" s="595"/>
      <c r="J532" s="596"/>
      <c r="K532" s="597"/>
      <c r="L532" s="587"/>
      <c r="M532" s="289"/>
      <c r="N532" s="242"/>
      <c r="O532" s="488">
        <v>1.2585000000000001E-2</v>
      </c>
      <c r="P532" s="263">
        <f t="shared" si="126"/>
        <v>0</v>
      </c>
      <c r="Q532" s="489">
        <f t="shared" si="127"/>
        <v>0</v>
      </c>
      <c r="R532" s="263">
        <f t="shared" si="128"/>
        <v>0</v>
      </c>
      <c r="S532" s="489">
        <f t="shared" si="125"/>
        <v>0</v>
      </c>
    </row>
    <row r="533" spans="1:19">
      <c r="A533" s="413"/>
      <c r="B533" s="414" t="s">
        <v>335</v>
      </c>
      <c r="C533" s="412"/>
      <c r="D533" s="585">
        <v>7</v>
      </c>
      <c r="E533" s="585" t="s">
        <v>89</v>
      </c>
      <c r="F533" s="585">
        <v>40600</v>
      </c>
      <c r="G533" s="518"/>
      <c r="H533" s="585">
        <f>G537*D533</f>
        <v>287776.65700000001</v>
      </c>
      <c r="I533" s="589" t="s">
        <v>339</v>
      </c>
      <c r="J533" s="590"/>
      <c r="K533" s="591"/>
      <c r="L533" s="585">
        <f>H533</f>
        <v>287776.65700000001</v>
      </c>
      <c r="M533" s="329"/>
      <c r="N533" s="242"/>
      <c r="O533" s="488">
        <v>1.2585000000000001E-2</v>
      </c>
      <c r="P533" s="263">
        <f t="shared" si="126"/>
        <v>40600</v>
      </c>
      <c r="Q533" s="489">
        <f t="shared" si="127"/>
        <v>41110.951000000001</v>
      </c>
      <c r="R533" s="263" t="str">
        <f t="shared" si="128"/>
        <v>เหมารวม</v>
      </c>
      <c r="S533" s="489" t="e">
        <f t="shared" si="125"/>
        <v>#VALUE!</v>
      </c>
    </row>
    <row r="534" spans="1:19">
      <c r="A534" s="415"/>
      <c r="B534" s="496" t="s">
        <v>325</v>
      </c>
      <c r="C534" s="416" t="s">
        <v>507</v>
      </c>
      <c r="D534" s="586"/>
      <c r="E534" s="586"/>
      <c r="F534" s="586"/>
      <c r="G534" s="519"/>
      <c r="H534" s="586"/>
      <c r="I534" s="592"/>
      <c r="J534" s="593"/>
      <c r="K534" s="594"/>
      <c r="L534" s="586"/>
      <c r="M534" s="417"/>
      <c r="N534" s="242"/>
      <c r="O534" s="488">
        <v>1.2585000000000001E-2</v>
      </c>
      <c r="P534" s="263">
        <f t="shared" si="126"/>
        <v>0</v>
      </c>
      <c r="Q534" s="489">
        <f t="shared" si="127"/>
        <v>0</v>
      </c>
      <c r="R534" s="263">
        <f t="shared" si="128"/>
        <v>0</v>
      </c>
      <c r="S534" s="489">
        <f t="shared" si="125"/>
        <v>0</v>
      </c>
    </row>
    <row r="535" spans="1:19">
      <c r="A535" s="415"/>
      <c r="B535" s="496" t="s">
        <v>326</v>
      </c>
      <c r="C535" s="416" t="s">
        <v>508</v>
      </c>
      <c r="D535" s="586"/>
      <c r="E535" s="586"/>
      <c r="F535" s="586"/>
      <c r="G535" s="519"/>
      <c r="H535" s="586"/>
      <c r="I535" s="592"/>
      <c r="J535" s="593"/>
      <c r="K535" s="594"/>
      <c r="L535" s="586"/>
      <c r="M535" s="417"/>
      <c r="N535" s="242"/>
      <c r="O535" s="488">
        <v>1.2585000000000001E-2</v>
      </c>
      <c r="P535" s="263">
        <f t="shared" si="126"/>
        <v>0</v>
      </c>
      <c r="Q535" s="489">
        <f t="shared" si="127"/>
        <v>0</v>
      </c>
      <c r="R535" s="263">
        <f t="shared" si="128"/>
        <v>0</v>
      </c>
      <c r="S535" s="489">
        <f t="shared" si="125"/>
        <v>0</v>
      </c>
    </row>
    <row r="536" spans="1:19">
      <c r="A536" s="415"/>
      <c r="B536" s="496" t="s">
        <v>327</v>
      </c>
      <c r="C536" s="416" t="s">
        <v>328</v>
      </c>
      <c r="D536" s="586"/>
      <c r="E536" s="586"/>
      <c r="F536" s="586"/>
      <c r="G536" s="519"/>
      <c r="H536" s="586"/>
      <c r="I536" s="592"/>
      <c r="J536" s="593"/>
      <c r="K536" s="594"/>
      <c r="L536" s="586"/>
      <c r="M536" s="417"/>
      <c r="N536" s="242"/>
      <c r="O536" s="488">
        <v>1.2585000000000001E-2</v>
      </c>
      <c r="P536" s="263">
        <f t="shared" si="126"/>
        <v>0</v>
      </c>
      <c r="Q536" s="489">
        <f t="shared" si="127"/>
        <v>0</v>
      </c>
      <c r="R536" s="263">
        <f t="shared" si="128"/>
        <v>0</v>
      </c>
      <c r="S536" s="489">
        <f t="shared" si="125"/>
        <v>0</v>
      </c>
    </row>
    <row r="537" spans="1:19">
      <c r="A537" s="415"/>
      <c r="B537" s="496" t="s">
        <v>78</v>
      </c>
      <c r="C537" s="416" t="s">
        <v>329</v>
      </c>
      <c r="D537" s="586"/>
      <c r="E537" s="586"/>
      <c r="F537" s="586"/>
      <c r="G537" s="519">
        <f>Q533</f>
        <v>41110.951000000001</v>
      </c>
      <c r="H537" s="586"/>
      <c r="I537" s="592"/>
      <c r="J537" s="593"/>
      <c r="K537" s="594"/>
      <c r="L537" s="586"/>
      <c r="M537" s="417"/>
      <c r="N537" s="242"/>
      <c r="O537" s="488">
        <v>1.2585000000000001E-2</v>
      </c>
      <c r="P537" s="263">
        <f t="shared" si="126"/>
        <v>0</v>
      </c>
      <c r="Q537" s="489">
        <f t="shared" si="127"/>
        <v>0</v>
      </c>
      <c r="R537" s="263">
        <f t="shared" si="128"/>
        <v>0</v>
      </c>
      <c r="S537" s="489">
        <f t="shared" si="125"/>
        <v>0</v>
      </c>
    </row>
    <row r="538" spans="1:19">
      <c r="A538" s="415"/>
      <c r="B538" s="496" t="s">
        <v>78</v>
      </c>
      <c r="C538" s="416" t="s">
        <v>330</v>
      </c>
      <c r="D538" s="586"/>
      <c r="E538" s="586"/>
      <c r="F538" s="586"/>
      <c r="G538" s="519"/>
      <c r="H538" s="586"/>
      <c r="I538" s="592"/>
      <c r="J538" s="593"/>
      <c r="K538" s="594"/>
      <c r="L538" s="586"/>
      <c r="M538" s="417"/>
      <c r="N538" s="242"/>
      <c r="O538" s="488">
        <v>1.2585000000000001E-2</v>
      </c>
      <c r="P538" s="263">
        <f t="shared" si="126"/>
        <v>0</v>
      </c>
      <c r="Q538" s="489">
        <f t="shared" si="127"/>
        <v>0</v>
      </c>
      <c r="R538" s="263">
        <f t="shared" si="128"/>
        <v>0</v>
      </c>
      <c r="S538" s="489">
        <f t="shared" si="125"/>
        <v>0</v>
      </c>
    </row>
    <row r="539" spans="1:19">
      <c r="A539" s="415"/>
      <c r="B539" s="496" t="s">
        <v>78</v>
      </c>
      <c r="C539" s="416" t="s">
        <v>331</v>
      </c>
      <c r="D539" s="586"/>
      <c r="E539" s="586"/>
      <c r="F539" s="586"/>
      <c r="G539" s="519"/>
      <c r="H539" s="586"/>
      <c r="I539" s="592"/>
      <c r="J539" s="593"/>
      <c r="K539" s="594"/>
      <c r="L539" s="586"/>
      <c r="M539" s="417"/>
      <c r="N539" s="242"/>
      <c r="O539" s="488">
        <v>1.2585000000000001E-2</v>
      </c>
      <c r="P539" s="263">
        <f t="shared" si="126"/>
        <v>0</v>
      </c>
      <c r="Q539" s="489">
        <f t="shared" si="127"/>
        <v>0</v>
      </c>
      <c r="R539" s="263">
        <f t="shared" si="128"/>
        <v>0</v>
      </c>
      <c r="S539" s="489">
        <f t="shared" si="125"/>
        <v>0</v>
      </c>
    </row>
    <row r="540" spans="1:19">
      <c r="A540" s="415"/>
      <c r="B540" s="496" t="s">
        <v>332</v>
      </c>
      <c r="C540" s="416" t="s">
        <v>510</v>
      </c>
      <c r="D540" s="586"/>
      <c r="E540" s="586"/>
      <c r="F540" s="586"/>
      <c r="G540" s="519"/>
      <c r="H540" s="586"/>
      <c r="I540" s="592"/>
      <c r="J540" s="593"/>
      <c r="K540" s="594"/>
      <c r="L540" s="586"/>
      <c r="M540" s="417"/>
      <c r="N540" s="242"/>
      <c r="O540" s="488">
        <v>1.2585000000000001E-2</v>
      </c>
      <c r="P540" s="263">
        <f t="shared" si="126"/>
        <v>0</v>
      </c>
      <c r="Q540" s="489">
        <f t="shared" si="127"/>
        <v>0</v>
      </c>
      <c r="R540" s="263">
        <f t="shared" si="128"/>
        <v>0</v>
      </c>
      <c r="S540" s="489">
        <f t="shared" si="125"/>
        <v>0</v>
      </c>
    </row>
    <row r="541" spans="1:19">
      <c r="A541" s="396"/>
      <c r="B541" s="499" t="s">
        <v>333</v>
      </c>
      <c r="C541" s="418" t="s">
        <v>334</v>
      </c>
      <c r="D541" s="587"/>
      <c r="E541" s="587"/>
      <c r="F541" s="587"/>
      <c r="G541" s="492"/>
      <c r="H541" s="587"/>
      <c r="I541" s="595"/>
      <c r="J541" s="596"/>
      <c r="K541" s="597"/>
      <c r="L541" s="587"/>
      <c r="M541" s="289"/>
      <c r="N541" s="242"/>
      <c r="O541" s="488">
        <v>1.2585000000000001E-2</v>
      </c>
      <c r="P541" s="263">
        <f t="shared" si="126"/>
        <v>0</v>
      </c>
      <c r="Q541" s="489">
        <f t="shared" si="127"/>
        <v>0</v>
      </c>
      <c r="R541" s="263">
        <f t="shared" si="128"/>
        <v>0</v>
      </c>
      <c r="S541" s="489">
        <f t="shared" ref="S541:S583" si="137">R541*O541+R541</f>
        <v>0</v>
      </c>
    </row>
    <row r="542" spans="1:19">
      <c r="A542" s="413"/>
      <c r="B542" s="414" t="s">
        <v>336</v>
      </c>
      <c r="C542" s="412"/>
      <c r="D542" s="585">
        <v>170</v>
      </c>
      <c r="E542" s="585" t="s">
        <v>89</v>
      </c>
      <c r="F542" s="585">
        <v>16800</v>
      </c>
      <c r="G542" s="518"/>
      <c r="H542" s="585">
        <f>F542*D542</f>
        <v>2856000</v>
      </c>
      <c r="I542" s="589" t="s">
        <v>339</v>
      </c>
      <c r="J542" s="590"/>
      <c r="K542" s="591"/>
      <c r="L542" s="585">
        <f>H542</f>
        <v>2856000</v>
      </c>
      <c r="M542" s="329"/>
      <c r="N542" s="242"/>
      <c r="O542" s="488">
        <v>1.2585000000000001E-2</v>
      </c>
      <c r="P542" s="263">
        <f t="shared" ref="P542:P583" si="138">F542</f>
        <v>16800</v>
      </c>
      <c r="Q542" s="489">
        <f t="shared" ref="Q542:Q583" si="139">O542*P542+P542</f>
        <v>17011.428</v>
      </c>
      <c r="R542" s="263" t="str">
        <f t="shared" ref="R542:R583" si="140">I542</f>
        <v>เหมารวม</v>
      </c>
      <c r="S542" s="489" t="e">
        <f t="shared" si="137"/>
        <v>#VALUE!</v>
      </c>
    </row>
    <row r="543" spans="1:19">
      <c r="A543" s="415"/>
      <c r="B543" s="438" t="s">
        <v>337</v>
      </c>
      <c r="C543" s="416"/>
      <c r="D543" s="586"/>
      <c r="E543" s="586"/>
      <c r="F543" s="586"/>
      <c r="G543" s="519"/>
      <c r="H543" s="586"/>
      <c r="I543" s="592"/>
      <c r="J543" s="593"/>
      <c r="K543" s="594"/>
      <c r="L543" s="586"/>
      <c r="M543" s="417"/>
      <c r="N543" s="242"/>
      <c r="O543" s="488">
        <v>1.2585000000000001E-2</v>
      </c>
      <c r="P543" s="263">
        <f t="shared" si="138"/>
        <v>0</v>
      </c>
      <c r="Q543" s="489">
        <f t="shared" si="139"/>
        <v>0</v>
      </c>
      <c r="R543" s="263">
        <f t="shared" si="140"/>
        <v>0</v>
      </c>
      <c r="S543" s="489">
        <f t="shared" si="137"/>
        <v>0</v>
      </c>
    </row>
    <row r="544" spans="1:19">
      <c r="A544" s="415"/>
      <c r="B544" s="496" t="s">
        <v>325</v>
      </c>
      <c r="C544" s="416" t="s">
        <v>507</v>
      </c>
      <c r="D544" s="586"/>
      <c r="E544" s="586"/>
      <c r="F544" s="586"/>
      <c r="G544" s="519"/>
      <c r="H544" s="586"/>
      <c r="I544" s="592"/>
      <c r="J544" s="593"/>
      <c r="K544" s="594"/>
      <c r="L544" s="586"/>
      <c r="M544" s="417"/>
      <c r="N544" s="242"/>
      <c r="O544" s="488">
        <v>1.2585000000000001E-2</v>
      </c>
      <c r="P544" s="263">
        <f t="shared" si="138"/>
        <v>0</v>
      </c>
      <c r="Q544" s="489">
        <f t="shared" si="139"/>
        <v>0</v>
      </c>
      <c r="R544" s="263">
        <f t="shared" si="140"/>
        <v>0</v>
      </c>
      <c r="S544" s="489">
        <f t="shared" si="137"/>
        <v>0</v>
      </c>
    </row>
    <row r="545" spans="1:19">
      <c r="A545" s="415"/>
      <c r="B545" s="496" t="s">
        <v>326</v>
      </c>
      <c r="C545" s="416" t="s">
        <v>508</v>
      </c>
      <c r="D545" s="586"/>
      <c r="E545" s="586"/>
      <c r="F545" s="586"/>
      <c r="G545" s="519"/>
      <c r="H545" s="586"/>
      <c r="I545" s="592"/>
      <c r="J545" s="593"/>
      <c r="K545" s="594"/>
      <c r="L545" s="586"/>
      <c r="M545" s="417"/>
      <c r="N545" s="242"/>
      <c r="O545" s="488">
        <v>1.2585000000000001E-2</v>
      </c>
      <c r="P545" s="263">
        <f t="shared" si="138"/>
        <v>0</v>
      </c>
      <c r="Q545" s="489">
        <f t="shared" si="139"/>
        <v>0</v>
      </c>
      <c r="R545" s="263">
        <f t="shared" si="140"/>
        <v>0</v>
      </c>
      <c r="S545" s="489">
        <f t="shared" si="137"/>
        <v>0</v>
      </c>
    </row>
    <row r="546" spans="1:19">
      <c r="A546" s="415"/>
      <c r="B546" s="496" t="s">
        <v>327</v>
      </c>
      <c r="C546" s="416" t="s">
        <v>328</v>
      </c>
      <c r="D546" s="586"/>
      <c r="E546" s="586"/>
      <c r="F546" s="586"/>
      <c r="G546" s="519"/>
      <c r="H546" s="586"/>
      <c r="I546" s="592"/>
      <c r="J546" s="593"/>
      <c r="K546" s="594"/>
      <c r="L546" s="586"/>
      <c r="M546" s="417"/>
      <c r="N546" s="242"/>
      <c r="O546" s="488">
        <v>1.2585000000000001E-2</v>
      </c>
      <c r="P546" s="263">
        <f t="shared" si="138"/>
        <v>0</v>
      </c>
      <c r="Q546" s="489">
        <f t="shared" si="139"/>
        <v>0</v>
      </c>
      <c r="R546" s="263">
        <f t="shared" si="140"/>
        <v>0</v>
      </c>
      <c r="S546" s="489">
        <f t="shared" si="137"/>
        <v>0</v>
      </c>
    </row>
    <row r="547" spans="1:19">
      <c r="A547" s="415"/>
      <c r="B547" s="496" t="s">
        <v>78</v>
      </c>
      <c r="C547" s="416" t="s">
        <v>329</v>
      </c>
      <c r="D547" s="586"/>
      <c r="E547" s="586"/>
      <c r="F547" s="586"/>
      <c r="G547" s="519">
        <f>Q542</f>
        <v>17011.428</v>
      </c>
      <c r="H547" s="586"/>
      <c r="I547" s="592"/>
      <c r="J547" s="593"/>
      <c r="K547" s="594"/>
      <c r="L547" s="586"/>
      <c r="M547" s="417"/>
      <c r="N547" s="242"/>
      <c r="O547" s="488">
        <v>1.2585000000000001E-2</v>
      </c>
      <c r="P547" s="263">
        <f t="shared" si="138"/>
        <v>0</v>
      </c>
      <c r="Q547" s="489">
        <f t="shared" si="139"/>
        <v>0</v>
      </c>
      <c r="R547" s="263">
        <f t="shared" si="140"/>
        <v>0</v>
      </c>
      <c r="S547" s="489">
        <f t="shared" si="137"/>
        <v>0</v>
      </c>
    </row>
    <row r="548" spans="1:19">
      <c r="A548" s="415"/>
      <c r="B548" s="496" t="s">
        <v>78</v>
      </c>
      <c r="C548" s="416" t="s">
        <v>330</v>
      </c>
      <c r="D548" s="586"/>
      <c r="E548" s="586"/>
      <c r="F548" s="586"/>
      <c r="G548" s="519"/>
      <c r="H548" s="586"/>
      <c r="I548" s="592"/>
      <c r="J548" s="593"/>
      <c r="K548" s="594"/>
      <c r="L548" s="586"/>
      <c r="M548" s="417"/>
      <c r="N548" s="242"/>
      <c r="O548" s="488">
        <v>1.2585000000000001E-2</v>
      </c>
      <c r="P548" s="263">
        <f t="shared" si="138"/>
        <v>0</v>
      </c>
      <c r="Q548" s="489">
        <f t="shared" si="139"/>
        <v>0</v>
      </c>
      <c r="R548" s="263">
        <f t="shared" si="140"/>
        <v>0</v>
      </c>
      <c r="S548" s="489">
        <f t="shared" si="137"/>
        <v>0</v>
      </c>
    </row>
    <row r="549" spans="1:19">
      <c r="A549" s="415"/>
      <c r="B549" s="496" t="s">
        <v>78</v>
      </c>
      <c r="C549" s="416" t="s">
        <v>331</v>
      </c>
      <c r="D549" s="586"/>
      <c r="E549" s="586"/>
      <c r="F549" s="586"/>
      <c r="G549" s="519"/>
      <c r="H549" s="586"/>
      <c r="I549" s="592"/>
      <c r="J549" s="593"/>
      <c r="K549" s="594"/>
      <c r="L549" s="586"/>
      <c r="M549" s="417"/>
      <c r="N549" s="242"/>
      <c r="O549" s="488">
        <v>1.2585000000000001E-2</v>
      </c>
      <c r="P549" s="263">
        <f t="shared" si="138"/>
        <v>0</v>
      </c>
      <c r="Q549" s="489">
        <f t="shared" si="139"/>
        <v>0</v>
      </c>
      <c r="R549" s="263">
        <f t="shared" si="140"/>
        <v>0</v>
      </c>
      <c r="S549" s="489">
        <f t="shared" si="137"/>
        <v>0</v>
      </c>
    </row>
    <row r="550" spans="1:19">
      <c r="A550" s="415"/>
      <c r="B550" s="496" t="s">
        <v>332</v>
      </c>
      <c r="C550" s="416" t="s">
        <v>510</v>
      </c>
      <c r="D550" s="586"/>
      <c r="E550" s="586"/>
      <c r="F550" s="586"/>
      <c r="G550" s="519"/>
      <c r="H550" s="586"/>
      <c r="I550" s="592"/>
      <c r="J550" s="593"/>
      <c r="K550" s="594"/>
      <c r="L550" s="586"/>
      <c r="M550" s="417"/>
      <c r="N550" s="242"/>
      <c r="O550" s="488">
        <v>1.2585000000000001E-2</v>
      </c>
      <c r="P550" s="263">
        <f t="shared" si="138"/>
        <v>0</v>
      </c>
      <c r="Q550" s="489">
        <f t="shared" si="139"/>
        <v>0</v>
      </c>
      <c r="R550" s="263">
        <f t="shared" si="140"/>
        <v>0</v>
      </c>
      <c r="S550" s="489">
        <f t="shared" si="137"/>
        <v>0</v>
      </c>
    </row>
    <row r="551" spans="1:19">
      <c r="A551" s="396"/>
      <c r="B551" s="499" t="s">
        <v>333</v>
      </c>
      <c r="C551" s="418" t="s">
        <v>334</v>
      </c>
      <c r="D551" s="587"/>
      <c r="E551" s="587"/>
      <c r="F551" s="587"/>
      <c r="G551" s="520"/>
      <c r="H551" s="587"/>
      <c r="I551" s="595"/>
      <c r="J551" s="596"/>
      <c r="K551" s="597"/>
      <c r="L551" s="587"/>
      <c r="M551" s="289"/>
      <c r="N551" s="242"/>
      <c r="O551" s="488">
        <v>1.2585000000000001E-2</v>
      </c>
      <c r="P551" s="263">
        <f t="shared" si="138"/>
        <v>0</v>
      </c>
      <c r="Q551" s="489">
        <f t="shared" si="139"/>
        <v>0</v>
      </c>
      <c r="R551" s="263">
        <f t="shared" si="140"/>
        <v>0</v>
      </c>
      <c r="S551" s="489">
        <f t="shared" si="137"/>
        <v>0</v>
      </c>
    </row>
    <row r="552" spans="1:19">
      <c r="A552" s="413"/>
      <c r="B552" s="414" t="s">
        <v>338</v>
      </c>
      <c r="C552" s="412"/>
      <c r="D552" s="585">
        <v>7</v>
      </c>
      <c r="E552" s="585" t="s">
        <v>89</v>
      </c>
      <c r="F552" s="585">
        <v>20300</v>
      </c>
      <c r="G552" s="518"/>
      <c r="H552" s="585">
        <f>G557*D552</f>
        <v>143888.3285</v>
      </c>
      <c r="I552" s="589" t="s">
        <v>339</v>
      </c>
      <c r="J552" s="590"/>
      <c r="K552" s="591"/>
      <c r="L552" s="585">
        <f>H552</f>
        <v>143888.3285</v>
      </c>
      <c r="M552" s="329"/>
      <c r="N552" s="242"/>
      <c r="O552" s="488">
        <v>1.2585000000000001E-2</v>
      </c>
      <c r="P552" s="263">
        <f t="shared" si="138"/>
        <v>20300</v>
      </c>
      <c r="Q552" s="489">
        <f t="shared" si="139"/>
        <v>20555.4755</v>
      </c>
      <c r="R552" s="263" t="str">
        <f t="shared" si="140"/>
        <v>เหมารวม</v>
      </c>
      <c r="S552" s="489" t="e">
        <f t="shared" si="137"/>
        <v>#VALUE!</v>
      </c>
    </row>
    <row r="553" spans="1:19">
      <c r="A553" s="415"/>
      <c r="B553" s="438" t="s">
        <v>337</v>
      </c>
      <c r="C553" s="416"/>
      <c r="D553" s="586"/>
      <c r="E553" s="586"/>
      <c r="F553" s="586"/>
      <c r="G553" s="519"/>
      <c r="H553" s="586"/>
      <c r="I553" s="592"/>
      <c r="J553" s="593"/>
      <c r="K553" s="594"/>
      <c r="L553" s="586"/>
      <c r="M553" s="417"/>
      <c r="N553" s="242"/>
      <c r="O553" s="488">
        <v>1.2585000000000001E-2</v>
      </c>
      <c r="P553" s="263">
        <f t="shared" si="138"/>
        <v>0</v>
      </c>
      <c r="Q553" s="489">
        <f t="shared" si="139"/>
        <v>0</v>
      </c>
      <c r="R553" s="263">
        <f t="shared" si="140"/>
        <v>0</v>
      </c>
      <c r="S553" s="489">
        <f t="shared" si="137"/>
        <v>0</v>
      </c>
    </row>
    <row r="554" spans="1:19">
      <c r="A554" s="415"/>
      <c r="B554" s="496" t="s">
        <v>325</v>
      </c>
      <c r="C554" s="416" t="s">
        <v>507</v>
      </c>
      <c r="D554" s="586"/>
      <c r="E554" s="586"/>
      <c r="F554" s="586"/>
      <c r="G554" s="519"/>
      <c r="H554" s="586"/>
      <c r="I554" s="592"/>
      <c r="J554" s="593"/>
      <c r="K554" s="594"/>
      <c r="L554" s="586"/>
      <c r="M554" s="417"/>
      <c r="N554" s="242"/>
      <c r="O554" s="488">
        <v>1.2585000000000001E-2</v>
      </c>
      <c r="P554" s="263">
        <f t="shared" si="138"/>
        <v>0</v>
      </c>
      <c r="Q554" s="489">
        <f t="shared" si="139"/>
        <v>0</v>
      </c>
      <c r="R554" s="263">
        <f t="shared" si="140"/>
        <v>0</v>
      </c>
      <c r="S554" s="489">
        <f t="shared" si="137"/>
        <v>0</v>
      </c>
    </row>
    <row r="555" spans="1:19">
      <c r="A555" s="415"/>
      <c r="B555" s="496" t="s">
        <v>326</v>
      </c>
      <c r="C555" s="416" t="s">
        <v>508</v>
      </c>
      <c r="D555" s="586"/>
      <c r="E555" s="586"/>
      <c r="F555" s="586"/>
      <c r="G555" s="519"/>
      <c r="H555" s="586"/>
      <c r="I555" s="592"/>
      <c r="J555" s="593"/>
      <c r="K555" s="594"/>
      <c r="L555" s="586"/>
      <c r="M555" s="417"/>
      <c r="N555" s="242"/>
      <c r="O555" s="488">
        <v>1.2585000000000001E-2</v>
      </c>
      <c r="P555" s="263">
        <f t="shared" si="138"/>
        <v>0</v>
      </c>
      <c r="Q555" s="489">
        <f t="shared" si="139"/>
        <v>0</v>
      </c>
      <c r="R555" s="263">
        <f t="shared" si="140"/>
        <v>0</v>
      </c>
      <c r="S555" s="489">
        <f t="shared" si="137"/>
        <v>0</v>
      </c>
    </row>
    <row r="556" spans="1:19">
      <c r="A556" s="415"/>
      <c r="B556" s="496" t="s">
        <v>327</v>
      </c>
      <c r="C556" s="416" t="s">
        <v>328</v>
      </c>
      <c r="D556" s="586"/>
      <c r="E556" s="586"/>
      <c r="F556" s="586"/>
      <c r="G556" s="519"/>
      <c r="H556" s="586"/>
      <c r="I556" s="592"/>
      <c r="J556" s="593"/>
      <c r="K556" s="594"/>
      <c r="L556" s="586"/>
      <c r="M556" s="417"/>
      <c r="N556" s="242"/>
      <c r="O556" s="488">
        <v>1.2585000000000001E-2</v>
      </c>
      <c r="P556" s="263">
        <f t="shared" si="138"/>
        <v>0</v>
      </c>
      <c r="Q556" s="489">
        <f t="shared" si="139"/>
        <v>0</v>
      </c>
      <c r="R556" s="263">
        <f t="shared" si="140"/>
        <v>0</v>
      </c>
      <c r="S556" s="489">
        <f t="shared" si="137"/>
        <v>0</v>
      </c>
    </row>
    <row r="557" spans="1:19">
      <c r="A557" s="415"/>
      <c r="B557" s="496" t="s">
        <v>78</v>
      </c>
      <c r="C557" s="416" t="s">
        <v>329</v>
      </c>
      <c r="D557" s="586"/>
      <c r="E557" s="586"/>
      <c r="F557" s="586"/>
      <c r="G557" s="519">
        <f>Q552</f>
        <v>20555.4755</v>
      </c>
      <c r="H557" s="586"/>
      <c r="I557" s="592"/>
      <c r="J557" s="593"/>
      <c r="K557" s="594"/>
      <c r="L557" s="586"/>
      <c r="M557" s="417"/>
      <c r="N557" s="242"/>
      <c r="O557" s="488">
        <v>1.2585000000000001E-2</v>
      </c>
      <c r="P557" s="263">
        <f t="shared" si="138"/>
        <v>0</v>
      </c>
      <c r="Q557" s="489">
        <f t="shared" si="139"/>
        <v>0</v>
      </c>
      <c r="R557" s="263">
        <f t="shared" si="140"/>
        <v>0</v>
      </c>
      <c r="S557" s="489">
        <f t="shared" si="137"/>
        <v>0</v>
      </c>
    </row>
    <row r="558" spans="1:19">
      <c r="A558" s="415"/>
      <c r="B558" s="496" t="s">
        <v>78</v>
      </c>
      <c r="C558" s="416" t="s">
        <v>330</v>
      </c>
      <c r="D558" s="586"/>
      <c r="E558" s="586"/>
      <c r="F558" s="586"/>
      <c r="G558" s="519"/>
      <c r="H558" s="586"/>
      <c r="I558" s="592"/>
      <c r="J558" s="593"/>
      <c r="K558" s="594"/>
      <c r="L558" s="586"/>
      <c r="M558" s="417"/>
      <c r="N558" s="242"/>
      <c r="O558" s="488">
        <v>1.2585000000000001E-2</v>
      </c>
      <c r="P558" s="263">
        <f t="shared" si="138"/>
        <v>0</v>
      </c>
      <c r="Q558" s="489">
        <f t="shared" si="139"/>
        <v>0</v>
      </c>
      <c r="R558" s="263">
        <f t="shared" si="140"/>
        <v>0</v>
      </c>
      <c r="S558" s="489">
        <f t="shared" si="137"/>
        <v>0</v>
      </c>
    </row>
    <row r="559" spans="1:19">
      <c r="A559" s="415"/>
      <c r="B559" s="496" t="s">
        <v>78</v>
      </c>
      <c r="C559" s="416" t="s">
        <v>331</v>
      </c>
      <c r="D559" s="586"/>
      <c r="E559" s="586"/>
      <c r="F559" s="586"/>
      <c r="G559" s="519"/>
      <c r="H559" s="586"/>
      <c r="I559" s="592"/>
      <c r="J559" s="593"/>
      <c r="K559" s="594"/>
      <c r="L559" s="586"/>
      <c r="M559" s="417"/>
      <c r="N559" s="242"/>
      <c r="O559" s="488">
        <v>1.2585000000000001E-2</v>
      </c>
      <c r="P559" s="263">
        <f t="shared" si="138"/>
        <v>0</v>
      </c>
      <c r="Q559" s="489">
        <f t="shared" si="139"/>
        <v>0</v>
      </c>
      <c r="R559" s="263">
        <f t="shared" si="140"/>
        <v>0</v>
      </c>
      <c r="S559" s="489">
        <f t="shared" si="137"/>
        <v>0</v>
      </c>
    </row>
    <row r="560" spans="1:19">
      <c r="A560" s="415"/>
      <c r="B560" s="496" t="s">
        <v>332</v>
      </c>
      <c r="C560" s="416" t="s">
        <v>510</v>
      </c>
      <c r="D560" s="586"/>
      <c r="E560" s="586"/>
      <c r="F560" s="586"/>
      <c r="G560" s="519"/>
      <c r="H560" s="586"/>
      <c r="I560" s="592"/>
      <c r="J560" s="593"/>
      <c r="K560" s="594"/>
      <c r="L560" s="586"/>
      <c r="M560" s="417"/>
      <c r="N560" s="242"/>
      <c r="O560" s="488">
        <v>1.2585000000000001E-2</v>
      </c>
      <c r="P560" s="263">
        <f t="shared" si="138"/>
        <v>0</v>
      </c>
      <c r="Q560" s="489">
        <f t="shared" si="139"/>
        <v>0</v>
      </c>
      <c r="R560" s="263">
        <f t="shared" si="140"/>
        <v>0</v>
      </c>
      <c r="S560" s="489">
        <f t="shared" si="137"/>
        <v>0</v>
      </c>
    </row>
    <row r="561" spans="1:19">
      <c r="A561" s="396"/>
      <c r="B561" s="499" t="s">
        <v>333</v>
      </c>
      <c r="C561" s="418" t="s">
        <v>334</v>
      </c>
      <c r="D561" s="587"/>
      <c r="E561" s="587"/>
      <c r="F561" s="587"/>
      <c r="G561" s="520"/>
      <c r="H561" s="587"/>
      <c r="I561" s="595"/>
      <c r="J561" s="596"/>
      <c r="K561" s="597"/>
      <c r="L561" s="587"/>
      <c r="M561" s="289"/>
      <c r="N561" s="242"/>
      <c r="O561" s="488">
        <v>1.2585000000000001E-2</v>
      </c>
      <c r="P561" s="263">
        <f t="shared" si="138"/>
        <v>0</v>
      </c>
      <c r="Q561" s="489">
        <f t="shared" si="139"/>
        <v>0</v>
      </c>
      <c r="R561" s="263">
        <f t="shared" si="140"/>
        <v>0</v>
      </c>
      <c r="S561" s="489">
        <f t="shared" si="137"/>
        <v>0</v>
      </c>
    </row>
    <row r="562" spans="1:19">
      <c r="A562" s="401" t="s">
        <v>486</v>
      </c>
      <c r="B562" s="410" t="s">
        <v>355</v>
      </c>
      <c r="C562" s="408"/>
      <c r="D562" s="268"/>
      <c r="E562" s="509"/>
      <c r="F562" s="507"/>
      <c r="G562" s="507"/>
      <c r="H562" s="268"/>
      <c r="I562" s="507"/>
      <c r="J562" s="507"/>
      <c r="K562" s="268"/>
      <c r="L562" s="268"/>
      <c r="M562" s="286"/>
      <c r="N562" s="242"/>
      <c r="O562" s="488">
        <v>1.2585000000000001E-2</v>
      </c>
      <c r="P562" s="263">
        <f t="shared" si="138"/>
        <v>0</v>
      </c>
      <c r="Q562" s="489">
        <f t="shared" si="139"/>
        <v>0</v>
      </c>
      <c r="R562" s="263">
        <f t="shared" si="140"/>
        <v>0</v>
      </c>
      <c r="S562" s="489">
        <f t="shared" si="137"/>
        <v>0</v>
      </c>
    </row>
    <row r="563" spans="1:19">
      <c r="A563" s="413"/>
      <c r="B563" s="414" t="s">
        <v>402</v>
      </c>
      <c r="C563" s="412"/>
      <c r="D563" s="490"/>
      <c r="E563" s="495"/>
      <c r="F563" s="493"/>
      <c r="G563" s="493"/>
      <c r="H563" s="490"/>
      <c r="I563" s="493"/>
      <c r="J563" s="493"/>
      <c r="K563" s="490"/>
      <c r="L563" s="490"/>
      <c r="M563" s="329"/>
      <c r="N563" s="242"/>
      <c r="O563" s="488">
        <v>1.2585000000000001E-2</v>
      </c>
      <c r="P563" s="263">
        <f t="shared" si="138"/>
        <v>0</v>
      </c>
      <c r="Q563" s="489">
        <f t="shared" si="139"/>
        <v>0</v>
      </c>
      <c r="R563" s="263">
        <f t="shared" si="140"/>
        <v>0</v>
      </c>
      <c r="S563" s="489">
        <f t="shared" si="137"/>
        <v>0</v>
      </c>
    </row>
    <row r="564" spans="1:19" ht="42">
      <c r="A564" s="413"/>
      <c r="B564" s="493" t="s">
        <v>78</v>
      </c>
      <c r="C564" s="439" t="s">
        <v>368</v>
      </c>
      <c r="D564" s="490">
        <v>2</v>
      </c>
      <c r="E564" s="495" t="s">
        <v>401</v>
      </c>
      <c r="F564" s="493">
        <v>15000</v>
      </c>
      <c r="G564" s="268">
        <f t="shared" ref="G564:G565" si="141">Q564</f>
        <v>15188.775</v>
      </c>
      <c r="H564" s="268">
        <f>G564*D564</f>
        <v>30377.55</v>
      </c>
      <c r="I564" s="575" t="s">
        <v>339</v>
      </c>
      <c r="J564" s="576"/>
      <c r="K564" s="577"/>
      <c r="L564" s="268">
        <f>H564</f>
        <v>30377.55</v>
      </c>
      <c r="M564" s="329"/>
      <c r="N564" s="242"/>
      <c r="O564" s="488">
        <v>1.2585000000000001E-2</v>
      </c>
      <c r="P564" s="263">
        <f t="shared" si="138"/>
        <v>15000</v>
      </c>
      <c r="Q564" s="489">
        <f t="shared" si="139"/>
        <v>15188.775</v>
      </c>
      <c r="R564" s="263" t="str">
        <f t="shared" si="140"/>
        <v>เหมารวม</v>
      </c>
      <c r="S564" s="489" t="e">
        <f t="shared" si="137"/>
        <v>#VALUE!</v>
      </c>
    </row>
    <row r="565" spans="1:19" ht="42">
      <c r="A565" s="413"/>
      <c r="B565" s="493" t="s">
        <v>78</v>
      </c>
      <c r="C565" s="426" t="s">
        <v>361</v>
      </c>
      <c r="D565" s="490">
        <v>15.75</v>
      </c>
      <c r="E565" s="495" t="s">
        <v>47</v>
      </c>
      <c r="F565" s="507">
        <v>380</v>
      </c>
      <c r="G565" s="492">
        <f t="shared" si="141"/>
        <v>384.78230000000002</v>
      </c>
      <c r="H565" s="268">
        <f>G565*D565</f>
        <v>6060.3212250000006</v>
      </c>
      <c r="I565" s="575" t="s">
        <v>339</v>
      </c>
      <c r="J565" s="576"/>
      <c r="K565" s="577"/>
      <c r="L565" s="268">
        <f>H565</f>
        <v>6060.3212250000006</v>
      </c>
      <c r="M565" s="329"/>
      <c r="N565" s="242"/>
      <c r="O565" s="488">
        <v>1.2585000000000001E-2</v>
      </c>
      <c r="P565" s="263">
        <f t="shared" si="138"/>
        <v>380</v>
      </c>
      <c r="Q565" s="489">
        <f t="shared" si="139"/>
        <v>384.78230000000002</v>
      </c>
      <c r="R565" s="263" t="str">
        <f t="shared" si="140"/>
        <v>เหมารวม</v>
      </c>
      <c r="S565" s="489" t="e">
        <f t="shared" si="137"/>
        <v>#VALUE!</v>
      </c>
    </row>
    <row r="566" spans="1:19">
      <c r="A566" s="413"/>
      <c r="B566" s="414" t="s">
        <v>403</v>
      </c>
      <c r="C566" s="412"/>
      <c r="D566" s="490"/>
      <c r="E566" s="495"/>
      <c r="F566" s="493"/>
      <c r="G566" s="268"/>
      <c r="H566" s="490"/>
      <c r="I566" s="493"/>
      <c r="J566" s="493"/>
      <c r="K566" s="490"/>
      <c r="L566" s="490"/>
      <c r="M566" s="329"/>
      <c r="N566" s="242"/>
      <c r="O566" s="488">
        <v>1.2585000000000001E-2</v>
      </c>
      <c r="P566" s="263">
        <f t="shared" si="138"/>
        <v>0</v>
      </c>
      <c r="Q566" s="489">
        <f t="shared" si="139"/>
        <v>0</v>
      </c>
      <c r="R566" s="263">
        <f t="shared" si="140"/>
        <v>0</v>
      </c>
      <c r="S566" s="489">
        <f t="shared" si="137"/>
        <v>0</v>
      </c>
    </row>
    <row r="567" spans="1:19">
      <c r="A567" s="413"/>
      <c r="B567" s="493" t="s">
        <v>78</v>
      </c>
      <c r="C567" s="426" t="s">
        <v>364</v>
      </c>
      <c r="D567" s="490">
        <v>1.44</v>
      </c>
      <c r="E567" s="495" t="s">
        <v>47</v>
      </c>
      <c r="F567" s="507">
        <v>450</v>
      </c>
      <c r="G567" s="492">
        <f t="shared" ref="G567" si="142">Q567</f>
        <v>455.66325000000001</v>
      </c>
      <c r="H567" s="268">
        <f>G567*D567</f>
        <v>656.15508</v>
      </c>
      <c r="I567" s="575" t="s">
        <v>339</v>
      </c>
      <c r="J567" s="576"/>
      <c r="K567" s="577"/>
      <c r="L567" s="268">
        <f>H567</f>
        <v>656.15508</v>
      </c>
      <c r="M567" s="329"/>
      <c r="N567" s="242"/>
      <c r="O567" s="488">
        <v>1.2585000000000001E-2</v>
      </c>
      <c r="P567" s="263">
        <f t="shared" si="138"/>
        <v>450</v>
      </c>
      <c r="Q567" s="489">
        <f t="shared" si="139"/>
        <v>455.66325000000001</v>
      </c>
      <c r="R567" s="263" t="str">
        <f t="shared" si="140"/>
        <v>เหมารวม</v>
      </c>
      <c r="S567" s="489" t="e">
        <f t="shared" si="137"/>
        <v>#VALUE!</v>
      </c>
    </row>
    <row r="568" spans="1:19">
      <c r="A568" s="413"/>
      <c r="B568" s="493" t="s">
        <v>78</v>
      </c>
      <c r="C568" s="426" t="s">
        <v>365</v>
      </c>
      <c r="D568" s="490">
        <v>2.64</v>
      </c>
      <c r="E568" s="495" t="s">
        <v>47</v>
      </c>
      <c r="F568" s="507">
        <v>0</v>
      </c>
      <c r="G568" s="507"/>
      <c r="H568" s="268">
        <f>F568*D568</f>
        <v>0</v>
      </c>
      <c r="I568" s="509">
        <v>45</v>
      </c>
      <c r="J568" s="509">
        <f>S568</f>
        <v>45.566324999999999</v>
      </c>
      <c r="K568" s="268">
        <f t="shared" ref="K568:K569" si="143">J568*D568</f>
        <v>120.29509800000001</v>
      </c>
      <c r="L568" s="268">
        <f>H568+K568</f>
        <v>120.29509800000001</v>
      </c>
      <c r="M568" s="329"/>
      <c r="N568" s="242"/>
      <c r="O568" s="488">
        <v>1.2585000000000001E-2</v>
      </c>
      <c r="P568" s="263">
        <f t="shared" si="138"/>
        <v>0</v>
      </c>
      <c r="Q568" s="489">
        <f t="shared" si="139"/>
        <v>0</v>
      </c>
      <c r="R568" s="263">
        <f t="shared" si="140"/>
        <v>45</v>
      </c>
      <c r="S568" s="489">
        <f t="shared" si="137"/>
        <v>45.566324999999999</v>
      </c>
    </row>
    <row r="569" spans="1:19" ht="42">
      <c r="A569" s="401"/>
      <c r="B569" s="507" t="s">
        <v>78</v>
      </c>
      <c r="C569" s="403" t="s">
        <v>362</v>
      </c>
      <c r="D569" s="268">
        <v>5.76</v>
      </c>
      <c r="E569" s="509" t="s">
        <v>47</v>
      </c>
      <c r="F569" s="507">
        <v>133</v>
      </c>
      <c r="G569" s="492">
        <f t="shared" ref="G569" si="144">Q569</f>
        <v>134.67380499999999</v>
      </c>
      <c r="H569" s="268">
        <f>G569*D569</f>
        <v>775.72111679999989</v>
      </c>
      <c r="I569" s="509">
        <v>189</v>
      </c>
      <c r="J569" s="509">
        <f>S569</f>
        <v>191.37856500000001</v>
      </c>
      <c r="K569" s="268">
        <f t="shared" si="143"/>
        <v>1102.3405344</v>
      </c>
      <c r="L569" s="268">
        <f>H569+K569</f>
        <v>1878.0616511999999</v>
      </c>
      <c r="M569" s="483"/>
      <c r="N569" s="242"/>
      <c r="O569" s="488">
        <v>1.2585000000000001E-2</v>
      </c>
      <c r="P569" s="263">
        <f t="shared" si="138"/>
        <v>133</v>
      </c>
      <c r="Q569" s="489">
        <f t="shared" si="139"/>
        <v>134.67380499999999</v>
      </c>
      <c r="R569" s="263">
        <f t="shared" si="140"/>
        <v>189</v>
      </c>
      <c r="S569" s="489">
        <f t="shared" si="137"/>
        <v>191.37856500000001</v>
      </c>
    </row>
    <row r="570" spans="1:19">
      <c r="A570" s="413"/>
      <c r="B570" s="414" t="s">
        <v>404</v>
      </c>
      <c r="C570" s="412"/>
      <c r="D570" s="490"/>
      <c r="E570" s="495"/>
      <c r="F570" s="493"/>
      <c r="G570" s="268"/>
      <c r="H570" s="490"/>
      <c r="I570" s="493"/>
      <c r="J570" s="493"/>
      <c r="K570" s="490"/>
      <c r="L570" s="490"/>
      <c r="M570" s="329"/>
      <c r="N570" s="242"/>
      <c r="O570" s="488">
        <v>1.2585000000000001E-2</v>
      </c>
      <c r="P570" s="263">
        <f t="shared" si="138"/>
        <v>0</v>
      </c>
      <c r="Q570" s="489">
        <f t="shared" si="139"/>
        <v>0</v>
      </c>
      <c r="R570" s="263">
        <f t="shared" si="140"/>
        <v>0</v>
      </c>
      <c r="S570" s="489">
        <f t="shared" si="137"/>
        <v>0</v>
      </c>
    </row>
    <row r="571" spans="1:19" ht="42">
      <c r="A571" s="413"/>
      <c r="B571" s="493" t="s">
        <v>78</v>
      </c>
      <c r="C571" s="426" t="s">
        <v>362</v>
      </c>
      <c r="D571" s="490">
        <v>0.27</v>
      </c>
      <c r="E571" s="495" t="s">
        <v>47</v>
      </c>
      <c r="F571" s="507">
        <v>133</v>
      </c>
      <c r="G571" s="492">
        <f t="shared" ref="G571" si="145">Q571</f>
        <v>134.67380499999999</v>
      </c>
      <c r="H571" s="268">
        <f>G571*D571</f>
        <v>36.361927350000002</v>
      </c>
      <c r="I571" s="509">
        <v>189</v>
      </c>
      <c r="J571" s="509">
        <f>S571</f>
        <v>191.37856500000001</v>
      </c>
      <c r="K571" s="268">
        <f t="shared" ref="K571" si="146">J571*D571</f>
        <v>51.672212550000005</v>
      </c>
      <c r="L571" s="268">
        <f>H571+K571</f>
        <v>88.034139900000014</v>
      </c>
      <c r="M571" s="329"/>
      <c r="N571" s="242"/>
      <c r="O571" s="488">
        <v>1.2585000000000001E-2</v>
      </c>
      <c r="P571" s="263">
        <f t="shared" si="138"/>
        <v>133</v>
      </c>
      <c r="Q571" s="489">
        <f t="shared" si="139"/>
        <v>134.67380499999999</v>
      </c>
      <c r="R571" s="263">
        <f t="shared" si="140"/>
        <v>189</v>
      </c>
      <c r="S571" s="489">
        <f t="shared" si="137"/>
        <v>191.37856500000001</v>
      </c>
    </row>
    <row r="572" spans="1:19">
      <c r="A572" s="413"/>
      <c r="B572" s="414" t="s">
        <v>405</v>
      </c>
      <c r="C572" s="412"/>
      <c r="D572" s="490"/>
      <c r="E572" s="495"/>
      <c r="F572" s="493"/>
      <c r="G572" s="268"/>
      <c r="H572" s="490"/>
      <c r="I572" s="493"/>
      <c r="J572" s="493"/>
      <c r="K572" s="490"/>
      <c r="L572" s="490"/>
      <c r="M572" s="329"/>
      <c r="N572" s="242"/>
      <c r="O572" s="488">
        <v>1.2585000000000001E-2</v>
      </c>
      <c r="P572" s="263">
        <f t="shared" si="138"/>
        <v>0</v>
      </c>
      <c r="Q572" s="489">
        <f t="shared" si="139"/>
        <v>0</v>
      </c>
      <c r="R572" s="263">
        <f t="shared" si="140"/>
        <v>0</v>
      </c>
      <c r="S572" s="489">
        <f t="shared" si="137"/>
        <v>0</v>
      </c>
    </row>
    <row r="573" spans="1:19" ht="42">
      <c r="A573" s="413"/>
      <c r="B573" s="493" t="s">
        <v>78</v>
      </c>
      <c r="C573" s="426" t="s">
        <v>363</v>
      </c>
      <c r="D573" s="490">
        <v>5.76</v>
      </c>
      <c r="E573" s="495" t="s">
        <v>47</v>
      </c>
      <c r="F573" s="507">
        <v>133</v>
      </c>
      <c r="G573" s="492">
        <f t="shared" ref="G573" si="147">Q573</f>
        <v>134.67380499999999</v>
      </c>
      <c r="H573" s="268">
        <f>G573*D573</f>
        <v>775.72111679999989</v>
      </c>
      <c r="I573" s="509">
        <v>189</v>
      </c>
      <c r="J573" s="509">
        <f>S573</f>
        <v>191.37856500000001</v>
      </c>
      <c r="K573" s="268">
        <f t="shared" ref="K573" si="148">J573*D573</f>
        <v>1102.3405344</v>
      </c>
      <c r="L573" s="268">
        <f>H573+K573</f>
        <v>1878.0616511999999</v>
      </c>
      <c r="M573" s="329"/>
      <c r="N573" s="242"/>
      <c r="O573" s="488">
        <v>1.2585000000000001E-2</v>
      </c>
      <c r="P573" s="263">
        <f t="shared" si="138"/>
        <v>133</v>
      </c>
      <c r="Q573" s="489">
        <f t="shared" si="139"/>
        <v>134.67380499999999</v>
      </c>
      <c r="R573" s="263">
        <f t="shared" si="140"/>
        <v>189</v>
      </c>
      <c r="S573" s="489">
        <f t="shared" si="137"/>
        <v>191.37856500000001</v>
      </c>
    </row>
    <row r="574" spans="1:19">
      <c r="A574" s="413"/>
      <c r="B574" s="414" t="s">
        <v>406</v>
      </c>
      <c r="C574" s="412"/>
      <c r="D574" s="490"/>
      <c r="E574" s="495"/>
      <c r="F574" s="493"/>
      <c r="G574" s="268"/>
      <c r="H574" s="490"/>
      <c r="I574" s="493"/>
      <c r="J574" s="493"/>
      <c r="K574" s="490"/>
      <c r="L574" s="490"/>
      <c r="M574" s="329"/>
      <c r="N574" s="242"/>
      <c r="O574" s="488">
        <v>1.2585000000000001E-2</v>
      </c>
      <c r="P574" s="263">
        <f t="shared" si="138"/>
        <v>0</v>
      </c>
      <c r="Q574" s="489">
        <f t="shared" si="139"/>
        <v>0</v>
      </c>
      <c r="R574" s="263">
        <f t="shared" si="140"/>
        <v>0</v>
      </c>
      <c r="S574" s="489">
        <f t="shared" si="137"/>
        <v>0</v>
      </c>
    </row>
    <row r="575" spans="1:19" ht="42">
      <c r="A575" s="413"/>
      <c r="B575" s="493" t="s">
        <v>78</v>
      </c>
      <c r="C575" s="426" t="s">
        <v>363</v>
      </c>
      <c r="D575" s="490">
        <v>0.27</v>
      </c>
      <c r="E575" s="495" t="s">
        <v>47</v>
      </c>
      <c r="F575" s="507">
        <v>133</v>
      </c>
      <c r="G575" s="492">
        <f t="shared" ref="G575" si="149">Q575</f>
        <v>134.67380499999999</v>
      </c>
      <c r="H575" s="268">
        <f>G575*D575</f>
        <v>36.361927350000002</v>
      </c>
      <c r="I575" s="509">
        <v>189</v>
      </c>
      <c r="J575" s="509">
        <f>S575</f>
        <v>191.37856500000001</v>
      </c>
      <c r="K575" s="268">
        <f t="shared" ref="K575" si="150">J575*D575</f>
        <v>51.672212550000005</v>
      </c>
      <c r="L575" s="268">
        <f>H575+K575</f>
        <v>88.034139900000014</v>
      </c>
      <c r="M575" s="329"/>
      <c r="N575" s="242"/>
      <c r="O575" s="488">
        <v>1.2585000000000001E-2</v>
      </c>
      <c r="P575" s="263">
        <f t="shared" si="138"/>
        <v>133</v>
      </c>
      <c r="Q575" s="489">
        <f t="shared" si="139"/>
        <v>134.67380499999999</v>
      </c>
      <c r="R575" s="263">
        <f t="shared" si="140"/>
        <v>189</v>
      </c>
      <c r="S575" s="489">
        <f t="shared" si="137"/>
        <v>191.37856500000001</v>
      </c>
    </row>
    <row r="576" spans="1:19">
      <c r="A576" s="413"/>
      <c r="B576" s="414" t="s">
        <v>407</v>
      </c>
      <c r="C576" s="412"/>
      <c r="D576" s="490"/>
      <c r="E576" s="495"/>
      <c r="F576" s="493"/>
      <c r="G576" s="493"/>
      <c r="H576" s="490"/>
      <c r="I576" s="493"/>
      <c r="J576" s="493"/>
      <c r="K576" s="490"/>
      <c r="L576" s="490"/>
      <c r="M576" s="329"/>
      <c r="N576" s="242"/>
      <c r="O576" s="488">
        <v>1.2585000000000001E-2</v>
      </c>
      <c r="P576" s="263">
        <f t="shared" si="138"/>
        <v>0</v>
      </c>
      <c r="Q576" s="489">
        <f t="shared" si="139"/>
        <v>0</v>
      </c>
      <c r="R576" s="263">
        <f t="shared" si="140"/>
        <v>0</v>
      </c>
      <c r="S576" s="489">
        <f t="shared" si="137"/>
        <v>0</v>
      </c>
    </row>
    <row r="577" spans="1:79" ht="42">
      <c r="A577" s="413"/>
      <c r="B577" s="493" t="s">
        <v>78</v>
      </c>
      <c r="C577" s="426" t="s">
        <v>363</v>
      </c>
      <c r="D577" s="490">
        <v>0.54</v>
      </c>
      <c r="E577" s="495" t="s">
        <v>47</v>
      </c>
      <c r="F577" s="507">
        <v>133</v>
      </c>
      <c r="G577" s="507"/>
      <c r="H577" s="268">
        <f>G577*D577</f>
        <v>0</v>
      </c>
      <c r="I577" s="509">
        <v>189</v>
      </c>
      <c r="J577" s="509">
        <f>S577</f>
        <v>191.37856500000001</v>
      </c>
      <c r="K577" s="268">
        <f t="shared" ref="K577" si="151">J577*D577</f>
        <v>103.34442510000001</v>
      </c>
      <c r="L577" s="268">
        <f>H577+K577</f>
        <v>103.34442510000001</v>
      </c>
      <c r="M577" s="329"/>
      <c r="N577" s="242"/>
      <c r="O577" s="488">
        <v>1.2585000000000001E-2</v>
      </c>
      <c r="P577" s="263">
        <f t="shared" si="138"/>
        <v>133</v>
      </c>
      <c r="Q577" s="489">
        <f t="shared" si="139"/>
        <v>134.67380499999999</v>
      </c>
      <c r="R577" s="263">
        <f t="shared" si="140"/>
        <v>189</v>
      </c>
      <c r="S577" s="489">
        <f t="shared" si="137"/>
        <v>191.37856500000001</v>
      </c>
    </row>
    <row r="578" spans="1:79">
      <c r="A578" s="401" t="s">
        <v>494</v>
      </c>
      <c r="B578" s="410" t="s">
        <v>227</v>
      </c>
      <c r="C578" s="412"/>
      <c r="D578" s="490"/>
      <c r="E578" s="495"/>
      <c r="F578" s="493"/>
      <c r="G578" s="268"/>
      <c r="H578" s="490"/>
      <c r="I578" s="493"/>
      <c r="J578" s="493"/>
      <c r="K578" s="490"/>
      <c r="L578" s="490"/>
      <c r="M578" s="329"/>
      <c r="N578" s="242"/>
      <c r="O578" s="488">
        <v>1.2585000000000001E-2</v>
      </c>
      <c r="P578" s="263">
        <f t="shared" si="138"/>
        <v>0</v>
      </c>
      <c r="Q578" s="489">
        <f t="shared" si="139"/>
        <v>0</v>
      </c>
      <c r="R578" s="263">
        <f t="shared" si="140"/>
        <v>0</v>
      </c>
      <c r="S578" s="489">
        <f t="shared" si="137"/>
        <v>0</v>
      </c>
    </row>
    <row r="579" spans="1:79" s="375" customFormat="1">
      <c r="A579" s="413"/>
      <c r="B579" s="493" t="s">
        <v>78</v>
      </c>
      <c r="C579" s="412" t="s">
        <v>370</v>
      </c>
      <c r="D579" s="268">
        <v>1</v>
      </c>
      <c r="E579" s="509" t="s">
        <v>89</v>
      </c>
      <c r="F579" s="507">
        <v>31707</v>
      </c>
      <c r="G579" s="492">
        <f t="shared" ref="G579:G583" si="152">Q579</f>
        <v>32106.032595000001</v>
      </c>
      <c r="H579" s="268">
        <f>G579*D579</f>
        <v>32106.032595000001</v>
      </c>
      <c r="I579" s="509">
        <v>13236</v>
      </c>
      <c r="J579" s="509">
        <f>S579</f>
        <v>13402.575059999999</v>
      </c>
      <c r="K579" s="268">
        <f t="shared" ref="K579:K583" si="153">J579*D579</f>
        <v>13402.575059999999</v>
      </c>
      <c r="L579" s="268">
        <f>H579+K579</f>
        <v>45508.607655</v>
      </c>
      <c r="M579" s="329"/>
      <c r="N579" s="242"/>
      <c r="O579" s="488">
        <v>1.2585000000000001E-2</v>
      </c>
      <c r="P579" s="263">
        <f t="shared" si="138"/>
        <v>31707</v>
      </c>
      <c r="Q579" s="489">
        <f t="shared" si="139"/>
        <v>32106.032595000001</v>
      </c>
      <c r="R579" s="263">
        <f t="shared" si="140"/>
        <v>13236</v>
      </c>
      <c r="S579" s="489">
        <f t="shared" si="137"/>
        <v>13402.575059999999</v>
      </c>
    </row>
    <row r="580" spans="1:79" s="375" customFormat="1">
      <c r="A580" s="413"/>
      <c r="B580" s="493" t="s">
        <v>78</v>
      </c>
      <c r="C580" s="412" t="s">
        <v>371</v>
      </c>
      <c r="D580" s="268">
        <v>2</v>
      </c>
      <c r="E580" s="509" t="s">
        <v>89</v>
      </c>
      <c r="F580" s="507">
        <v>41847</v>
      </c>
      <c r="G580" s="492">
        <f t="shared" si="152"/>
        <v>42373.644495</v>
      </c>
      <c r="H580" s="268">
        <f t="shared" ref="H580:H583" si="154">G580*D580</f>
        <v>84747.288990000001</v>
      </c>
      <c r="I580" s="509">
        <v>17467</v>
      </c>
      <c r="J580" s="509">
        <f t="shared" ref="J580:J583" si="155">S580</f>
        <v>17686.822195000001</v>
      </c>
      <c r="K580" s="268">
        <f t="shared" si="153"/>
        <v>35373.644390000001</v>
      </c>
      <c r="L580" s="268">
        <f>H580+K580</f>
        <v>120120.93338</v>
      </c>
      <c r="M580" s="329"/>
      <c r="N580" s="242"/>
      <c r="O580" s="488">
        <v>1.2585000000000001E-2</v>
      </c>
      <c r="P580" s="263">
        <f t="shared" si="138"/>
        <v>41847</v>
      </c>
      <c r="Q580" s="489">
        <f t="shared" si="139"/>
        <v>42373.644495</v>
      </c>
      <c r="R580" s="263">
        <f t="shared" si="140"/>
        <v>17467</v>
      </c>
      <c r="S580" s="489">
        <f t="shared" si="137"/>
        <v>17686.822195000001</v>
      </c>
    </row>
    <row r="581" spans="1:79" s="375" customFormat="1">
      <c r="A581" s="413"/>
      <c r="B581" s="493" t="s">
        <v>78</v>
      </c>
      <c r="C581" s="412" t="s">
        <v>373</v>
      </c>
      <c r="D581" s="268">
        <v>1</v>
      </c>
      <c r="E581" s="509" t="s">
        <v>89</v>
      </c>
      <c r="F581" s="507">
        <v>51826</v>
      </c>
      <c r="G581" s="492">
        <f t="shared" si="152"/>
        <v>52478.230210000002</v>
      </c>
      <c r="H581" s="268">
        <f t="shared" si="154"/>
        <v>52478.230210000002</v>
      </c>
      <c r="I581" s="509">
        <v>21632</v>
      </c>
      <c r="J581" s="509">
        <f t="shared" si="155"/>
        <v>21904.238720000001</v>
      </c>
      <c r="K581" s="268">
        <f t="shared" si="153"/>
        <v>21904.238720000001</v>
      </c>
      <c r="L581" s="268">
        <f>H581+K581</f>
        <v>74382.468930000003</v>
      </c>
      <c r="M581" s="329"/>
      <c r="N581" s="242"/>
      <c r="O581" s="488">
        <v>1.2585000000000001E-2</v>
      </c>
      <c r="P581" s="263">
        <f t="shared" si="138"/>
        <v>51826</v>
      </c>
      <c r="Q581" s="489">
        <f t="shared" si="139"/>
        <v>52478.230210000002</v>
      </c>
      <c r="R581" s="263">
        <f t="shared" si="140"/>
        <v>21632</v>
      </c>
      <c r="S581" s="489">
        <f t="shared" si="137"/>
        <v>21904.238720000001</v>
      </c>
    </row>
    <row r="582" spans="1:79" s="375" customFormat="1">
      <c r="A582" s="413"/>
      <c r="B582" s="493" t="s">
        <v>78</v>
      </c>
      <c r="C582" s="412" t="s">
        <v>383</v>
      </c>
      <c r="D582" s="490">
        <f>8*7</f>
        <v>56</v>
      </c>
      <c r="E582" s="509" t="s">
        <v>89</v>
      </c>
      <c r="F582" s="507">
        <v>7800</v>
      </c>
      <c r="G582" s="492">
        <f t="shared" si="152"/>
        <v>7898.1630000000005</v>
      </c>
      <c r="H582" s="268">
        <f t="shared" si="154"/>
        <v>442297.12800000003</v>
      </c>
      <c r="I582" s="509">
        <v>400</v>
      </c>
      <c r="J582" s="509">
        <f t="shared" si="155"/>
        <v>405.03399999999999</v>
      </c>
      <c r="K582" s="268">
        <f t="shared" si="153"/>
        <v>22681.903999999999</v>
      </c>
      <c r="L582" s="268">
        <f>H582+K582</f>
        <v>464979.03200000001</v>
      </c>
      <c r="M582" s="329"/>
      <c r="N582" s="242"/>
      <c r="O582" s="488">
        <v>1.2585000000000001E-2</v>
      </c>
      <c r="P582" s="263">
        <f t="shared" si="138"/>
        <v>7800</v>
      </c>
      <c r="Q582" s="489">
        <f t="shared" si="139"/>
        <v>7898.1630000000005</v>
      </c>
      <c r="R582" s="263">
        <f t="shared" si="140"/>
        <v>400</v>
      </c>
      <c r="S582" s="489">
        <f t="shared" si="137"/>
        <v>405.03399999999999</v>
      </c>
    </row>
    <row r="583" spans="1:79" s="375" customFormat="1">
      <c r="A583" s="413"/>
      <c r="B583" s="493" t="s">
        <v>78</v>
      </c>
      <c r="C583" s="412" t="s">
        <v>400</v>
      </c>
      <c r="D583" s="490">
        <v>3</v>
      </c>
      <c r="E583" s="495" t="s">
        <v>408</v>
      </c>
      <c r="F583" s="493">
        <v>14905</v>
      </c>
      <c r="G583" s="492">
        <f t="shared" si="152"/>
        <v>15092.579425</v>
      </c>
      <c r="H583" s="268">
        <f t="shared" si="154"/>
        <v>45277.738274999996</v>
      </c>
      <c r="I583" s="494">
        <v>0</v>
      </c>
      <c r="J583" s="268">
        <f t="shared" si="155"/>
        <v>0</v>
      </c>
      <c r="K583" s="268">
        <f t="shared" si="153"/>
        <v>0</v>
      </c>
      <c r="L583" s="268">
        <f>H583+K583</f>
        <v>45277.738274999996</v>
      </c>
      <c r="M583" s="329"/>
      <c r="N583" s="242"/>
      <c r="O583" s="488">
        <v>1.2585000000000001E-2</v>
      </c>
      <c r="P583" s="263">
        <f t="shared" si="138"/>
        <v>14905</v>
      </c>
      <c r="Q583" s="489">
        <f t="shared" si="139"/>
        <v>15092.579425</v>
      </c>
      <c r="R583" s="263">
        <f t="shared" si="140"/>
        <v>0</v>
      </c>
      <c r="S583" s="489">
        <f t="shared" si="137"/>
        <v>0</v>
      </c>
    </row>
    <row r="584" spans="1:79">
      <c r="A584" s="419"/>
      <c r="B584" s="420"/>
      <c r="C584" s="421"/>
      <c r="D584" s="323"/>
      <c r="E584" s="314"/>
      <c r="F584" s="323"/>
      <c r="G584" s="323"/>
      <c r="H584" s="382"/>
      <c r="I584" s="422"/>
      <c r="J584" s="422"/>
      <c r="K584" s="382"/>
      <c r="L584" s="382"/>
      <c r="M584" s="381"/>
      <c r="N584" s="242"/>
    </row>
    <row r="585" spans="1:79" s="275" customFormat="1">
      <c r="A585" s="291"/>
      <c r="B585" s="291"/>
      <c r="C585" s="292" t="s">
        <v>113</v>
      </c>
      <c r="D585" s="270"/>
      <c r="E585" s="293"/>
      <c r="F585" s="271"/>
      <c r="G585" s="269"/>
      <c r="H585" s="272">
        <f>SUM(H489:H584)</f>
        <v>6561227.9146844493</v>
      </c>
      <c r="I585" s="272"/>
      <c r="J585" s="269"/>
      <c r="K585" s="272">
        <f>SUM(K489:K584)</f>
        <v>967609.69048694975</v>
      </c>
      <c r="L585" s="272">
        <f>SUM(L489:L584)</f>
        <v>7528837.6051713992</v>
      </c>
      <c r="M585" s="294"/>
      <c r="N585" s="295"/>
      <c r="O585" s="231"/>
      <c r="P585" s="231"/>
      <c r="Q585" s="231"/>
      <c r="R585" s="231"/>
      <c r="S585" s="231"/>
      <c r="T585" s="231"/>
      <c r="U585" s="231"/>
      <c r="V585" s="231"/>
      <c r="W585" s="231"/>
      <c r="X585" s="231"/>
      <c r="Y585" s="231"/>
      <c r="Z585" s="231"/>
      <c r="AA585" s="231"/>
      <c r="AB585" s="231"/>
      <c r="AC585" s="231"/>
      <c r="AD585" s="231"/>
      <c r="AE585" s="231"/>
      <c r="AF585" s="231"/>
      <c r="AG585" s="231"/>
      <c r="AH585" s="231"/>
      <c r="AI585" s="231"/>
      <c r="AJ585" s="231"/>
      <c r="AK585" s="231"/>
      <c r="AL585" s="231"/>
      <c r="AM585" s="231"/>
      <c r="AN585" s="231"/>
      <c r="AO585" s="231"/>
      <c r="AP585" s="231"/>
      <c r="AQ585" s="231"/>
      <c r="AR585" s="231"/>
      <c r="AS585" s="231"/>
      <c r="AT585" s="231"/>
      <c r="AU585" s="231"/>
      <c r="AV585" s="231"/>
      <c r="AW585" s="231"/>
      <c r="AX585" s="231"/>
      <c r="AY585" s="231"/>
      <c r="AZ585" s="231"/>
      <c r="BA585" s="231"/>
      <c r="BB585" s="231"/>
      <c r="BC585" s="231"/>
      <c r="BD585" s="231"/>
      <c r="BE585" s="231"/>
      <c r="BF585" s="231"/>
      <c r="BG585" s="231"/>
      <c r="BH585" s="231"/>
      <c r="BI585" s="231"/>
      <c r="BJ585" s="231"/>
      <c r="BK585" s="231"/>
      <c r="BL585" s="231"/>
      <c r="BM585" s="231"/>
      <c r="BN585" s="231"/>
      <c r="BO585" s="231"/>
      <c r="BP585" s="231"/>
      <c r="BQ585" s="231"/>
      <c r="BR585" s="231"/>
      <c r="BS585" s="231"/>
      <c r="BT585" s="231"/>
      <c r="BU585" s="231"/>
      <c r="BV585" s="231"/>
      <c r="BW585" s="231"/>
      <c r="BX585" s="231"/>
      <c r="BY585" s="231"/>
      <c r="BZ585" s="231"/>
      <c r="CA585" s="231"/>
    </row>
  </sheetData>
  <mergeCells count="61">
    <mergeCell ref="E524:E532"/>
    <mergeCell ref="D524:D532"/>
    <mergeCell ref="L533:L541"/>
    <mergeCell ref="F533:F541"/>
    <mergeCell ref="L524:L532"/>
    <mergeCell ref="I524:K532"/>
    <mergeCell ref="H524:H532"/>
    <mergeCell ref="F524:F532"/>
    <mergeCell ref="D533:D541"/>
    <mergeCell ref="E533:E541"/>
    <mergeCell ref="H533:H541"/>
    <mergeCell ref="I533:K541"/>
    <mergeCell ref="L552:L561"/>
    <mergeCell ref="D542:D551"/>
    <mergeCell ref="E542:E551"/>
    <mergeCell ref="F542:F551"/>
    <mergeCell ref="L542:L551"/>
    <mergeCell ref="I542:K551"/>
    <mergeCell ref="H542:H551"/>
    <mergeCell ref="D552:D561"/>
    <mergeCell ref="E552:E561"/>
    <mergeCell ref="F552:F561"/>
    <mergeCell ref="H552:H561"/>
    <mergeCell ref="I552:K561"/>
    <mergeCell ref="B276:B277"/>
    <mergeCell ref="B297:B298"/>
    <mergeCell ref="B299:B300"/>
    <mergeCell ref="B227:B228"/>
    <mergeCell ref="B229:B231"/>
    <mergeCell ref="B250:B251"/>
    <mergeCell ref="B252:B254"/>
    <mergeCell ref="B274:B275"/>
    <mergeCell ref="F92:K92"/>
    <mergeCell ref="F96:K96"/>
    <mergeCell ref="F97:K97"/>
    <mergeCell ref="A2:M2"/>
    <mergeCell ref="A7:A8"/>
    <mergeCell ref="B7:C8"/>
    <mergeCell ref="D7:D8"/>
    <mergeCell ref="E7:E8"/>
    <mergeCell ref="F7:H7"/>
    <mergeCell ref="I7:K7"/>
    <mergeCell ref="M7:M8"/>
    <mergeCell ref="B25:C25"/>
    <mergeCell ref="F82:K82"/>
    <mergeCell ref="F86:K86"/>
    <mergeCell ref="F87:K87"/>
    <mergeCell ref="F91:K91"/>
    <mergeCell ref="F101:K101"/>
    <mergeCell ref="F102:K102"/>
    <mergeCell ref="F106:K106"/>
    <mergeCell ref="F107:K107"/>
    <mergeCell ref="F111:K111"/>
    <mergeCell ref="I564:K564"/>
    <mergeCell ref="I565:K565"/>
    <mergeCell ref="I567:K567"/>
    <mergeCell ref="F112:K112"/>
    <mergeCell ref="F116:K116"/>
    <mergeCell ref="F117:K117"/>
    <mergeCell ref="F121:K121"/>
    <mergeCell ref="F122:K122"/>
  </mergeCells>
  <printOptions horizontalCentered="1"/>
  <pageMargins left="0.39370078740157483" right="0.39370078740157483" top="0.59055118110236227" bottom="0.39370078740157483" header="0.31496062992125984" footer="0.19685039370078741"/>
  <pageSetup paperSize="9" scale="63" fitToHeight="0" orientation="landscape" r:id="rId1"/>
  <headerFooter>
    <oddHeader xml:space="preserve">&amp;R&amp;"TH SarabunPSK,Regular"&amp;14ปร. 4 แผ่นที่&amp;P/&amp;N   </oddHeader>
    <oddFooter xml:space="preserve">&amp;R&amp;"TH SarabunPSK,Regular"&amp;14ใบสรุปราคางานสถาปัตยกรรม   </oddFooter>
  </headerFooter>
  <rowBreaks count="26" manualBreakCount="26">
    <brk id="25" max="10" man="1"/>
    <brk id="54" max="12" man="1"/>
    <brk id="83" max="12" man="1"/>
    <brk id="106" max="12" man="1"/>
    <brk id="131" max="10" man="1"/>
    <brk id="158" max="12" man="1"/>
    <brk id="184" max="12" man="1"/>
    <brk id="210" max="12" man="1"/>
    <brk id="225" max="12" man="1"/>
    <brk id="239" max="12" man="1"/>
    <brk id="263" max="10" man="1"/>
    <brk id="276" max="12" man="1"/>
    <brk id="290" max="12" man="1"/>
    <brk id="306" max="12" man="1"/>
    <brk id="336" max="10" man="1"/>
    <brk id="355" max="12" man="1"/>
    <brk id="374" max="12" man="1"/>
    <brk id="393" max="12" man="1"/>
    <brk id="414" max="12" man="1"/>
    <brk id="432" max="12" man="1"/>
    <brk id="454" max="12" man="1"/>
    <brk id="478" max="12" man="1"/>
    <brk id="499" max="12" man="1"/>
    <brk id="518" max="10" man="1"/>
    <brk id="541" max="10" man="1"/>
    <brk id="569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79998168889431442"/>
    <pageSetUpPr fitToPage="1"/>
  </sheetPr>
  <dimension ref="A1:CA510"/>
  <sheetViews>
    <sheetView view="pageBreakPreview" topLeftCell="A439" zoomScale="25" zoomScaleNormal="85" zoomScaleSheetLayoutView="25" zoomScalePageLayoutView="85" workbookViewId="0">
      <selection activeCell="J384" sqref="J384"/>
    </sheetView>
  </sheetViews>
  <sheetFormatPr defaultColWidth="9" defaultRowHeight="21"/>
  <cols>
    <col min="1" max="1" width="14.140625" style="423" customWidth="1"/>
    <col min="2" max="2" width="8.7109375" style="423" customWidth="1"/>
    <col min="3" max="3" width="62.7109375" style="424" customWidth="1"/>
    <col min="4" max="4" width="15.7109375" style="425" customWidth="1"/>
    <col min="5" max="5" width="15.7109375" style="423" customWidth="1"/>
    <col min="6" max="6" width="15.7109375" style="425" hidden="1" customWidth="1"/>
    <col min="7" max="8" width="15.7109375" style="425" customWidth="1"/>
    <col min="9" max="9" width="15.7109375" style="425" hidden="1" customWidth="1"/>
    <col min="10" max="11" width="15.7109375" style="425" customWidth="1"/>
    <col min="12" max="12" width="20.7109375" style="425" customWidth="1"/>
    <col min="13" max="13" width="18.7109375" style="231" customWidth="1"/>
    <col min="14" max="14" width="15.28515625" style="425" customWidth="1"/>
    <col min="15" max="18" width="15.7109375" style="231" customWidth="1"/>
    <col min="19" max="19" width="11.28515625" style="231" bestFit="1" customWidth="1"/>
    <col min="20" max="16384" width="9" style="231"/>
  </cols>
  <sheetData>
    <row r="1" spans="1:18">
      <c r="A1" s="231"/>
      <c r="B1" s="231"/>
      <c r="C1" s="231"/>
      <c r="D1" s="232"/>
      <c r="E1" s="231"/>
      <c r="F1" s="231"/>
      <c r="G1" s="375"/>
      <c r="H1" s="231"/>
      <c r="I1" s="231"/>
      <c r="J1" s="375"/>
      <c r="K1" s="231"/>
      <c r="L1" s="231"/>
      <c r="N1" s="233"/>
      <c r="O1" s="233"/>
      <c r="P1" s="234"/>
      <c r="Q1" s="234"/>
    </row>
    <row r="2" spans="1:18">
      <c r="A2" s="562" t="s">
        <v>15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235"/>
      <c r="O2" s="235"/>
      <c r="P2" s="234"/>
      <c r="Q2" s="234"/>
    </row>
    <row r="3" spans="1:18">
      <c r="A3" s="236" t="s">
        <v>21</v>
      </c>
      <c r="B3" s="206"/>
      <c r="C3" s="237"/>
      <c r="D3" s="238"/>
      <c r="E3" s="206"/>
      <c r="F3" s="231"/>
      <c r="G3" s="375"/>
      <c r="H3" s="206"/>
      <c r="I3" s="237"/>
      <c r="J3" s="522"/>
      <c r="K3" s="236"/>
      <c r="L3" s="236"/>
      <c r="M3" s="239" t="s">
        <v>31</v>
      </c>
      <c r="N3" s="240"/>
      <c r="O3" s="240"/>
      <c r="P3" s="234"/>
      <c r="Q3" s="234"/>
    </row>
    <row r="4" spans="1:18">
      <c r="A4" s="236" t="s">
        <v>22</v>
      </c>
      <c r="B4" s="206"/>
      <c r="C4" s="237"/>
      <c r="D4" s="241"/>
      <c r="E4" s="231"/>
      <c r="F4" s="242"/>
      <c r="G4" s="242"/>
      <c r="H4" s="231"/>
      <c r="I4" s="242"/>
      <c r="J4" s="242"/>
      <c r="K4" s="231"/>
      <c r="L4" s="243"/>
      <c r="M4" s="239" t="s">
        <v>122</v>
      </c>
      <c r="N4" s="241"/>
      <c r="O4" s="241"/>
      <c r="P4" s="234"/>
      <c r="Q4" s="234"/>
    </row>
    <row r="5" spans="1:18">
      <c r="A5" s="236" t="s">
        <v>23</v>
      </c>
      <c r="B5" s="206"/>
      <c r="C5" s="237"/>
      <c r="D5" s="241"/>
      <c r="E5" s="231"/>
      <c r="F5" s="242"/>
      <c r="G5" s="242"/>
      <c r="H5" s="231"/>
      <c r="I5" s="242"/>
      <c r="J5" s="242"/>
      <c r="K5" s="231"/>
      <c r="L5" s="243" t="s">
        <v>12</v>
      </c>
      <c r="M5" s="205" t="s">
        <v>529</v>
      </c>
      <c r="N5" s="241"/>
      <c r="O5" s="241"/>
      <c r="P5" s="234"/>
      <c r="Q5" s="234"/>
      <c r="R5" s="244" t="s">
        <v>482</v>
      </c>
    </row>
    <row r="6" spans="1:18">
      <c r="A6" s="245" t="s">
        <v>24</v>
      </c>
      <c r="B6" s="246"/>
      <c r="C6" s="247"/>
      <c r="D6" s="241"/>
      <c r="E6" s="231"/>
      <c r="F6" s="242"/>
      <c r="G6" s="242"/>
      <c r="H6" s="248"/>
      <c r="I6" s="241"/>
      <c r="J6" s="497"/>
      <c r="K6" s="231"/>
      <c r="L6" s="231"/>
      <c r="M6" s="249" t="s">
        <v>0</v>
      </c>
      <c r="N6" s="234"/>
    </row>
    <row r="7" spans="1:18">
      <c r="A7" s="564" t="s">
        <v>32</v>
      </c>
      <c r="B7" s="566" t="s">
        <v>1</v>
      </c>
      <c r="C7" s="567"/>
      <c r="D7" s="570" t="s">
        <v>2</v>
      </c>
      <c r="E7" s="564" t="s">
        <v>3</v>
      </c>
      <c r="F7" s="572" t="s">
        <v>4</v>
      </c>
      <c r="G7" s="573"/>
      <c r="H7" s="574"/>
      <c r="I7" s="572" t="s">
        <v>5</v>
      </c>
      <c r="J7" s="573"/>
      <c r="K7" s="574"/>
      <c r="L7" s="250" t="s">
        <v>6</v>
      </c>
      <c r="M7" s="564" t="s">
        <v>7</v>
      </c>
      <c r="N7" s="234"/>
      <c r="O7" s="206" t="s">
        <v>4</v>
      </c>
      <c r="P7" s="206" t="s">
        <v>5</v>
      </c>
      <c r="Q7" s="206" t="s">
        <v>6</v>
      </c>
      <c r="R7" s="206" t="s">
        <v>483</v>
      </c>
    </row>
    <row r="8" spans="1:18">
      <c r="A8" s="565"/>
      <c r="B8" s="568"/>
      <c r="C8" s="569"/>
      <c r="D8" s="571"/>
      <c r="E8" s="565"/>
      <c r="F8" s="251" t="s">
        <v>8</v>
      </c>
      <c r="G8" s="506" t="s">
        <v>8</v>
      </c>
      <c r="H8" s="251" t="s">
        <v>9</v>
      </c>
      <c r="I8" s="251" t="s">
        <v>8</v>
      </c>
      <c r="J8" s="506" t="s">
        <v>8</v>
      </c>
      <c r="K8" s="251" t="s">
        <v>9</v>
      </c>
      <c r="L8" s="251" t="s">
        <v>10</v>
      </c>
      <c r="M8" s="565"/>
      <c r="N8" s="234"/>
    </row>
    <row r="9" spans="1:18">
      <c r="A9" s="252">
        <v>2.1</v>
      </c>
      <c r="B9" s="253" t="s">
        <v>116</v>
      </c>
      <c r="C9" s="254"/>
      <c r="D9" s="255"/>
      <c r="E9" s="252"/>
      <c r="F9" s="255"/>
      <c r="G9" s="255"/>
      <c r="H9" s="255"/>
      <c r="I9" s="255"/>
      <c r="J9" s="255"/>
      <c r="K9" s="255"/>
      <c r="L9" s="255"/>
      <c r="M9" s="254"/>
      <c r="N9" s="256"/>
      <c r="O9" s="206"/>
      <c r="P9" s="206"/>
    </row>
    <row r="10" spans="1:18">
      <c r="A10" s="257" t="s">
        <v>34</v>
      </c>
      <c r="B10" s="258" t="str">
        <f>B26</f>
        <v>งานพื้น</v>
      </c>
      <c r="C10" s="259"/>
      <c r="D10" s="260"/>
      <c r="E10" s="257"/>
      <c r="F10" s="261"/>
      <c r="G10" s="261"/>
      <c r="H10" s="261">
        <f>H70</f>
        <v>1714773.2066850001</v>
      </c>
      <c r="I10" s="261"/>
      <c r="J10" s="261"/>
      <c r="K10" s="261">
        <f>K70</f>
        <v>903675.54950189998</v>
      </c>
      <c r="L10" s="261">
        <f>H10+K10</f>
        <v>2618448.7561869002</v>
      </c>
      <c r="M10" s="262"/>
      <c r="N10" s="242"/>
      <c r="O10" s="263">
        <v>1640541</v>
      </c>
      <c r="P10" s="263">
        <v>877744.14</v>
      </c>
      <c r="Q10" s="263">
        <f>SUM(O10:P10)</f>
        <v>2518285.14</v>
      </c>
      <c r="R10" s="263">
        <f>SUM(L10-Q10)</f>
        <v>100163.61618690006</v>
      </c>
    </row>
    <row r="11" spans="1:18">
      <c r="A11" s="257" t="s">
        <v>35</v>
      </c>
      <c r="B11" s="258" t="str">
        <f>B71</f>
        <v>งานบัวเชิงผนัง</v>
      </c>
      <c r="C11" s="259"/>
      <c r="D11" s="260"/>
      <c r="E11" s="257"/>
      <c r="F11" s="261"/>
      <c r="G11" s="261"/>
      <c r="H11" s="261">
        <f>H75</f>
        <v>254416.89228725003</v>
      </c>
      <c r="I11" s="261"/>
      <c r="J11" s="261"/>
      <c r="K11" s="261">
        <f>K75</f>
        <v>208159.27550775002</v>
      </c>
      <c r="L11" s="261">
        <f t="shared" ref="L11:L18" si="0">H11+K11</f>
        <v>462576.16779500002</v>
      </c>
      <c r="M11" s="262"/>
      <c r="N11" s="242"/>
      <c r="O11" s="263">
        <v>246095.2</v>
      </c>
      <c r="P11" s="263">
        <v>205572.15</v>
      </c>
      <c r="Q11" s="263">
        <f t="shared" ref="Q11:Q18" si="1">SUM(O11:P11)</f>
        <v>451667.35</v>
      </c>
      <c r="R11" s="263">
        <f t="shared" ref="R11:R18" si="2">SUM(L11-Q11)</f>
        <v>10908.817795000039</v>
      </c>
    </row>
    <row r="12" spans="1:18">
      <c r="A12" s="257" t="s">
        <v>36</v>
      </c>
      <c r="B12" s="258" t="str">
        <f>B76</f>
        <v>งานฝ้าเพดาน</v>
      </c>
      <c r="C12" s="259"/>
      <c r="D12" s="260"/>
      <c r="E12" s="257"/>
      <c r="F12" s="261"/>
      <c r="G12" s="261"/>
      <c r="H12" s="261">
        <f>H102</f>
        <v>882353.40539500013</v>
      </c>
      <c r="I12" s="261"/>
      <c r="J12" s="261"/>
      <c r="K12" s="261">
        <f>K102</f>
        <v>293067.41362499999</v>
      </c>
      <c r="L12" s="261">
        <f t="shared" si="0"/>
        <v>1175420.8190200001</v>
      </c>
      <c r="M12" s="262"/>
      <c r="N12" s="242"/>
      <c r="O12" s="263">
        <v>694620</v>
      </c>
      <c r="P12" s="263">
        <v>289425</v>
      </c>
      <c r="Q12" s="263">
        <f t="shared" si="1"/>
        <v>984045</v>
      </c>
      <c r="R12" s="263">
        <f t="shared" si="2"/>
        <v>191375.81902000005</v>
      </c>
    </row>
    <row r="13" spans="1:18">
      <c r="A13" s="257" t="s">
        <v>37</v>
      </c>
      <c r="B13" s="258" t="str">
        <f>B103</f>
        <v>งานผนัง</v>
      </c>
      <c r="C13" s="259"/>
      <c r="D13" s="260"/>
      <c r="E13" s="257"/>
      <c r="F13" s="261"/>
      <c r="G13" s="261"/>
      <c r="H13" s="261">
        <f>H165</f>
        <v>3330191.6035475503</v>
      </c>
      <c r="I13" s="261"/>
      <c r="J13" s="261"/>
      <c r="K13" s="261">
        <f>K165</f>
        <v>2773894.8817646508</v>
      </c>
      <c r="L13" s="261">
        <f t="shared" si="0"/>
        <v>6104086.4853122011</v>
      </c>
      <c r="M13" s="262"/>
      <c r="N13" s="242"/>
      <c r="O13" s="263">
        <v>3336025.93</v>
      </c>
      <c r="P13" s="263">
        <v>2745959.29</v>
      </c>
      <c r="Q13" s="263">
        <f t="shared" si="1"/>
        <v>6081985.2200000007</v>
      </c>
      <c r="R13" s="263">
        <f t="shared" si="2"/>
        <v>22101.265312200412</v>
      </c>
    </row>
    <row r="14" spans="1:18">
      <c r="A14" s="257" t="s">
        <v>38</v>
      </c>
      <c r="B14" s="258" t="str">
        <f>B166</f>
        <v>งานหลังคา</v>
      </c>
      <c r="C14" s="259"/>
      <c r="D14" s="260"/>
      <c r="E14" s="257"/>
      <c r="F14" s="261"/>
      <c r="G14" s="261"/>
      <c r="H14" s="261">
        <f>H171</f>
        <v>160849.12724999999</v>
      </c>
      <c r="I14" s="261"/>
      <c r="J14" s="261"/>
      <c r="K14" s="261">
        <f>K171</f>
        <v>45408.584508700005</v>
      </c>
      <c r="L14" s="261">
        <f t="shared" si="0"/>
        <v>206257.7117587</v>
      </c>
      <c r="M14" s="262"/>
      <c r="N14" s="242"/>
      <c r="O14" s="263">
        <v>159330</v>
      </c>
      <c r="P14" s="263">
        <v>44904.22</v>
      </c>
      <c r="Q14" s="263">
        <f t="shared" si="1"/>
        <v>204234.22</v>
      </c>
      <c r="R14" s="263">
        <f t="shared" si="2"/>
        <v>2023.4917586999945</v>
      </c>
    </row>
    <row r="15" spans="1:18">
      <c r="A15" s="257" t="s">
        <v>39</v>
      </c>
      <c r="B15" s="264" t="str">
        <f>B172</f>
        <v>งานประตูหน้าต่าง</v>
      </c>
      <c r="C15" s="265"/>
      <c r="D15" s="260"/>
      <c r="E15" s="257"/>
      <c r="F15" s="261"/>
      <c r="G15" s="261"/>
      <c r="H15" s="261">
        <f>H273</f>
        <v>9714352.6699449942</v>
      </c>
      <c r="I15" s="261"/>
      <c r="J15" s="261"/>
      <c r="K15" s="261">
        <f>K273</f>
        <v>1127271.3896849998</v>
      </c>
      <c r="L15" s="261">
        <f t="shared" si="0"/>
        <v>10841624.059629994</v>
      </c>
      <c r="M15" s="262"/>
      <c r="N15" s="242"/>
      <c r="O15" s="263">
        <v>8865026</v>
      </c>
      <c r="P15" s="263">
        <v>1068070</v>
      </c>
      <c r="Q15" s="263">
        <f t="shared" si="1"/>
        <v>9933096</v>
      </c>
      <c r="R15" s="263">
        <f t="shared" si="2"/>
        <v>908528.05962999351</v>
      </c>
    </row>
    <row r="16" spans="1:18">
      <c r="A16" s="257" t="s">
        <v>40</v>
      </c>
      <c r="B16" s="264" t="str">
        <f>B274</f>
        <v>งานสุขภัณฑ์</v>
      </c>
      <c r="C16" s="265"/>
      <c r="D16" s="260"/>
      <c r="E16" s="257"/>
      <c r="F16" s="261"/>
      <c r="G16" s="261"/>
      <c r="H16" s="261">
        <f>H371</f>
        <v>2728526.7297749994</v>
      </c>
      <c r="I16" s="261"/>
      <c r="J16" s="261"/>
      <c r="K16" s="261">
        <f>K371</f>
        <v>272395.49084999965</v>
      </c>
      <c r="L16" s="261">
        <f t="shared" si="0"/>
        <v>3000922.2206249991</v>
      </c>
      <c r="M16" s="266"/>
      <c r="N16" s="242"/>
      <c r="O16" s="263">
        <v>2695980</v>
      </c>
      <c r="P16" s="263">
        <v>269010</v>
      </c>
      <c r="Q16" s="263">
        <f t="shared" si="1"/>
        <v>2964990</v>
      </c>
      <c r="R16" s="263">
        <f t="shared" si="2"/>
        <v>35932.220624999143</v>
      </c>
    </row>
    <row r="17" spans="1:79">
      <c r="A17" s="257" t="s">
        <v>41</v>
      </c>
      <c r="B17" s="258" t="str">
        <f>B372</f>
        <v>งานทาสี</v>
      </c>
      <c r="C17" s="259"/>
      <c r="D17" s="260"/>
      <c r="E17" s="257"/>
      <c r="F17" s="261"/>
      <c r="G17" s="261"/>
      <c r="H17" s="261">
        <f>H451</f>
        <v>950713.05621064547</v>
      </c>
      <c r="I17" s="261"/>
      <c r="J17" s="261"/>
      <c r="K17" s="261">
        <f>K451</f>
        <v>518330.05630670261</v>
      </c>
      <c r="L17" s="261">
        <f t="shared" si="0"/>
        <v>1469043.112517348</v>
      </c>
      <c r="M17" s="262"/>
      <c r="N17" s="242"/>
      <c r="O17" s="263">
        <v>925322.79</v>
      </c>
      <c r="P17" s="263">
        <v>511887.95</v>
      </c>
      <c r="Q17" s="263">
        <f t="shared" si="1"/>
        <v>1437210.74</v>
      </c>
      <c r="R17" s="263">
        <f t="shared" si="2"/>
        <v>31832.372517348034</v>
      </c>
    </row>
    <row r="18" spans="1:79">
      <c r="A18" s="257" t="s">
        <v>42</v>
      </c>
      <c r="B18" s="258" t="str">
        <f>B452</f>
        <v>งานเบ็ดเตล็ด</v>
      </c>
      <c r="C18" s="259"/>
      <c r="D18" s="260"/>
      <c r="E18" s="257"/>
      <c r="F18" s="261"/>
      <c r="G18" s="261"/>
      <c r="H18" s="261">
        <f>H510</f>
        <v>3559342.0698808003</v>
      </c>
      <c r="I18" s="261"/>
      <c r="J18" s="261"/>
      <c r="K18" s="261">
        <f>K510</f>
        <v>611388.68702414993</v>
      </c>
      <c r="L18" s="261">
        <f t="shared" si="0"/>
        <v>4170730.7569049504</v>
      </c>
      <c r="M18" s="266"/>
      <c r="N18" s="242"/>
      <c r="O18" s="263">
        <v>5103845.3600000003</v>
      </c>
      <c r="P18" s="263">
        <v>958236.84</v>
      </c>
      <c r="Q18" s="263">
        <f t="shared" si="1"/>
        <v>6062082.2000000002</v>
      </c>
      <c r="R18" s="263">
        <f t="shared" si="2"/>
        <v>-1891351.4430950498</v>
      </c>
    </row>
    <row r="19" spans="1:79">
      <c r="A19" s="257"/>
      <c r="B19" s="258"/>
      <c r="C19" s="259"/>
      <c r="D19" s="260"/>
      <c r="E19" s="257"/>
      <c r="F19" s="261"/>
      <c r="G19" s="261"/>
      <c r="H19" s="261"/>
      <c r="I19" s="261"/>
      <c r="J19" s="261"/>
      <c r="K19" s="261"/>
      <c r="L19" s="261"/>
      <c r="M19" s="266"/>
      <c r="N19" s="242"/>
      <c r="O19" s="263"/>
      <c r="P19" s="263"/>
    </row>
    <row r="20" spans="1:79">
      <c r="A20" s="257"/>
      <c r="B20" s="258"/>
      <c r="C20" s="259"/>
      <c r="D20" s="260"/>
      <c r="E20" s="257"/>
      <c r="F20" s="261"/>
      <c r="G20" s="261"/>
      <c r="H20" s="261"/>
      <c r="I20" s="261"/>
      <c r="J20" s="261"/>
      <c r="K20" s="261"/>
      <c r="L20" s="261"/>
      <c r="M20" s="266"/>
      <c r="N20" s="242"/>
      <c r="O20" s="263"/>
      <c r="P20" s="263"/>
    </row>
    <row r="21" spans="1:79">
      <c r="A21" s="257"/>
      <c r="B21" s="258"/>
      <c r="C21" s="259"/>
      <c r="D21" s="260"/>
      <c r="E21" s="257"/>
      <c r="F21" s="261"/>
      <c r="G21" s="261"/>
      <c r="H21" s="261"/>
      <c r="I21" s="261"/>
      <c r="J21" s="261"/>
      <c r="K21" s="261"/>
      <c r="L21" s="261"/>
      <c r="M21" s="266"/>
      <c r="N21" s="242"/>
      <c r="O21" s="263"/>
      <c r="P21" s="263"/>
    </row>
    <row r="22" spans="1:79">
      <c r="A22" s="257"/>
      <c r="B22" s="258"/>
      <c r="C22" s="259"/>
      <c r="D22" s="260"/>
      <c r="E22" s="257"/>
      <c r="F22" s="261"/>
      <c r="G22" s="261"/>
      <c r="H22" s="261"/>
      <c r="I22" s="261"/>
      <c r="J22" s="261"/>
      <c r="K22" s="261"/>
      <c r="L22" s="261"/>
      <c r="M22" s="266"/>
      <c r="N22" s="242"/>
      <c r="O22" s="263"/>
      <c r="P22" s="263"/>
    </row>
    <row r="23" spans="1:79">
      <c r="A23" s="257"/>
      <c r="B23" s="258"/>
      <c r="C23" s="259"/>
      <c r="D23" s="260"/>
      <c r="E23" s="257"/>
      <c r="F23" s="261"/>
      <c r="G23" s="261"/>
      <c r="H23" s="261"/>
      <c r="I23" s="261"/>
      <c r="J23" s="261"/>
      <c r="K23" s="261"/>
      <c r="L23" s="261"/>
      <c r="M23" s="266"/>
      <c r="N23" s="242"/>
      <c r="O23" s="263"/>
      <c r="P23" s="263"/>
    </row>
    <row r="24" spans="1:79">
      <c r="A24" s="257"/>
      <c r="B24" s="267"/>
      <c r="C24" s="259"/>
      <c r="D24" s="268"/>
      <c r="E24" s="257"/>
      <c r="F24" s="261"/>
      <c r="G24" s="261"/>
      <c r="H24" s="261"/>
      <c r="I24" s="261"/>
      <c r="J24" s="261"/>
      <c r="K24" s="261"/>
      <c r="L24" s="261"/>
      <c r="M24" s="266"/>
      <c r="N24" s="242"/>
      <c r="O24" s="263"/>
      <c r="P24" s="263"/>
    </row>
    <row r="25" spans="1:79" s="275" customFormat="1">
      <c r="A25" s="269"/>
      <c r="B25" s="578" t="s">
        <v>117</v>
      </c>
      <c r="C25" s="579"/>
      <c r="D25" s="270"/>
      <c r="E25" s="269"/>
      <c r="F25" s="271"/>
      <c r="G25" s="269"/>
      <c r="H25" s="272">
        <f>SUM(H9:H24)</f>
        <v>23295518.76097624</v>
      </c>
      <c r="I25" s="272"/>
      <c r="J25" s="269"/>
      <c r="K25" s="272">
        <f>SUM(K9:K24)</f>
        <v>6753591.3287738543</v>
      </c>
      <c r="L25" s="272">
        <f>SUM(L9:L24)</f>
        <v>30049110.089750096</v>
      </c>
      <c r="M25" s="273"/>
      <c r="N25" s="242"/>
      <c r="O25" s="274">
        <f>SUM(O10:O24)</f>
        <v>23666786.280000001</v>
      </c>
      <c r="P25" s="274">
        <f>SUM(P10:P24)</f>
        <v>6970809.5900000008</v>
      </c>
      <c r="Q25" s="274">
        <f>SUM(Q10:Q19)</f>
        <v>30637595.869999997</v>
      </c>
      <c r="R25" s="427">
        <f>SUM(R10:R24)</f>
        <v>-588485.78024990857</v>
      </c>
      <c r="S25" s="231"/>
      <c r="T25" s="231"/>
      <c r="U25" s="231"/>
      <c r="V25" s="231"/>
      <c r="W25" s="231"/>
      <c r="X25" s="231"/>
      <c r="Y25" s="231"/>
      <c r="Z25" s="231"/>
      <c r="AA25" s="231"/>
      <c r="AB25" s="231"/>
      <c r="AC25" s="231"/>
      <c r="AD25" s="231"/>
      <c r="AE25" s="231"/>
      <c r="AF25" s="231"/>
      <c r="AG25" s="231"/>
      <c r="AH25" s="231"/>
      <c r="AI25" s="231"/>
      <c r="AJ25" s="231"/>
      <c r="AK25" s="231"/>
      <c r="AL25" s="231"/>
      <c r="AM25" s="231"/>
      <c r="AN25" s="231"/>
      <c r="AO25" s="231"/>
      <c r="AP25" s="231"/>
      <c r="AQ25" s="231"/>
      <c r="AR25" s="231"/>
      <c r="AS25" s="231"/>
      <c r="AT25" s="231"/>
      <c r="AU25" s="231"/>
      <c r="AV25" s="231"/>
      <c r="AW25" s="231"/>
      <c r="AX25" s="231"/>
      <c r="AY25" s="231"/>
      <c r="AZ25" s="231"/>
      <c r="BA25" s="231"/>
      <c r="BB25" s="231"/>
      <c r="BC25" s="231"/>
      <c r="BD25" s="231"/>
      <c r="BE25" s="231"/>
      <c r="BF25" s="231"/>
      <c r="BG25" s="231"/>
      <c r="BH25" s="231"/>
      <c r="BI25" s="231"/>
      <c r="BJ25" s="231"/>
      <c r="BK25" s="231"/>
      <c r="BL25" s="231"/>
      <c r="BM25" s="231"/>
      <c r="BN25" s="231"/>
      <c r="BO25" s="231"/>
      <c r="BP25" s="231"/>
      <c r="BQ25" s="231"/>
      <c r="BR25" s="231"/>
      <c r="BS25" s="231"/>
      <c r="BT25" s="231"/>
      <c r="BU25" s="231"/>
      <c r="BV25" s="231"/>
      <c r="BW25" s="231"/>
      <c r="BX25" s="231"/>
      <c r="BY25" s="231"/>
      <c r="BZ25" s="231"/>
      <c r="CA25" s="231"/>
    </row>
    <row r="26" spans="1:79">
      <c r="A26" s="276" t="s">
        <v>34</v>
      </c>
      <c r="B26" s="277" t="s">
        <v>44</v>
      </c>
      <c r="C26" s="278"/>
      <c r="D26" s="279"/>
      <c r="E26" s="280"/>
      <c r="F26" s="281"/>
      <c r="G26" s="281"/>
      <c r="H26" s="281"/>
      <c r="I26" s="281"/>
      <c r="J26" s="281"/>
      <c r="K26" s="281"/>
      <c r="L26" s="281"/>
      <c r="M26" s="282"/>
      <c r="N26" s="242"/>
      <c r="Q26" s="274"/>
    </row>
    <row r="27" spans="1:79">
      <c r="A27" s="283"/>
      <c r="B27" s="284" t="s">
        <v>45</v>
      </c>
      <c r="C27" s="285"/>
      <c r="D27" s="286"/>
      <c r="E27" s="257"/>
      <c r="F27" s="261"/>
      <c r="G27" s="261"/>
      <c r="H27" s="261"/>
      <c r="I27" s="261"/>
      <c r="J27" s="261"/>
      <c r="K27" s="261"/>
      <c r="L27" s="261"/>
      <c r="M27" s="262"/>
      <c r="N27" s="242"/>
      <c r="Q27" s="274"/>
    </row>
    <row r="28" spans="1:79">
      <c r="A28" s="283"/>
      <c r="B28" s="267" t="s">
        <v>48</v>
      </c>
      <c r="C28" s="265" t="s">
        <v>123</v>
      </c>
      <c r="D28" s="286">
        <v>63.49</v>
      </c>
      <c r="E28" s="257" t="s">
        <v>47</v>
      </c>
      <c r="F28" s="268">
        <v>100</v>
      </c>
      <c r="G28" s="268">
        <f>Q28</f>
        <v>101.2585</v>
      </c>
      <c r="H28" s="268">
        <f>G28*D28</f>
        <v>6428.9021650000004</v>
      </c>
      <c r="I28" s="268">
        <v>82</v>
      </c>
      <c r="J28" s="268">
        <f>S28</f>
        <v>83.031970000000001</v>
      </c>
      <c r="K28" s="268">
        <f>J28*D28</f>
        <v>5271.6997753000005</v>
      </c>
      <c r="L28" s="261">
        <f>K28+H28</f>
        <v>11700.601940300001</v>
      </c>
      <c r="M28" s="262"/>
      <c r="N28" s="242"/>
      <c r="O28" s="488">
        <v>1.2585000000000001E-2</v>
      </c>
      <c r="P28" s="489">
        <f>F28</f>
        <v>100</v>
      </c>
      <c r="Q28" s="489">
        <f>O28*P28+P28</f>
        <v>101.2585</v>
      </c>
      <c r="R28" s="489">
        <v>82</v>
      </c>
      <c r="S28" s="489">
        <f>R28*O28+R28</f>
        <v>83.031970000000001</v>
      </c>
    </row>
    <row r="29" spans="1:79" ht="42">
      <c r="A29" s="283"/>
      <c r="B29" s="267" t="s">
        <v>49</v>
      </c>
      <c r="C29" s="265" t="s">
        <v>310</v>
      </c>
      <c r="D29" s="286">
        <v>324</v>
      </c>
      <c r="E29" s="257" t="s">
        <v>47</v>
      </c>
      <c r="F29" s="268">
        <v>341</v>
      </c>
      <c r="G29" s="268">
        <f t="shared" ref="G29:G68" si="3">Q29</f>
        <v>345.29148500000002</v>
      </c>
      <c r="H29" s="268">
        <f t="shared" ref="H29:H68" si="4">G29*D29</f>
        <v>111874.44114000001</v>
      </c>
      <c r="I29" s="268">
        <v>162</v>
      </c>
      <c r="J29" s="268">
        <f t="shared" ref="J29:J68" si="5">S29</f>
        <v>164.03877</v>
      </c>
      <c r="K29" s="268">
        <f t="shared" ref="K29:K68" si="6">J29*D29</f>
        <v>53148.561479999997</v>
      </c>
      <c r="L29" s="261">
        <f>K29+H29</f>
        <v>165023.00262000001</v>
      </c>
      <c r="M29" s="262"/>
      <c r="N29" s="242"/>
      <c r="O29" s="488">
        <v>1.2585000000000001E-2</v>
      </c>
      <c r="P29" s="489">
        <f t="shared" ref="P29:P92" si="7">F29</f>
        <v>341</v>
      </c>
      <c r="Q29" s="489">
        <f t="shared" ref="Q29:Q92" si="8">O29*P29+P29</f>
        <v>345.29148500000002</v>
      </c>
      <c r="R29" s="263">
        <f>I29</f>
        <v>162</v>
      </c>
      <c r="S29" s="489">
        <f t="shared" ref="S29:S92" si="9">R29*O29+R29</f>
        <v>164.03877</v>
      </c>
    </row>
    <row r="30" spans="1:79">
      <c r="A30" s="283"/>
      <c r="B30" s="267" t="s">
        <v>50</v>
      </c>
      <c r="C30" s="265" t="s">
        <v>124</v>
      </c>
      <c r="D30" s="286">
        <v>181.65</v>
      </c>
      <c r="E30" s="257" t="s">
        <v>47</v>
      </c>
      <c r="F30" s="268">
        <v>321</v>
      </c>
      <c r="G30" s="268">
        <f t="shared" si="3"/>
        <v>325.03978499999999</v>
      </c>
      <c r="H30" s="268">
        <f t="shared" si="4"/>
        <v>59043.476945250004</v>
      </c>
      <c r="I30" s="268">
        <v>184</v>
      </c>
      <c r="J30" s="268">
        <f t="shared" si="5"/>
        <v>186.31564</v>
      </c>
      <c r="K30" s="268">
        <f t="shared" si="6"/>
        <v>33844.236005999999</v>
      </c>
      <c r="L30" s="261">
        <f>K30+H30</f>
        <v>92887.712951249996</v>
      </c>
      <c r="M30" s="262"/>
      <c r="N30" s="242"/>
      <c r="O30" s="488">
        <v>1.2585000000000001E-2</v>
      </c>
      <c r="P30" s="489">
        <f t="shared" si="7"/>
        <v>321</v>
      </c>
      <c r="Q30" s="489">
        <f t="shared" si="8"/>
        <v>325.03978499999999</v>
      </c>
      <c r="R30" s="263">
        <f t="shared" ref="R30:R93" si="10">I30</f>
        <v>184</v>
      </c>
      <c r="S30" s="489">
        <f t="shared" si="9"/>
        <v>186.31564</v>
      </c>
    </row>
    <row r="31" spans="1:79" ht="42">
      <c r="A31" s="283"/>
      <c r="B31" s="267" t="s">
        <v>52</v>
      </c>
      <c r="C31" s="265" t="s">
        <v>311</v>
      </c>
      <c r="D31" s="286">
        <v>98</v>
      </c>
      <c r="E31" s="257" t="s">
        <v>47</v>
      </c>
      <c r="F31" s="486">
        <v>497</v>
      </c>
      <c r="G31" s="268">
        <f t="shared" si="3"/>
        <v>503.25474500000001</v>
      </c>
      <c r="H31" s="268">
        <f t="shared" si="4"/>
        <v>49318.96501</v>
      </c>
      <c r="I31" s="268">
        <v>242</v>
      </c>
      <c r="J31" s="268">
        <f t="shared" si="5"/>
        <v>245.04557</v>
      </c>
      <c r="K31" s="268">
        <f t="shared" si="6"/>
        <v>24014.46586</v>
      </c>
      <c r="L31" s="261">
        <f>K31+H31</f>
        <v>73333.430869999997</v>
      </c>
      <c r="M31" s="262"/>
      <c r="N31" s="242"/>
      <c r="O31" s="488">
        <v>1.2585000000000001E-2</v>
      </c>
      <c r="P31" s="489">
        <f t="shared" si="7"/>
        <v>497</v>
      </c>
      <c r="Q31" s="489">
        <f t="shared" si="8"/>
        <v>503.25474500000001</v>
      </c>
      <c r="R31" s="263">
        <f t="shared" si="10"/>
        <v>242</v>
      </c>
      <c r="S31" s="489">
        <f t="shared" si="9"/>
        <v>245.04557</v>
      </c>
    </row>
    <row r="32" spans="1:79">
      <c r="A32" s="283"/>
      <c r="B32" s="284" t="s">
        <v>56</v>
      </c>
      <c r="C32" s="285"/>
      <c r="D32" s="286"/>
      <c r="E32" s="257"/>
      <c r="F32" s="261"/>
      <c r="G32" s="268">
        <f t="shared" si="3"/>
        <v>0</v>
      </c>
      <c r="H32" s="268">
        <f t="shared" si="4"/>
        <v>0</v>
      </c>
      <c r="I32" s="261"/>
      <c r="J32" s="268">
        <f t="shared" si="5"/>
        <v>0</v>
      </c>
      <c r="K32" s="268">
        <f t="shared" si="6"/>
        <v>0</v>
      </c>
      <c r="L32" s="261"/>
      <c r="M32" s="262"/>
      <c r="N32" s="242"/>
      <c r="O32" s="488">
        <v>1.2585000000000001E-2</v>
      </c>
      <c r="P32" s="489">
        <f t="shared" si="7"/>
        <v>0</v>
      </c>
      <c r="Q32" s="489">
        <f t="shared" si="8"/>
        <v>0</v>
      </c>
      <c r="R32" s="263">
        <f t="shared" si="10"/>
        <v>0</v>
      </c>
      <c r="S32" s="489">
        <f t="shared" si="9"/>
        <v>0</v>
      </c>
    </row>
    <row r="33" spans="1:19">
      <c r="A33" s="283"/>
      <c r="B33" s="267" t="s">
        <v>48</v>
      </c>
      <c r="C33" s="265" t="s">
        <v>123</v>
      </c>
      <c r="D33" s="286">
        <v>28.04</v>
      </c>
      <c r="E33" s="257" t="s">
        <v>47</v>
      </c>
      <c r="F33" s="268">
        <v>100</v>
      </c>
      <c r="G33" s="268">
        <f t="shared" si="3"/>
        <v>101.2585</v>
      </c>
      <c r="H33" s="268">
        <f t="shared" si="4"/>
        <v>2839.2883400000001</v>
      </c>
      <c r="I33" s="268">
        <v>82</v>
      </c>
      <c r="J33" s="268">
        <f t="shared" si="5"/>
        <v>83.031970000000001</v>
      </c>
      <c r="K33" s="268">
        <f t="shared" si="6"/>
        <v>2328.2164388000001</v>
      </c>
      <c r="L33" s="261">
        <f>K33+H33</f>
        <v>5167.5047788000002</v>
      </c>
      <c r="M33" s="262"/>
      <c r="N33" s="242"/>
      <c r="O33" s="488">
        <v>1.2585000000000001E-2</v>
      </c>
      <c r="P33" s="489">
        <f t="shared" si="7"/>
        <v>100</v>
      </c>
      <c r="Q33" s="489">
        <f t="shared" si="8"/>
        <v>101.2585</v>
      </c>
      <c r="R33" s="263">
        <f t="shared" si="10"/>
        <v>82</v>
      </c>
      <c r="S33" s="489">
        <f t="shared" si="9"/>
        <v>83.031970000000001</v>
      </c>
    </row>
    <row r="34" spans="1:19" ht="42">
      <c r="A34" s="283"/>
      <c r="B34" s="267" t="s">
        <v>49</v>
      </c>
      <c r="C34" s="265" t="s">
        <v>310</v>
      </c>
      <c r="D34" s="286">
        <v>334</v>
      </c>
      <c r="E34" s="257" t="s">
        <v>47</v>
      </c>
      <c r="F34" s="268">
        <v>341</v>
      </c>
      <c r="G34" s="268">
        <f t="shared" si="3"/>
        <v>345.29148500000002</v>
      </c>
      <c r="H34" s="268">
        <f t="shared" si="4"/>
        <v>115327.35599000001</v>
      </c>
      <c r="I34" s="268">
        <v>162</v>
      </c>
      <c r="J34" s="268">
        <f t="shared" si="5"/>
        <v>164.03877</v>
      </c>
      <c r="K34" s="268">
        <f t="shared" si="6"/>
        <v>54788.949180000003</v>
      </c>
      <c r="L34" s="261">
        <f>K34+H34</f>
        <v>170116.30517000001</v>
      </c>
      <c r="M34" s="262"/>
      <c r="N34" s="242"/>
      <c r="O34" s="488">
        <v>1.2585000000000001E-2</v>
      </c>
      <c r="P34" s="489">
        <f t="shared" si="7"/>
        <v>341</v>
      </c>
      <c r="Q34" s="489">
        <f t="shared" si="8"/>
        <v>345.29148500000002</v>
      </c>
      <c r="R34" s="263">
        <f t="shared" si="10"/>
        <v>162</v>
      </c>
      <c r="S34" s="489">
        <f t="shared" si="9"/>
        <v>164.03877</v>
      </c>
    </row>
    <row r="35" spans="1:19">
      <c r="A35" s="283"/>
      <c r="B35" s="267" t="s">
        <v>50</v>
      </c>
      <c r="C35" s="265" t="s">
        <v>124</v>
      </c>
      <c r="D35" s="268">
        <v>181.65</v>
      </c>
      <c r="E35" s="257" t="s">
        <v>47</v>
      </c>
      <c r="F35" s="268">
        <v>321</v>
      </c>
      <c r="G35" s="268">
        <f t="shared" si="3"/>
        <v>325.03978499999999</v>
      </c>
      <c r="H35" s="268">
        <f t="shared" si="4"/>
        <v>59043.476945250004</v>
      </c>
      <c r="I35" s="268">
        <v>184</v>
      </c>
      <c r="J35" s="268">
        <f t="shared" si="5"/>
        <v>186.31564</v>
      </c>
      <c r="K35" s="268">
        <f t="shared" si="6"/>
        <v>33844.236005999999</v>
      </c>
      <c r="L35" s="261">
        <f>K35+H35</f>
        <v>92887.712951249996</v>
      </c>
      <c r="M35" s="262"/>
      <c r="N35" s="242"/>
      <c r="O35" s="488">
        <v>1.2585000000000001E-2</v>
      </c>
      <c r="P35" s="489">
        <f t="shared" si="7"/>
        <v>321</v>
      </c>
      <c r="Q35" s="489">
        <f t="shared" si="8"/>
        <v>325.03978499999999</v>
      </c>
      <c r="R35" s="263">
        <f t="shared" si="10"/>
        <v>184</v>
      </c>
      <c r="S35" s="489">
        <f t="shared" si="9"/>
        <v>186.31564</v>
      </c>
    </row>
    <row r="36" spans="1:19" ht="42">
      <c r="A36" s="283"/>
      <c r="B36" s="267" t="s">
        <v>52</v>
      </c>
      <c r="C36" s="265" t="s">
        <v>311</v>
      </c>
      <c r="D36" s="287">
        <v>98</v>
      </c>
      <c r="E36" s="257" t="s">
        <v>47</v>
      </c>
      <c r="F36" s="486">
        <v>497</v>
      </c>
      <c r="G36" s="268">
        <f t="shared" si="3"/>
        <v>503.25474500000001</v>
      </c>
      <c r="H36" s="268">
        <f t="shared" si="4"/>
        <v>49318.96501</v>
      </c>
      <c r="I36" s="268">
        <v>242</v>
      </c>
      <c r="J36" s="268">
        <f t="shared" si="5"/>
        <v>245.04557</v>
      </c>
      <c r="K36" s="268">
        <f t="shared" si="6"/>
        <v>24014.46586</v>
      </c>
      <c r="L36" s="261">
        <f>K36+H36</f>
        <v>73333.430869999997</v>
      </c>
      <c r="M36" s="262"/>
      <c r="N36" s="242"/>
      <c r="O36" s="488">
        <v>1.2585000000000001E-2</v>
      </c>
      <c r="P36" s="489">
        <f t="shared" si="7"/>
        <v>497</v>
      </c>
      <c r="Q36" s="489">
        <f t="shared" si="8"/>
        <v>503.25474500000001</v>
      </c>
      <c r="R36" s="263">
        <f t="shared" si="10"/>
        <v>242</v>
      </c>
      <c r="S36" s="489">
        <f t="shared" si="9"/>
        <v>245.04557</v>
      </c>
    </row>
    <row r="37" spans="1:19">
      <c r="A37" s="283"/>
      <c r="B37" s="284" t="s">
        <v>57</v>
      </c>
      <c r="C37" s="285"/>
      <c r="D37" s="286"/>
      <c r="E37" s="257"/>
      <c r="F37" s="261"/>
      <c r="G37" s="268">
        <f t="shared" si="3"/>
        <v>0</v>
      </c>
      <c r="H37" s="268">
        <f t="shared" si="4"/>
        <v>0</v>
      </c>
      <c r="I37" s="261"/>
      <c r="J37" s="268">
        <f t="shared" si="5"/>
        <v>0</v>
      </c>
      <c r="K37" s="268">
        <f t="shared" si="6"/>
        <v>0</v>
      </c>
      <c r="L37" s="261"/>
      <c r="M37" s="262"/>
      <c r="N37" s="242"/>
      <c r="O37" s="488">
        <v>1.2585000000000001E-2</v>
      </c>
      <c r="P37" s="489">
        <f t="shared" si="7"/>
        <v>0</v>
      </c>
      <c r="Q37" s="489">
        <f t="shared" si="8"/>
        <v>0</v>
      </c>
      <c r="R37" s="263">
        <f t="shared" si="10"/>
        <v>0</v>
      </c>
      <c r="S37" s="489">
        <f t="shared" si="9"/>
        <v>0</v>
      </c>
    </row>
    <row r="38" spans="1:19">
      <c r="A38" s="283"/>
      <c r="B38" s="267" t="s">
        <v>48</v>
      </c>
      <c r="C38" s="265" t="s">
        <v>123</v>
      </c>
      <c r="D38" s="286">
        <v>28.04</v>
      </c>
      <c r="E38" s="257" t="s">
        <v>47</v>
      </c>
      <c r="F38" s="268">
        <v>100</v>
      </c>
      <c r="G38" s="268">
        <f t="shared" si="3"/>
        <v>101.2585</v>
      </c>
      <c r="H38" s="268">
        <f t="shared" si="4"/>
        <v>2839.2883400000001</v>
      </c>
      <c r="I38" s="268">
        <v>82</v>
      </c>
      <c r="J38" s="268">
        <f t="shared" si="5"/>
        <v>83.031970000000001</v>
      </c>
      <c r="K38" s="268">
        <f t="shared" si="6"/>
        <v>2328.2164388000001</v>
      </c>
      <c r="L38" s="261">
        <f>K38+H38</f>
        <v>5167.5047788000002</v>
      </c>
      <c r="M38" s="262"/>
      <c r="N38" s="242"/>
      <c r="O38" s="488">
        <v>1.2585000000000001E-2</v>
      </c>
      <c r="P38" s="489">
        <f t="shared" si="7"/>
        <v>100</v>
      </c>
      <c r="Q38" s="489">
        <f t="shared" si="8"/>
        <v>101.2585</v>
      </c>
      <c r="R38" s="263">
        <f t="shared" si="10"/>
        <v>82</v>
      </c>
      <c r="S38" s="489">
        <f t="shared" si="9"/>
        <v>83.031970000000001</v>
      </c>
    </row>
    <row r="39" spans="1:19" ht="42">
      <c r="A39" s="283"/>
      <c r="B39" s="267" t="s">
        <v>49</v>
      </c>
      <c r="C39" s="265" t="s">
        <v>310</v>
      </c>
      <c r="D39" s="286">
        <v>337</v>
      </c>
      <c r="E39" s="257" t="s">
        <v>47</v>
      </c>
      <c r="F39" s="268">
        <v>341</v>
      </c>
      <c r="G39" s="268">
        <f t="shared" si="3"/>
        <v>345.29148500000002</v>
      </c>
      <c r="H39" s="268">
        <f t="shared" si="4"/>
        <v>116363.23044500001</v>
      </c>
      <c r="I39" s="268">
        <v>162</v>
      </c>
      <c r="J39" s="268">
        <f t="shared" si="5"/>
        <v>164.03877</v>
      </c>
      <c r="K39" s="268">
        <f t="shared" si="6"/>
        <v>55281.065490000001</v>
      </c>
      <c r="L39" s="261">
        <f>K39+H39</f>
        <v>171644.295935</v>
      </c>
      <c r="M39" s="262"/>
      <c r="N39" s="242"/>
      <c r="O39" s="488">
        <v>1.2585000000000001E-2</v>
      </c>
      <c r="P39" s="489">
        <f t="shared" si="7"/>
        <v>341</v>
      </c>
      <c r="Q39" s="489">
        <f t="shared" si="8"/>
        <v>345.29148500000002</v>
      </c>
      <c r="R39" s="263">
        <f t="shared" si="10"/>
        <v>162</v>
      </c>
      <c r="S39" s="489">
        <f t="shared" si="9"/>
        <v>164.03877</v>
      </c>
    </row>
    <row r="40" spans="1:19">
      <c r="A40" s="283"/>
      <c r="B40" s="267" t="s">
        <v>50</v>
      </c>
      <c r="C40" s="265" t="s">
        <v>124</v>
      </c>
      <c r="D40" s="268">
        <v>181.65</v>
      </c>
      <c r="E40" s="257" t="s">
        <v>47</v>
      </c>
      <c r="F40" s="268">
        <v>321</v>
      </c>
      <c r="G40" s="268">
        <f t="shared" si="3"/>
        <v>325.03978499999999</v>
      </c>
      <c r="H40" s="268">
        <f t="shared" si="4"/>
        <v>59043.476945250004</v>
      </c>
      <c r="I40" s="268">
        <v>184</v>
      </c>
      <c r="J40" s="268">
        <f t="shared" si="5"/>
        <v>186.31564</v>
      </c>
      <c r="K40" s="268">
        <f t="shared" si="6"/>
        <v>33844.236005999999</v>
      </c>
      <c r="L40" s="261">
        <f>K40+H40</f>
        <v>92887.712951249996</v>
      </c>
      <c r="M40" s="262"/>
      <c r="N40" s="242"/>
      <c r="O40" s="488">
        <v>1.2585000000000001E-2</v>
      </c>
      <c r="P40" s="489">
        <f t="shared" si="7"/>
        <v>321</v>
      </c>
      <c r="Q40" s="489">
        <f t="shared" si="8"/>
        <v>325.03978499999999</v>
      </c>
      <c r="R40" s="263">
        <f t="shared" si="10"/>
        <v>184</v>
      </c>
      <c r="S40" s="489">
        <f t="shared" si="9"/>
        <v>186.31564</v>
      </c>
    </row>
    <row r="41" spans="1:19" ht="42">
      <c r="A41" s="283"/>
      <c r="B41" s="267" t="s">
        <v>52</v>
      </c>
      <c r="C41" s="265" t="s">
        <v>311</v>
      </c>
      <c r="D41" s="287">
        <v>98</v>
      </c>
      <c r="E41" s="257" t="s">
        <v>47</v>
      </c>
      <c r="F41" s="486">
        <v>497</v>
      </c>
      <c r="G41" s="268">
        <f t="shared" si="3"/>
        <v>503.25474500000001</v>
      </c>
      <c r="H41" s="268">
        <f t="shared" si="4"/>
        <v>49318.96501</v>
      </c>
      <c r="I41" s="268">
        <v>242</v>
      </c>
      <c r="J41" s="268">
        <f t="shared" si="5"/>
        <v>245.04557</v>
      </c>
      <c r="K41" s="268">
        <f t="shared" si="6"/>
        <v>24014.46586</v>
      </c>
      <c r="L41" s="261">
        <f>K41+H41</f>
        <v>73333.430869999997</v>
      </c>
      <c r="M41" s="262"/>
      <c r="N41" s="242"/>
      <c r="O41" s="488">
        <v>1.2585000000000001E-2</v>
      </c>
      <c r="P41" s="489">
        <f t="shared" si="7"/>
        <v>497</v>
      </c>
      <c r="Q41" s="489">
        <f t="shared" si="8"/>
        <v>503.25474500000001</v>
      </c>
      <c r="R41" s="263">
        <f t="shared" si="10"/>
        <v>242</v>
      </c>
      <c r="S41" s="489">
        <f t="shared" si="9"/>
        <v>245.04557</v>
      </c>
    </row>
    <row r="42" spans="1:19">
      <c r="A42" s="283"/>
      <c r="B42" s="284" t="s">
        <v>58</v>
      </c>
      <c r="C42" s="285"/>
      <c r="D42" s="286"/>
      <c r="E42" s="257"/>
      <c r="F42" s="261"/>
      <c r="G42" s="268">
        <f t="shared" si="3"/>
        <v>0</v>
      </c>
      <c r="H42" s="268">
        <f t="shared" si="4"/>
        <v>0</v>
      </c>
      <c r="I42" s="261"/>
      <c r="J42" s="268">
        <f t="shared" si="5"/>
        <v>0</v>
      </c>
      <c r="K42" s="268">
        <f t="shared" si="6"/>
        <v>0</v>
      </c>
      <c r="L42" s="261"/>
      <c r="M42" s="262"/>
      <c r="N42" s="242"/>
      <c r="O42" s="488">
        <v>1.2585000000000001E-2</v>
      </c>
      <c r="P42" s="489">
        <f t="shared" si="7"/>
        <v>0</v>
      </c>
      <c r="Q42" s="489">
        <f t="shared" si="8"/>
        <v>0</v>
      </c>
      <c r="R42" s="263">
        <f t="shared" si="10"/>
        <v>0</v>
      </c>
      <c r="S42" s="489">
        <f t="shared" si="9"/>
        <v>0</v>
      </c>
    </row>
    <row r="43" spans="1:19">
      <c r="A43" s="283"/>
      <c r="B43" s="267" t="s">
        <v>48</v>
      </c>
      <c r="C43" s="265" t="s">
        <v>123</v>
      </c>
      <c r="D43" s="286">
        <v>28.04</v>
      </c>
      <c r="E43" s="257" t="s">
        <v>47</v>
      </c>
      <c r="F43" s="268">
        <v>100</v>
      </c>
      <c r="G43" s="268">
        <f t="shared" si="3"/>
        <v>101.2585</v>
      </c>
      <c r="H43" s="268">
        <f t="shared" si="4"/>
        <v>2839.2883400000001</v>
      </c>
      <c r="I43" s="268">
        <v>82</v>
      </c>
      <c r="J43" s="268">
        <f t="shared" si="5"/>
        <v>83.031970000000001</v>
      </c>
      <c r="K43" s="268">
        <f t="shared" si="6"/>
        <v>2328.2164388000001</v>
      </c>
      <c r="L43" s="261">
        <f>K43+H43</f>
        <v>5167.5047788000002</v>
      </c>
      <c r="M43" s="262"/>
      <c r="N43" s="242"/>
      <c r="O43" s="488">
        <v>1.2585000000000001E-2</v>
      </c>
      <c r="P43" s="489">
        <f t="shared" si="7"/>
        <v>100</v>
      </c>
      <c r="Q43" s="489">
        <f t="shared" si="8"/>
        <v>101.2585</v>
      </c>
      <c r="R43" s="263">
        <f t="shared" si="10"/>
        <v>82</v>
      </c>
      <c r="S43" s="489">
        <f t="shared" si="9"/>
        <v>83.031970000000001</v>
      </c>
    </row>
    <row r="44" spans="1:19" ht="42">
      <c r="A44" s="283"/>
      <c r="B44" s="267" t="s">
        <v>49</v>
      </c>
      <c r="C44" s="265" t="s">
        <v>310</v>
      </c>
      <c r="D44" s="286">
        <v>337</v>
      </c>
      <c r="E44" s="257" t="s">
        <v>47</v>
      </c>
      <c r="F44" s="268">
        <v>341</v>
      </c>
      <c r="G44" s="268">
        <f t="shared" si="3"/>
        <v>345.29148500000002</v>
      </c>
      <c r="H44" s="268">
        <f t="shared" si="4"/>
        <v>116363.23044500001</v>
      </c>
      <c r="I44" s="268">
        <v>162</v>
      </c>
      <c r="J44" s="268">
        <f t="shared" si="5"/>
        <v>164.03877</v>
      </c>
      <c r="K44" s="268">
        <f t="shared" si="6"/>
        <v>55281.065490000001</v>
      </c>
      <c r="L44" s="261">
        <f>K44+H44</f>
        <v>171644.295935</v>
      </c>
      <c r="M44" s="262"/>
      <c r="N44" s="242"/>
      <c r="O44" s="488">
        <v>1.2585000000000001E-2</v>
      </c>
      <c r="P44" s="489">
        <f t="shared" si="7"/>
        <v>341</v>
      </c>
      <c r="Q44" s="489">
        <f t="shared" si="8"/>
        <v>345.29148500000002</v>
      </c>
      <c r="R44" s="263">
        <f t="shared" si="10"/>
        <v>162</v>
      </c>
      <c r="S44" s="489">
        <f t="shared" si="9"/>
        <v>164.03877</v>
      </c>
    </row>
    <row r="45" spans="1:19">
      <c r="A45" s="283"/>
      <c r="B45" s="267" t="s">
        <v>50</v>
      </c>
      <c r="C45" s="265" t="s">
        <v>124</v>
      </c>
      <c r="D45" s="268">
        <v>181.65</v>
      </c>
      <c r="E45" s="257" t="s">
        <v>47</v>
      </c>
      <c r="F45" s="268">
        <v>321</v>
      </c>
      <c r="G45" s="268">
        <f t="shared" si="3"/>
        <v>325.03978499999999</v>
      </c>
      <c r="H45" s="268">
        <f t="shared" si="4"/>
        <v>59043.476945250004</v>
      </c>
      <c r="I45" s="268">
        <v>184</v>
      </c>
      <c r="J45" s="268">
        <f t="shared" si="5"/>
        <v>186.31564</v>
      </c>
      <c r="K45" s="268">
        <f t="shared" si="6"/>
        <v>33844.236005999999</v>
      </c>
      <c r="L45" s="261">
        <f>K45+H45</f>
        <v>92887.712951249996</v>
      </c>
      <c r="M45" s="262"/>
      <c r="N45" s="242"/>
      <c r="O45" s="488">
        <v>1.2585000000000001E-2</v>
      </c>
      <c r="P45" s="489">
        <f t="shared" si="7"/>
        <v>321</v>
      </c>
      <c r="Q45" s="489">
        <f t="shared" si="8"/>
        <v>325.03978499999999</v>
      </c>
      <c r="R45" s="263">
        <f t="shared" si="10"/>
        <v>184</v>
      </c>
      <c r="S45" s="489">
        <f t="shared" si="9"/>
        <v>186.31564</v>
      </c>
    </row>
    <row r="46" spans="1:19" ht="42">
      <c r="A46" s="283"/>
      <c r="B46" s="267" t="s">
        <v>52</v>
      </c>
      <c r="C46" s="265" t="s">
        <v>311</v>
      </c>
      <c r="D46" s="287">
        <v>98</v>
      </c>
      <c r="E46" s="257" t="s">
        <v>47</v>
      </c>
      <c r="F46" s="486">
        <v>497</v>
      </c>
      <c r="G46" s="268">
        <f t="shared" si="3"/>
        <v>503.25474500000001</v>
      </c>
      <c r="H46" s="268">
        <f t="shared" si="4"/>
        <v>49318.96501</v>
      </c>
      <c r="I46" s="268">
        <v>242</v>
      </c>
      <c r="J46" s="268">
        <f t="shared" si="5"/>
        <v>245.04557</v>
      </c>
      <c r="K46" s="268">
        <f t="shared" si="6"/>
        <v>24014.46586</v>
      </c>
      <c r="L46" s="261">
        <f>K46+H46</f>
        <v>73333.430869999997</v>
      </c>
      <c r="M46" s="262"/>
      <c r="N46" s="242"/>
      <c r="O46" s="488">
        <v>1.2585000000000001E-2</v>
      </c>
      <c r="P46" s="489">
        <f t="shared" si="7"/>
        <v>497</v>
      </c>
      <c r="Q46" s="489">
        <f t="shared" si="8"/>
        <v>503.25474500000001</v>
      </c>
      <c r="R46" s="263">
        <f t="shared" si="10"/>
        <v>242</v>
      </c>
      <c r="S46" s="489">
        <f t="shared" si="9"/>
        <v>245.04557</v>
      </c>
    </row>
    <row r="47" spans="1:19">
      <c r="A47" s="283"/>
      <c r="B47" s="284" t="s">
        <v>59</v>
      </c>
      <c r="C47" s="285"/>
      <c r="D47" s="286"/>
      <c r="E47" s="257"/>
      <c r="F47" s="261"/>
      <c r="G47" s="268">
        <f t="shared" si="3"/>
        <v>0</v>
      </c>
      <c r="H47" s="268">
        <f t="shared" si="4"/>
        <v>0</v>
      </c>
      <c r="I47" s="261"/>
      <c r="J47" s="268">
        <f t="shared" si="5"/>
        <v>0</v>
      </c>
      <c r="K47" s="268">
        <f t="shared" si="6"/>
        <v>0</v>
      </c>
      <c r="L47" s="261"/>
      <c r="M47" s="262"/>
      <c r="N47" s="242"/>
      <c r="O47" s="488">
        <v>1.2585000000000001E-2</v>
      </c>
      <c r="P47" s="489">
        <f t="shared" si="7"/>
        <v>0</v>
      </c>
      <c r="Q47" s="489">
        <f t="shared" si="8"/>
        <v>0</v>
      </c>
      <c r="R47" s="263">
        <f t="shared" si="10"/>
        <v>0</v>
      </c>
      <c r="S47" s="489">
        <f t="shared" si="9"/>
        <v>0</v>
      </c>
    </row>
    <row r="48" spans="1:19">
      <c r="A48" s="283"/>
      <c r="B48" s="267" t="s">
        <v>48</v>
      </c>
      <c r="C48" s="265" t="s">
        <v>123</v>
      </c>
      <c r="D48" s="286">
        <v>28.04</v>
      </c>
      <c r="E48" s="257" t="s">
        <v>47</v>
      </c>
      <c r="F48" s="268">
        <v>100</v>
      </c>
      <c r="G48" s="268">
        <f t="shared" si="3"/>
        <v>101.2585</v>
      </c>
      <c r="H48" s="268">
        <f t="shared" si="4"/>
        <v>2839.2883400000001</v>
      </c>
      <c r="I48" s="268">
        <v>82</v>
      </c>
      <c r="J48" s="268">
        <f t="shared" si="5"/>
        <v>83.031970000000001</v>
      </c>
      <c r="K48" s="268">
        <f t="shared" si="6"/>
        <v>2328.2164388000001</v>
      </c>
      <c r="L48" s="261">
        <f>K48+H48</f>
        <v>5167.5047788000002</v>
      </c>
      <c r="M48" s="262"/>
      <c r="N48" s="242"/>
      <c r="O48" s="488">
        <v>1.2585000000000001E-2</v>
      </c>
      <c r="P48" s="489">
        <f t="shared" si="7"/>
        <v>100</v>
      </c>
      <c r="Q48" s="489">
        <f t="shared" si="8"/>
        <v>101.2585</v>
      </c>
      <c r="R48" s="263">
        <f t="shared" si="10"/>
        <v>82</v>
      </c>
      <c r="S48" s="489">
        <f t="shared" si="9"/>
        <v>83.031970000000001</v>
      </c>
    </row>
    <row r="49" spans="1:19" ht="42">
      <c r="A49" s="283"/>
      <c r="B49" s="267" t="s">
        <v>49</v>
      </c>
      <c r="C49" s="265" t="s">
        <v>310</v>
      </c>
      <c r="D49" s="286">
        <v>337</v>
      </c>
      <c r="E49" s="257" t="s">
        <v>47</v>
      </c>
      <c r="F49" s="268">
        <v>341</v>
      </c>
      <c r="G49" s="268">
        <f t="shared" si="3"/>
        <v>345.29148500000002</v>
      </c>
      <c r="H49" s="268">
        <f t="shared" si="4"/>
        <v>116363.23044500001</v>
      </c>
      <c r="I49" s="268">
        <v>162</v>
      </c>
      <c r="J49" s="268">
        <f t="shared" si="5"/>
        <v>164.03877</v>
      </c>
      <c r="K49" s="268">
        <f t="shared" si="6"/>
        <v>55281.065490000001</v>
      </c>
      <c r="L49" s="261">
        <f>K49+H49</f>
        <v>171644.295935</v>
      </c>
      <c r="M49" s="262"/>
      <c r="N49" s="242"/>
      <c r="O49" s="488">
        <v>1.2585000000000001E-2</v>
      </c>
      <c r="P49" s="489">
        <f t="shared" si="7"/>
        <v>341</v>
      </c>
      <c r="Q49" s="489">
        <f t="shared" si="8"/>
        <v>345.29148500000002</v>
      </c>
      <c r="R49" s="263">
        <f t="shared" si="10"/>
        <v>162</v>
      </c>
      <c r="S49" s="489">
        <f t="shared" si="9"/>
        <v>164.03877</v>
      </c>
    </row>
    <row r="50" spans="1:19">
      <c r="A50" s="283"/>
      <c r="B50" s="267" t="s">
        <v>50</v>
      </c>
      <c r="C50" s="265" t="s">
        <v>124</v>
      </c>
      <c r="D50" s="268">
        <v>181.65</v>
      </c>
      <c r="E50" s="257" t="s">
        <v>47</v>
      </c>
      <c r="F50" s="268">
        <v>321</v>
      </c>
      <c r="G50" s="268">
        <f t="shared" si="3"/>
        <v>325.03978499999999</v>
      </c>
      <c r="H50" s="268">
        <f t="shared" si="4"/>
        <v>59043.476945250004</v>
      </c>
      <c r="I50" s="268">
        <v>184</v>
      </c>
      <c r="J50" s="268">
        <f t="shared" si="5"/>
        <v>186.31564</v>
      </c>
      <c r="K50" s="268">
        <f t="shared" si="6"/>
        <v>33844.236005999999</v>
      </c>
      <c r="L50" s="261">
        <f>K50+H50</f>
        <v>92887.712951249996</v>
      </c>
      <c r="M50" s="262"/>
      <c r="N50" s="242"/>
      <c r="O50" s="488">
        <v>1.2585000000000001E-2</v>
      </c>
      <c r="P50" s="489">
        <f t="shared" si="7"/>
        <v>321</v>
      </c>
      <c r="Q50" s="489">
        <f t="shared" si="8"/>
        <v>325.03978499999999</v>
      </c>
      <c r="R50" s="263">
        <f t="shared" si="10"/>
        <v>184</v>
      </c>
      <c r="S50" s="489">
        <f t="shared" si="9"/>
        <v>186.31564</v>
      </c>
    </row>
    <row r="51" spans="1:19" ht="42">
      <c r="A51" s="283"/>
      <c r="B51" s="267" t="s">
        <v>52</v>
      </c>
      <c r="C51" s="265" t="s">
        <v>311</v>
      </c>
      <c r="D51" s="287">
        <v>98</v>
      </c>
      <c r="E51" s="257" t="s">
        <v>47</v>
      </c>
      <c r="F51" s="486">
        <v>497</v>
      </c>
      <c r="G51" s="268">
        <f t="shared" si="3"/>
        <v>503.25474500000001</v>
      </c>
      <c r="H51" s="268">
        <f t="shared" si="4"/>
        <v>49318.96501</v>
      </c>
      <c r="I51" s="268">
        <v>242</v>
      </c>
      <c r="J51" s="268">
        <f t="shared" si="5"/>
        <v>245.04557</v>
      </c>
      <c r="K51" s="268">
        <f t="shared" si="6"/>
        <v>24014.46586</v>
      </c>
      <c r="L51" s="261">
        <f>K51+H51</f>
        <v>73333.430869999997</v>
      </c>
      <c r="M51" s="262"/>
      <c r="N51" s="242"/>
      <c r="O51" s="488">
        <v>1.2585000000000001E-2</v>
      </c>
      <c r="P51" s="489">
        <f t="shared" si="7"/>
        <v>497</v>
      </c>
      <c r="Q51" s="489">
        <f t="shared" si="8"/>
        <v>503.25474500000001</v>
      </c>
      <c r="R51" s="263">
        <f t="shared" si="10"/>
        <v>242</v>
      </c>
      <c r="S51" s="489">
        <f t="shared" si="9"/>
        <v>245.04557</v>
      </c>
    </row>
    <row r="52" spans="1:19">
      <c r="A52" s="283"/>
      <c r="B52" s="284" t="s">
        <v>60</v>
      </c>
      <c r="C52" s="285"/>
      <c r="D52" s="286"/>
      <c r="E52" s="257"/>
      <c r="F52" s="261"/>
      <c r="G52" s="268">
        <f t="shared" si="3"/>
        <v>0</v>
      </c>
      <c r="H52" s="268">
        <f t="shared" si="4"/>
        <v>0</v>
      </c>
      <c r="I52" s="261"/>
      <c r="J52" s="268">
        <f t="shared" si="5"/>
        <v>0</v>
      </c>
      <c r="K52" s="268">
        <f t="shared" si="6"/>
        <v>0</v>
      </c>
      <c r="L52" s="261"/>
      <c r="M52" s="262"/>
      <c r="N52" s="242"/>
      <c r="O52" s="488">
        <v>1.2585000000000001E-2</v>
      </c>
      <c r="P52" s="489">
        <f t="shared" si="7"/>
        <v>0</v>
      </c>
      <c r="Q52" s="489">
        <f t="shared" si="8"/>
        <v>0</v>
      </c>
      <c r="R52" s="263">
        <f t="shared" si="10"/>
        <v>0</v>
      </c>
      <c r="S52" s="489">
        <f t="shared" si="9"/>
        <v>0</v>
      </c>
    </row>
    <row r="53" spans="1:19">
      <c r="A53" s="283"/>
      <c r="B53" s="267" t="s">
        <v>48</v>
      </c>
      <c r="C53" s="265" t="s">
        <v>123</v>
      </c>
      <c r="D53" s="286">
        <v>28.04</v>
      </c>
      <c r="E53" s="257" t="s">
        <v>47</v>
      </c>
      <c r="F53" s="268">
        <v>100</v>
      </c>
      <c r="G53" s="268">
        <f t="shared" si="3"/>
        <v>101.2585</v>
      </c>
      <c r="H53" s="268">
        <f t="shared" si="4"/>
        <v>2839.2883400000001</v>
      </c>
      <c r="I53" s="268">
        <v>82</v>
      </c>
      <c r="J53" s="268">
        <f t="shared" si="5"/>
        <v>83.031970000000001</v>
      </c>
      <c r="K53" s="268">
        <f t="shared" si="6"/>
        <v>2328.2164388000001</v>
      </c>
      <c r="L53" s="261">
        <f>K53+H53</f>
        <v>5167.5047788000002</v>
      </c>
      <c r="M53" s="262"/>
      <c r="N53" s="242"/>
      <c r="O53" s="488">
        <v>1.2585000000000001E-2</v>
      </c>
      <c r="P53" s="489">
        <f t="shared" si="7"/>
        <v>100</v>
      </c>
      <c r="Q53" s="489">
        <f t="shared" si="8"/>
        <v>101.2585</v>
      </c>
      <c r="R53" s="263">
        <f t="shared" si="10"/>
        <v>82</v>
      </c>
      <c r="S53" s="489">
        <f t="shared" si="9"/>
        <v>83.031970000000001</v>
      </c>
    </row>
    <row r="54" spans="1:19" ht="42">
      <c r="A54" s="283"/>
      <c r="B54" s="267" t="s">
        <v>49</v>
      </c>
      <c r="C54" s="265" t="s">
        <v>310</v>
      </c>
      <c r="D54" s="286">
        <v>337</v>
      </c>
      <c r="E54" s="257" t="s">
        <v>47</v>
      </c>
      <c r="F54" s="268">
        <v>341</v>
      </c>
      <c r="G54" s="268">
        <f t="shared" si="3"/>
        <v>345.29148500000002</v>
      </c>
      <c r="H54" s="268">
        <f t="shared" si="4"/>
        <v>116363.23044500001</v>
      </c>
      <c r="I54" s="268">
        <v>162</v>
      </c>
      <c r="J54" s="268">
        <f t="shared" si="5"/>
        <v>164.03877</v>
      </c>
      <c r="K54" s="268">
        <f t="shared" si="6"/>
        <v>55281.065490000001</v>
      </c>
      <c r="L54" s="261">
        <f>K54+H54</f>
        <v>171644.295935</v>
      </c>
      <c r="M54" s="262"/>
      <c r="N54" s="242"/>
      <c r="O54" s="488">
        <v>1.2585000000000001E-2</v>
      </c>
      <c r="P54" s="489">
        <f t="shared" si="7"/>
        <v>341</v>
      </c>
      <c r="Q54" s="489">
        <f t="shared" si="8"/>
        <v>345.29148500000002</v>
      </c>
      <c r="R54" s="263">
        <f t="shared" si="10"/>
        <v>162</v>
      </c>
      <c r="S54" s="489">
        <f t="shared" si="9"/>
        <v>164.03877</v>
      </c>
    </row>
    <row r="55" spans="1:19">
      <c r="A55" s="283"/>
      <c r="B55" s="267" t="s">
        <v>50</v>
      </c>
      <c r="C55" s="265" t="s">
        <v>124</v>
      </c>
      <c r="D55" s="268">
        <v>181.65</v>
      </c>
      <c r="E55" s="257" t="s">
        <v>47</v>
      </c>
      <c r="F55" s="268">
        <v>321</v>
      </c>
      <c r="G55" s="268">
        <f t="shared" si="3"/>
        <v>325.03978499999999</v>
      </c>
      <c r="H55" s="268">
        <f t="shared" si="4"/>
        <v>59043.476945250004</v>
      </c>
      <c r="I55" s="268">
        <v>184</v>
      </c>
      <c r="J55" s="268">
        <f t="shared" si="5"/>
        <v>186.31564</v>
      </c>
      <c r="K55" s="268">
        <f t="shared" si="6"/>
        <v>33844.236005999999</v>
      </c>
      <c r="L55" s="261">
        <f>K55+H55</f>
        <v>92887.712951249996</v>
      </c>
      <c r="M55" s="262"/>
      <c r="N55" s="242"/>
      <c r="O55" s="488">
        <v>1.2585000000000001E-2</v>
      </c>
      <c r="P55" s="489">
        <f t="shared" si="7"/>
        <v>321</v>
      </c>
      <c r="Q55" s="489">
        <f t="shared" si="8"/>
        <v>325.03978499999999</v>
      </c>
      <c r="R55" s="263">
        <f t="shared" si="10"/>
        <v>184</v>
      </c>
      <c r="S55" s="489">
        <f t="shared" si="9"/>
        <v>186.31564</v>
      </c>
    </row>
    <row r="56" spans="1:19" ht="42">
      <c r="A56" s="283"/>
      <c r="B56" s="267" t="s">
        <v>52</v>
      </c>
      <c r="C56" s="265" t="s">
        <v>311</v>
      </c>
      <c r="D56" s="288">
        <v>98</v>
      </c>
      <c r="E56" s="257" t="s">
        <v>47</v>
      </c>
      <c r="F56" s="486">
        <v>497</v>
      </c>
      <c r="G56" s="268">
        <f t="shared" si="3"/>
        <v>503.25474500000001</v>
      </c>
      <c r="H56" s="268">
        <f t="shared" si="4"/>
        <v>49318.96501</v>
      </c>
      <c r="I56" s="268">
        <v>242</v>
      </c>
      <c r="J56" s="268">
        <f t="shared" si="5"/>
        <v>245.04557</v>
      </c>
      <c r="K56" s="268">
        <f t="shared" si="6"/>
        <v>24014.46586</v>
      </c>
      <c r="L56" s="261">
        <f>K56+H56</f>
        <v>73333.430869999997</v>
      </c>
      <c r="M56" s="262"/>
      <c r="N56" s="242"/>
      <c r="O56" s="488">
        <v>1.2585000000000001E-2</v>
      </c>
      <c r="P56" s="489">
        <f t="shared" si="7"/>
        <v>497</v>
      </c>
      <c r="Q56" s="489">
        <f t="shared" si="8"/>
        <v>503.25474500000001</v>
      </c>
      <c r="R56" s="263">
        <f t="shared" si="10"/>
        <v>242</v>
      </c>
      <c r="S56" s="489">
        <f t="shared" si="9"/>
        <v>245.04557</v>
      </c>
    </row>
    <row r="57" spans="1:19">
      <c r="A57" s="283"/>
      <c r="B57" s="284" t="s">
        <v>61</v>
      </c>
      <c r="C57" s="285"/>
      <c r="D57" s="286"/>
      <c r="E57" s="257"/>
      <c r="F57" s="261"/>
      <c r="G57" s="268">
        <f t="shared" si="3"/>
        <v>0</v>
      </c>
      <c r="H57" s="268">
        <f t="shared" si="4"/>
        <v>0</v>
      </c>
      <c r="I57" s="261"/>
      <c r="J57" s="268">
        <f t="shared" si="5"/>
        <v>0</v>
      </c>
      <c r="K57" s="268">
        <f t="shared" si="6"/>
        <v>0</v>
      </c>
      <c r="L57" s="261"/>
      <c r="M57" s="262"/>
      <c r="N57" s="242"/>
      <c r="O57" s="488">
        <v>1.2585000000000001E-2</v>
      </c>
      <c r="P57" s="489">
        <f t="shared" si="7"/>
        <v>0</v>
      </c>
      <c r="Q57" s="489">
        <f t="shared" si="8"/>
        <v>0</v>
      </c>
      <c r="R57" s="263">
        <f t="shared" si="10"/>
        <v>0</v>
      </c>
      <c r="S57" s="489">
        <f t="shared" si="9"/>
        <v>0</v>
      </c>
    </row>
    <row r="58" spans="1:19">
      <c r="A58" s="283"/>
      <c r="B58" s="267" t="s">
        <v>48</v>
      </c>
      <c r="C58" s="265" t="s">
        <v>123</v>
      </c>
      <c r="D58" s="286">
        <v>43.04</v>
      </c>
      <c r="E58" s="257" t="s">
        <v>47</v>
      </c>
      <c r="F58" s="268">
        <v>100</v>
      </c>
      <c r="G58" s="268">
        <f t="shared" si="3"/>
        <v>101.2585</v>
      </c>
      <c r="H58" s="268">
        <f t="shared" si="4"/>
        <v>4358.1658399999997</v>
      </c>
      <c r="I58" s="268">
        <v>82</v>
      </c>
      <c r="J58" s="268">
        <f t="shared" si="5"/>
        <v>83.031970000000001</v>
      </c>
      <c r="K58" s="268">
        <f t="shared" si="6"/>
        <v>3573.6959888000001</v>
      </c>
      <c r="L58" s="261">
        <f>K58+H58</f>
        <v>7931.8618287999998</v>
      </c>
      <c r="M58" s="262"/>
      <c r="N58" s="242"/>
      <c r="O58" s="488">
        <v>1.2585000000000001E-2</v>
      </c>
      <c r="P58" s="489">
        <f t="shared" si="7"/>
        <v>100</v>
      </c>
      <c r="Q58" s="489">
        <f t="shared" si="8"/>
        <v>101.2585</v>
      </c>
      <c r="R58" s="263">
        <f t="shared" si="10"/>
        <v>82</v>
      </c>
      <c r="S58" s="489">
        <f t="shared" si="9"/>
        <v>83.031970000000001</v>
      </c>
    </row>
    <row r="59" spans="1:19" ht="42">
      <c r="A59" s="283"/>
      <c r="B59" s="267" t="s">
        <v>49</v>
      </c>
      <c r="C59" s="265" t="s">
        <v>310</v>
      </c>
      <c r="D59" s="286">
        <v>255</v>
      </c>
      <c r="E59" s="257" t="s">
        <v>47</v>
      </c>
      <c r="F59" s="268">
        <v>341</v>
      </c>
      <c r="G59" s="268">
        <f t="shared" si="3"/>
        <v>345.29148500000002</v>
      </c>
      <c r="H59" s="268">
        <f t="shared" si="4"/>
        <v>88049.328675000012</v>
      </c>
      <c r="I59" s="268">
        <v>162</v>
      </c>
      <c r="J59" s="268">
        <f t="shared" si="5"/>
        <v>164.03877</v>
      </c>
      <c r="K59" s="268">
        <f t="shared" si="6"/>
        <v>41829.886350000001</v>
      </c>
      <c r="L59" s="261">
        <f>K59+H59</f>
        <v>129879.21502500001</v>
      </c>
      <c r="M59" s="262"/>
      <c r="N59" s="242"/>
      <c r="O59" s="488">
        <v>1.2585000000000001E-2</v>
      </c>
      <c r="P59" s="489">
        <f t="shared" si="7"/>
        <v>341</v>
      </c>
      <c r="Q59" s="489">
        <f t="shared" si="8"/>
        <v>345.29148500000002</v>
      </c>
      <c r="R59" s="263">
        <f t="shared" si="10"/>
        <v>162</v>
      </c>
      <c r="S59" s="489">
        <f t="shared" si="9"/>
        <v>164.03877</v>
      </c>
    </row>
    <row r="60" spans="1:19">
      <c r="A60" s="283"/>
      <c r="B60" s="267" t="s">
        <v>50</v>
      </c>
      <c r="C60" s="265" t="s">
        <v>124</v>
      </c>
      <c r="D60" s="286">
        <v>155.85</v>
      </c>
      <c r="E60" s="257" t="s">
        <v>47</v>
      </c>
      <c r="F60" s="268">
        <v>321</v>
      </c>
      <c r="G60" s="268">
        <f t="shared" si="3"/>
        <v>325.03978499999999</v>
      </c>
      <c r="H60" s="268">
        <f t="shared" si="4"/>
        <v>50657.450492249998</v>
      </c>
      <c r="I60" s="268">
        <v>184</v>
      </c>
      <c r="J60" s="268">
        <f t="shared" si="5"/>
        <v>186.31564</v>
      </c>
      <c r="K60" s="268">
        <f t="shared" si="6"/>
        <v>29037.292493999998</v>
      </c>
      <c r="L60" s="261">
        <f>K60+H60</f>
        <v>79694.742986249999</v>
      </c>
      <c r="M60" s="262"/>
      <c r="N60" s="242"/>
      <c r="O60" s="488">
        <v>1.2585000000000001E-2</v>
      </c>
      <c r="P60" s="489">
        <f t="shared" si="7"/>
        <v>321</v>
      </c>
      <c r="Q60" s="489">
        <f t="shared" si="8"/>
        <v>325.03978499999999</v>
      </c>
      <c r="R60" s="263">
        <f t="shared" si="10"/>
        <v>184</v>
      </c>
      <c r="S60" s="489">
        <f t="shared" si="9"/>
        <v>186.31564</v>
      </c>
    </row>
    <row r="61" spans="1:19" ht="42">
      <c r="A61" s="283"/>
      <c r="B61" s="267" t="s">
        <v>52</v>
      </c>
      <c r="C61" s="265" t="s">
        <v>311</v>
      </c>
      <c r="D61" s="286">
        <v>77</v>
      </c>
      <c r="E61" s="257" t="s">
        <v>47</v>
      </c>
      <c r="F61" s="486">
        <v>497</v>
      </c>
      <c r="G61" s="268">
        <f t="shared" si="3"/>
        <v>503.25474500000001</v>
      </c>
      <c r="H61" s="268">
        <f t="shared" si="4"/>
        <v>38750.615364999998</v>
      </c>
      <c r="I61" s="268">
        <v>242</v>
      </c>
      <c r="J61" s="268">
        <f t="shared" si="5"/>
        <v>245.04557</v>
      </c>
      <c r="K61" s="268">
        <f t="shared" si="6"/>
        <v>18868.508890000001</v>
      </c>
      <c r="L61" s="261">
        <f>K61+H61</f>
        <v>57619.124255000002</v>
      </c>
      <c r="M61" s="262"/>
      <c r="N61" s="242"/>
      <c r="O61" s="488">
        <v>1.2585000000000001E-2</v>
      </c>
      <c r="P61" s="489">
        <f t="shared" si="7"/>
        <v>497</v>
      </c>
      <c r="Q61" s="489">
        <f t="shared" si="8"/>
        <v>503.25474500000001</v>
      </c>
      <c r="R61" s="263">
        <f t="shared" si="10"/>
        <v>242</v>
      </c>
      <c r="S61" s="489">
        <f t="shared" si="9"/>
        <v>245.04557</v>
      </c>
    </row>
    <row r="62" spans="1:19">
      <c r="A62" s="283"/>
      <c r="B62" s="284" t="s">
        <v>62</v>
      </c>
      <c r="C62" s="285"/>
      <c r="D62" s="286"/>
      <c r="E62" s="257"/>
      <c r="F62" s="261"/>
      <c r="G62" s="268">
        <f t="shared" si="3"/>
        <v>0</v>
      </c>
      <c r="H62" s="268">
        <f t="shared" si="4"/>
        <v>0</v>
      </c>
      <c r="I62" s="261"/>
      <c r="J62" s="268">
        <f t="shared" si="5"/>
        <v>0</v>
      </c>
      <c r="K62" s="268">
        <f t="shared" si="6"/>
        <v>0</v>
      </c>
      <c r="L62" s="261"/>
      <c r="M62" s="262"/>
      <c r="N62" s="242"/>
      <c r="O62" s="488">
        <v>1.2585000000000001E-2</v>
      </c>
      <c r="P62" s="489">
        <f t="shared" si="7"/>
        <v>0</v>
      </c>
      <c r="Q62" s="489">
        <f t="shared" si="8"/>
        <v>0</v>
      </c>
      <c r="R62" s="263">
        <f t="shared" si="10"/>
        <v>0</v>
      </c>
      <c r="S62" s="489">
        <f t="shared" si="9"/>
        <v>0</v>
      </c>
    </row>
    <row r="63" spans="1:19">
      <c r="A63" s="283"/>
      <c r="B63" s="267" t="s">
        <v>48</v>
      </c>
      <c r="C63" s="265" t="s">
        <v>123</v>
      </c>
      <c r="D63" s="286">
        <v>53.04</v>
      </c>
      <c r="E63" s="257" t="s">
        <v>47</v>
      </c>
      <c r="F63" s="268">
        <v>100</v>
      </c>
      <c r="G63" s="268">
        <f t="shared" si="3"/>
        <v>101.2585</v>
      </c>
      <c r="H63" s="268">
        <f t="shared" si="4"/>
        <v>5370.7508399999997</v>
      </c>
      <c r="I63" s="268">
        <v>82</v>
      </c>
      <c r="J63" s="268">
        <f t="shared" si="5"/>
        <v>83.031970000000001</v>
      </c>
      <c r="K63" s="268">
        <f t="shared" si="6"/>
        <v>4404.0156888000001</v>
      </c>
      <c r="L63" s="261">
        <f>K63+H63</f>
        <v>9774.7665287999989</v>
      </c>
      <c r="M63" s="262"/>
      <c r="N63" s="242"/>
      <c r="O63" s="488">
        <v>1.2585000000000001E-2</v>
      </c>
      <c r="P63" s="489">
        <f t="shared" si="7"/>
        <v>100</v>
      </c>
      <c r="Q63" s="489">
        <f t="shared" si="8"/>
        <v>101.2585</v>
      </c>
      <c r="R63" s="263">
        <f t="shared" si="10"/>
        <v>82</v>
      </c>
      <c r="S63" s="489">
        <f t="shared" si="9"/>
        <v>83.031970000000001</v>
      </c>
    </row>
    <row r="64" spans="1:19" ht="42">
      <c r="A64" s="283"/>
      <c r="B64" s="267" t="s">
        <v>49</v>
      </c>
      <c r="C64" s="265" t="s">
        <v>310</v>
      </c>
      <c r="D64" s="286">
        <v>230</v>
      </c>
      <c r="E64" s="257" t="s">
        <v>47</v>
      </c>
      <c r="F64" s="268">
        <v>341</v>
      </c>
      <c r="G64" s="268">
        <f t="shared" si="3"/>
        <v>345.29148500000002</v>
      </c>
      <c r="H64" s="268">
        <f t="shared" si="4"/>
        <v>79417.041550000009</v>
      </c>
      <c r="I64" s="268">
        <v>162</v>
      </c>
      <c r="J64" s="268">
        <f t="shared" si="5"/>
        <v>164.03877</v>
      </c>
      <c r="K64" s="268">
        <f t="shared" si="6"/>
        <v>37728.917099999999</v>
      </c>
      <c r="L64" s="261">
        <f>K64+H64</f>
        <v>117145.95865000002</v>
      </c>
      <c r="M64" s="262"/>
      <c r="N64" s="242"/>
      <c r="O64" s="488">
        <v>1.2585000000000001E-2</v>
      </c>
      <c r="P64" s="489">
        <f t="shared" si="7"/>
        <v>341</v>
      </c>
      <c r="Q64" s="489">
        <f t="shared" si="8"/>
        <v>345.29148500000002</v>
      </c>
      <c r="R64" s="263">
        <f t="shared" si="10"/>
        <v>162</v>
      </c>
      <c r="S64" s="489">
        <f t="shared" si="9"/>
        <v>164.03877</v>
      </c>
    </row>
    <row r="65" spans="1:79">
      <c r="A65" s="283"/>
      <c r="B65" s="267" t="s">
        <v>50</v>
      </c>
      <c r="C65" s="265" t="s">
        <v>124</v>
      </c>
      <c r="D65" s="286">
        <v>152.25</v>
      </c>
      <c r="E65" s="257" t="s">
        <v>47</v>
      </c>
      <c r="F65" s="268">
        <v>321</v>
      </c>
      <c r="G65" s="268">
        <f t="shared" si="3"/>
        <v>325.03978499999999</v>
      </c>
      <c r="H65" s="268">
        <f t="shared" si="4"/>
        <v>49487.307266249998</v>
      </c>
      <c r="I65" s="268">
        <v>184</v>
      </c>
      <c r="J65" s="268">
        <f t="shared" si="5"/>
        <v>186.31564</v>
      </c>
      <c r="K65" s="268">
        <f t="shared" si="6"/>
        <v>28366.556189999999</v>
      </c>
      <c r="L65" s="261">
        <f>K65+H65</f>
        <v>77853.863456249994</v>
      </c>
      <c r="M65" s="262"/>
      <c r="N65" s="242"/>
      <c r="O65" s="488">
        <v>1.2585000000000001E-2</v>
      </c>
      <c r="P65" s="489">
        <f t="shared" si="7"/>
        <v>321</v>
      </c>
      <c r="Q65" s="489">
        <f t="shared" si="8"/>
        <v>325.03978499999999</v>
      </c>
      <c r="R65" s="263">
        <f t="shared" si="10"/>
        <v>184</v>
      </c>
      <c r="S65" s="489">
        <f t="shared" si="9"/>
        <v>186.31564</v>
      </c>
    </row>
    <row r="66" spans="1:79" ht="42">
      <c r="A66" s="283"/>
      <c r="B66" s="267" t="s">
        <v>52</v>
      </c>
      <c r="C66" s="265" t="s">
        <v>311</v>
      </c>
      <c r="D66" s="286">
        <v>70</v>
      </c>
      <c r="E66" s="257" t="s">
        <v>47</v>
      </c>
      <c r="F66" s="486">
        <v>497</v>
      </c>
      <c r="G66" s="268">
        <f t="shared" si="3"/>
        <v>503.25474500000001</v>
      </c>
      <c r="H66" s="268">
        <f t="shared" si="4"/>
        <v>35227.832150000002</v>
      </c>
      <c r="I66" s="268">
        <v>242</v>
      </c>
      <c r="J66" s="268">
        <f t="shared" si="5"/>
        <v>245.04557</v>
      </c>
      <c r="K66" s="268">
        <f t="shared" si="6"/>
        <v>17153.189900000001</v>
      </c>
      <c r="L66" s="261">
        <f>K66+H66</f>
        <v>52381.02205</v>
      </c>
      <c r="M66" s="262"/>
      <c r="N66" s="242"/>
      <c r="O66" s="488">
        <v>1.2585000000000001E-2</v>
      </c>
      <c r="P66" s="489">
        <f t="shared" si="7"/>
        <v>497</v>
      </c>
      <c r="Q66" s="489">
        <f t="shared" si="8"/>
        <v>503.25474500000001</v>
      </c>
      <c r="R66" s="263">
        <f t="shared" si="10"/>
        <v>242</v>
      </c>
      <c r="S66" s="489">
        <f t="shared" si="9"/>
        <v>245.04557</v>
      </c>
    </row>
    <row r="67" spans="1:79">
      <c r="A67" s="283"/>
      <c r="B67" s="284" t="s">
        <v>63</v>
      </c>
      <c r="C67" s="285"/>
      <c r="D67" s="286"/>
      <c r="E67" s="257"/>
      <c r="F67" s="261"/>
      <c r="G67" s="268">
        <f t="shared" si="3"/>
        <v>0</v>
      </c>
      <c r="H67" s="268">
        <f t="shared" si="4"/>
        <v>0</v>
      </c>
      <c r="I67" s="261"/>
      <c r="J67" s="268">
        <f t="shared" si="5"/>
        <v>0</v>
      </c>
      <c r="K67" s="268">
        <f t="shared" si="6"/>
        <v>0</v>
      </c>
      <c r="L67" s="261"/>
      <c r="M67" s="262"/>
      <c r="N67" s="242"/>
      <c r="O67" s="488">
        <v>1.2585000000000001E-2</v>
      </c>
      <c r="P67" s="489">
        <f t="shared" si="7"/>
        <v>0</v>
      </c>
      <c r="Q67" s="489">
        <f t="shared" si="8"/>
        <v>0</v>
      </c>
      <c r="R67" s="263">
        <f t="shared" si="10"/>
        <v>0</v>
      </c>
      <c r="S67" s="489">
        <f t="shared" si="9"/>
        <v>0</v>
      </c>
    </row>
    <row r="68" spans="1:79">
      <c r="A68" s="283"/>
      <c r="B68" s="267" t="s">
        <v>46</v>
      </c>
      <c r="C68" s="290" t="s">
        <v>51</v>
      </c>
      <c r="D68" s="286">
        <v>479</v>
      </c>
      <c r="E68" s="257" t="s">
        <v>47</v>
      </c>
      <c r="F68" s="268">
        <v>0</v>
      </c>
      <c r="G68" s="268">
        <f t="shared" si="3"/>
        <v>0</v>
      </c>
      <c r="H68" s="268">
        <f t="shared" si="4"/>
        <v>0</v>
      </c>
      <c r="I68" s="268">
        <v>61</v>
      </c>
      <c r="J68" s="268">
        <f t="shared" si="5"/>
        <v>61.767685</v>
      </c>
      <c r="K68" s="268">
        <f t="shared" si="6"/>
        <v>29586.721115</v>
      </c>
      <c r="L68" s="261">
        <f>K68+H68</f>
        <v>29586.721115</v>
      </c>
      <c r="M68" s="262"/>
      <c r="N68" s="242"/>
      <c r="O68" s="488">
        <v>1.2585000000000001E-2</v>
      </c>
      <c r="P68" s="489">
        <f t="shared" si="7"/>
        <v>0</v>
      </c>
      <c r="Q68" s="489">
        <f t="shared" si="8"/>
        <v>0</v>
      </c>
      <c r="R68" s="263">
        <f t="shared" si="10"/>
        <v>61</v>
      </c>
      <c r="S68" s="489">
        <f t="shared" si="9"/>
        <v>61.767685</v>
      </c>
    </row>
    <row r="69" spans="1:79">
      <c r="A69" s="283"/>
      <c r="B69" s="267"/>
      <c r="C69" s="259"/>
      <c r="D69" s="286"/>
      <c r="E69" s="257"/>
      <c r="F69" s="261"/>
      <c r="G69" s="261"/>
      <c r="H69" s="261"/>
      <c r="I69" s="261"/>
      <c r="J69" s="261"/>
      <c r="K69" s="261"/>
      <c r="L69" s="261"/>
      <c r="M69" s="262"/>
      <c r="N69" s="242"/>
      <c r="O69" s="488">
        <v>1.2585000000000001E-2</v>
      </c>
      <c r="P69" s="489">
        <f t="shared" si="7"/>
        <v>0</v>
      </c>
      <c r="Q69" s="489">
        <f t="shared" si="8"/>
        <v>0</v>
      </c>
      <c r="R69" s="263">
        <f t="shared" si="10"/>
        <v>0</v>
      </c>
      <c r="S69" s="489">
        <f t="shared" si="9"/>
        <v>0</v>
      </c>
    </row>
    <row r="70" spans="1:79" s="275" customFormat="1">
      <c r="A70" s="291"/>
      <c r="B70" s="291"/>
      <c r="C70" s="292" t="s">
        <v>64</v>
      </c>
      <c r="D70" s="270"/>
      <c r="E70" s="293"/>
      <c r="F70" s="271"/>
      <c r="G70" s="269"/>
      <c r="H70" s="272">
        <f>SUM(H26:H69)</f>
        <v>1714773.2066850001</v>
      </c>
      <c r="I70" s="272"/>
      <c r="J70" s="269"/>
      <c r="K70" s="272">
        <f>SUM(K26:K69)</f>
        <v>903675.54950189998</v>
      </c>
      <c r="L70" s="272">
        <f>SUM(L26:L69)</f>
        <v>2618448.7561869007</v>
      </c>
      <c r="M70" s="294"/>
      <c r="N70" s="295"/>
      <c r="O70" s="488">
        <v>1.2585000000000001E-2</v>
      </c>
      <c r="P70" s="489">
        <f t="shared" si="7"/>
        <v>0</v>
      </c>
      <c r="Q70" s="489">
        <f t="shared" si="8"/>
        <v>0</v>
      </c>
      <c r="R70" s="263">
        <f t="shared" si="10"/>
        <v>0</v>
      </c>
      <c r="S70" s="489">
        <f t="shared" si="9"/>
        <v>0</v>
      </c>
      <c r="T70" s="231"/>
      <c r="U70" s="231"/>
      <c r="V70" s="231"/>
      <c r="W70" s="231"/>
      <c r="X70" s="231"/>
      <c r="Y70" s="231"/>
      <c r="Z70" s="231"/>
      <c r="AA70" s="231"/>
      <c r="AB70" s="231"/>
      <c r="AC70" s="231"/>
      <c r="AD70" s="231"/>
      <c r="AE70" s="231"/>
      <c r="AF70" s="231"/>
      <c r="AG70" s="231"/>
      <c r="AH70" s="231"/>
      <c r="AI70" s="231"/>
      <c r="AJ70" s="231"/>
      <c r="AK70" s="231"/>
      <c r="AL70" s="231"/>
      <c r="AM70" s="231"/>
      <c r="AN70" s="231"/>
      <c r="AO70" s="231"/>
      <c r="AP70" s="231"/>
      <c r="AQ70" s="231"/>
      <c r="AR70" s="231"/>
      <c r="AS70" s="231"/>
      <c r="AT70" s="231"/>
      <c r="AU70" s="231"/>
      <c r="AV70" s="231"/>
      <c r="AW70" s="231"/>
      <c r="AX70" s="231"/>
      <c r="AY70" s="231"/>
      <c r="AZ70" s="231"/>
      <c r="BA70" s="231"/>
      <c r="BB70" s="231"/>
      <c r="BC70" s="231"/>
      <c r="BD70" s="231"/>
      <c r="BE70" s="231"/>
      <c r="BF70" s="231"/>
      <c r="BG70" s="231"/>
      <c r="BH70" s="231"/>
      <c r="BI70" s="231"/>
      <c r="BJ70" s="231"/>
      <c r="BK70" s="231"/>
      <c r="BL70" s="231"/>
      <c r="BM70" s="231"/>
      <c r="BN70" s="231"/>
      <c r="BO70" s="231"/>
      <c r="BP70" s="231"/>
      <c r="BQ70" s="231"/>
      <c r="BR70" s="231"/>
      <c r="BS70" s="231"/>
      <c r="BT70" s="231"/>
      <c r="BU70" s="231"/>
      <c r="BV70" s="231"/>
      <c r="BW70" s="231"/>
      <c r="BX70" s="231"/>
      <c r="BY70" s="231"/>
      <c r="BZ70" s="231"/>
      <c r="CA70" s="231"/>
    </row>
    <row r="71" spans="1:79">
      <c r="A71" s="296" t="s">
        <v>35</v>
      </c>
      <c r="B71" s="297" t="s">
        <v>65</v>
      </c>
      <c r="C71" s="278"/>
      <c r="D71" s="298"/>
      <c r="E71" s="280"/>
      <c r="F71" s="281"/>
      <c r="G71" s="281"/>
      <c r="H71" s="281"/>
      <c r="I71" s="281"/>
      <c r="J71" s="281"/>
      <c r="K71" s="281"/>
      <c r="L71" s="281"/>
      <c r="M71" s="299"/>
      <c r="N71" s="242"/>
      <c r="O71" s="488">
        <v>1.2585000000000001E-2</v>
      </c>
      <c r="P71" s="489">
        <f t="shared" si="7"/>
        <v>0</v>
      </c>
      <c r="Q71" s="489">
        <f t="shared" si="8"/>
        <v>0</v>
      </c>
      <c r="R71" s="263">
        <f t="shared" si="10"/>
        <v>0</v>
      </c>
      <c r="S71" s="489">
        <f t="shared" si="9"/>
        <v>0</v>
      </c>
    </row>
    <row r="72" spans="1:79">
      <c r="A72" s="300"/>
      <c r="B72" s="267" t="s">
        <v>66</v>
      </c>
      <c r="C72" s="301" t="s">
        <v>409</v>
      </c>
      <c r="D72" s="288">
        <f>3076.19+1492.08</f>
        <v>4568.2700000000004</v>
      </c>
      <c r="E72" s="302" t="s">
        <v>67</v>
      </c>
      <c r="F72" s="303">
        <v>55</v>
      </c>
      <c r="G72" s="268">
        <f t="shared" ref="G72" si="11">Q72</f>
        <v>55.692174999999999</v>
      </c>
      <c r="H72" s="268">
        <f t="shared" ref="H72" si="12">G72*D72</f>
        <v>254416.89228725003</v>
      </c>
      <c r="I72" s="303">
        <v>45</v>
      </c>
      <c r="J72" s="268">
        <f t="shared" ref="J72" si="13">S72</f>
        <v>45.566324999999999</v>
      </c>
      <c r="K72" s="268">
        <f t="shared" ref="K72" si="14">J72*D72</f>
        <v>208159.27550775002</v>
      </c>
      <c r="L72" s="303">
        <f>K72+H72</f>
        <v>462576.16779500002</v>
      </c>
      <c r="M72" s="304"/>
      <c r="N72" s="242"/>
      <c r="O72" s="488">
        <v>1.2585000000000001E-2</v>
      </c>
      <c r="P72" s="489">
        <f t="shared" si="7"/>
        <v>55</v>
      </c>
      <c r="Q72" s="489">
        <f t="shared" si="8"/>
        <v>55.692174999999999</v>
      </c>
      <c r="R72" s="263">
        <f t="shared" si="10"/>
        <v>45</v>
      </c>
      <c r="S72" s="489">
        <f t="shared" si="9"/>
        <v>45.566324999999999</v>
      </c>
    </row>
    <row r="73" spans="1:79">
      <c r="A73" s="300"/>
      <c r="B73" s="267"/>
      <c r="C73" s="305"/>
      <c r="D73" s="288"/>
      <c r="E73" s="302"/>
      <c r="F73" s="303"/>
      <c r="G73" s="303"/>
      <c r="H73" s="303"/>
      <c r="I73" s="303"/>
      <c r="J73" s="303"/>
      <c r="K73" s="303"/>
      <c r="L73" s="303"/>
      <c r="M73" s="304"/>
      <c r="N73" s="242"/>
      <c r="O73" s="488">
        <v>1.2585000000000001E-2</v>
      </c>
      <c r="P73" s="489">
        <f t="shared" si="7"/>
        <v>0</v>
      </c>
      <c r="Q73" s="489">
        <f t="shared" si="8"/>
        <v>0</v>
      </c>
      <c r="R73" s="263">
        <f t="shared" si="10"/>
        <v>0</v>
      </c>
      <c r="S73" s="489">
        <f t="shared" si="9"/>
        <v>0</v>
      </c>
    </row>
    <row r="74" spans="1:79">
      <c r="A74" s="267"/>
      <c r="B74" s="267"/>
      <c r="C74" s="313"/>
      <c r="D74" s="268"/>
      <c r="E74" s="257"/>
      <c r="F74" s="261"/>
      <c r="G74" s="261"/>
      <c r="H74" s="261"/>
      <c r="I74" s="261"/>
      <c r="J74" s="261"/>
      <c r="K74" s="261"/>
      <c r="L74" s="261"/>
      <c r="M74" s="266"/>
      <c r="N74" s="242"/>
      <c r="O74" s="488">
        <v>1.2585000000000001E-2</v>
      </c>
      <c r="P74" s="489">
        <f t="shared" si="7"/>
        <v>0</v>
      </c>
      <c r="Q74" s="489">
        <f t="shared" si="8"/>
        <v>0</v>
      </c>
      <c r="R74" s="263">
        <f t="shared" si="10"/>
        <v>0</v>
      </c>
      <c r="S74" s="489">
        <f t="shared" si="9"/>
        <v>0</v>
      </c>
    </row>
    <row r="75" spans="1:79" s="275" customFormat="1">
      <c r="A75" s="291"/>
      <c r="B75" s="291"/>
      <c r="C75" s="292" t="s">
        <v>68</v>
      </c>
      <c r="D75" s="270"/>
      <c r="E75" s="293"/>
      <c r="F75" s="271"/>
      <c r="G75" s="269"/>
      <c r="H75" s="272">
        <f>SUM(H71:H74)</f>
        <v>254416.89228725003</v>
      </c>
      <c r="I75" s="272"/>
      <c r="J75" s="269"/>
      <c r="K75" s="272">
        <f>SUM(K71:K74)</f>
        <v>208159.27550775002</v>
      </c>
      <c r="L75" s="272">
        <f>SUM(L71:L74)</f>
        <v>462576.16779500002</v>
      </c>
      <c r="M75" s="294"/>
      <c r="N75" s="295"/>
      <c r="O75" s="488">
        <v>1.2585000000000001E-2</v>
      </c>
      <c r="P75" s="489">
        <f t="shared" si="7"/>
        <v>0</v>
      </c>
      <c r="Q75" s="489">
        <f t="shared" si="8"/>
        <v>0</v>
      </c>
      <c r="R75" s="263">
        <f t="shared" si="10"/>
        <v>0</v>
      </c>
      <c r="S75" s="489">
        <f t="shared" si="9"/>
        <v>0</v>
      </c>
      <c r="T75" s="231"/>
      <c r="U75" s="231"/>
      <c r="V75" s="231"/>
      <c r="W75" s="231"/>
      <c r="X75" s="231"/>
      <c r="Y75" s="231"/>
      <c r="Z75" s="231"/>
      <c r="AA75" s="231"/>
      <c r="AB75" s="231"/>
      <c r="AC75" s="231"/>
      <c r="AD75" s="231"/>
      <c r="AE75" s="231"/>
      <c r="AF75" s="231"/>
      <c r="AG75" s="231"/>
      <c r="AH75" s="231"/>
      <c r="AI75" s="231"/>
      <c r="AJ75" s="231"/>
      <c r="AK75" s="231"/>
      <c r="AL75" s="231"/>
      <c r="AM75" s="231"/>
      <c r="AN75" s="231"/>
      <c r="AO75" s="231"/>
      <c r="AP75" s="231"/>
      <c r="AQ75" s="231"/>
      <c r="AR75" s="231"/>
      <c r="AS75" s="231"/>
      <c r="AT75" s="231"/>
      <c r="AU75" s="231"/>
      <c r="AV75" s="231"/>
      <c r="AW75" s="231"/>
      <c r="AX75" s="231"/>
      <c r="AY75" s="231"/>
      <c r="AZ75" s="231"/>
      <c r="BA75" s="231"/>
      <c r="BB75" s="231"/>
      <c r="BC75" s="231"/>
      <c r="BD75" s="231"/>
      <c r="BE75" s="231"/>
      <c r="BF75" s="231"/>
      <c r="BG75" s="231"/>
      <c r="BH75" s="231"/>
      <c r="BI75" s="231"/>
      <c r="BJ75" s="231"/>
      <c r="BK75" s="231"/>
      <c r="BL75" s="231"/>
      <c r="BM75" s="231"/>
      <c r="BN75" s="231"/>
      <c r="BO75" s="231"/>
      <c r="BP75" s="231"/>
      <c r="BQ75" s="231"/>
      <c r="BR75" s="231"/>
      <c r="BS75" s="231"/>
      <c r="BT75" s="231"/>
      <c r="BU75" s="231"/>
      <c r="BV75" s="231"/>
      <c r="BW75" s="231"/>
      <c r="BX75" s="231"/>
      <c r="BY75" s="231"/>
      <c r="BZ75" s="231"/>
      <c r="CA75" s="231"/>
    </row>
    <row r="76" spans="1:79">
      <c r="A76" s="296">
        <v>2.2999999999999998</v>
      </c>
      <c r="B76" s="297" t="s">
        <v>69</v>
      </c>
      <c r="C76" s="278"/>
      <c r="D76" s="279"/>
      <c r="E76" s="307"/>
      <c r="F76" s="281"/>
      <c r="G76" s="281"/>
      <c r="H76" s="281"/>
      <c r="I76" s="281"/>
      <c r="J76" s="281"/>
      <c r="K76" s="281"/>
      <c r="L76" s="281"/>
      <c r="M76" s="299"/>
      <c r="N76" s="242"/>
      <c r="O76" s="488">
        <v>1.2585000000000001E-2</v>
      </c>
      <c r="P76" s="489">
        <f t="shared" si="7"/>
        <v>0</v>
      </c>
      <c r="Q76" s="489">
        <f t="shared" si="8"/>
        <v>0</v>
      </c>
      <c r="R76" s="263">
        <f t="shared" si="10"/>
        <v>0</v>
      </c>
      <c r="S76" s="489">
        <f t="shared" si="9"/>
        <v>0</v>
      </c>
    </row>
    <row r="77" spans="1:79">
      <c r="A77" s="283"/>
      <c r="B77" s="308" t="s">
        <v>45</v>
      </c>
      <c r="C77" s="285"/>
      <c r="D77" s="286"/>
      <c r="E77" s="309"/>
      <c r="F77" s="261"/>
      <c r="G77" s="261"/>
      <c r="H77" s="261"/>
      <c r="I77" s="261"/>
      <c r="J77" s="261"/>
      <c r="K77" s="261"/>
      <c r="L77" s="261"/>
      <c r="M77" s="266"/>
      <c r="N77" s="242"/>
      <c r="O77" s="488">
        <v>1.2585000000000001E-2</v>
      </c>
      <c r="P77" s="489">
        <f t="shared" si="7"/>
        <v>0</v>
      </c>
      <c r="Q77" s="489">
        <f t="shared" si="8"/>
        <v>0</v>
      </c>
      <c r="R77" s="263">
        <f t="shared" si="10"/>
        <v>0</v>
      </c>
      <c r="S77" s="489">
        <f t="shared" si="9"/>
        <v>0</v>
      </c>
    </row>
    <row r="78" spans="1:79" ht="42">
      <c r="A78" s="283"/>
      <c r="B78" s="310" t="s">
        <v>70</v>
      </c>
      <c r="C78" s="311" t="s">
        <v>264</v>
      </c>
      <c r="D78" s="268">
        <v>429</v>
      </c>
      <c r="E78" s="309" t="s">
        <v>47</v>
      </c>
      <c r="F78" s="486">
        <v>227</v>
      </c>
      <c r="G78" s="268">
        <f t="shared" ref="G78:G100" si="15">Q78</f>
        <v>229.85679500000001</v>
      </c>
      <c r="H78" s="268">
        <f t="shared" ref="H78:H79" si="16">G78*D78</f>
        <v>98608.565054999999</v>
      </c>
      <c r="I78" s="268">
        <v>75</v>
      </c>
      <c r="J78" s="268">
        <f t="shared" ref="J78:J100" si="17">S78</f>
        <v>75.943875000000006</v>
      </c>
      <c r="K78" s="268">
        <f t="shared" ref="K78:K100" si="18">J78*D78</f>
        <v>32579.922375000002</v>
      </c>
      <c r="L78" s="268">
        <f>K78+H78</f>
        <v>131188.48743000001</v>
      </c>
      <c r="M78" s="266"/>
      <c r="N78" s="242"/>
      <c r="O78" s="488">
        <v>1.2585000000000001E-2</v>
      </c>
      <c r="P78" s="489">
        <f t="shared" si="7"/>
        <v>227</v>
      </c>
      <c r="Q78" s="489">
        <f t="shared" si="8"/>
        <v>229.85679500000001</v>
      </c>
      <c r="R78" s="263">
        <f t="shared" si="10"/>
        <v>75</v>
      </c>
      <c r="S78" s="489">
        <f t="shared" si="9"/>
        <v>75.943875000000006</v>
      </c>
    </row>
    <row r="79" spans="1:79" ht="42">
      <c r="A79" s="283"/>
      <c r="B79" s="310" t="s">
        <v>71</v>
      </c>
      <c r="C79" s="311" t="s">
        <v>265</v>
      </c>
      <c r="D79" s="268">
        <v>98</v>
      </c>
      <c r="E79" s="309" t="s">
        <v>47</v>
      </c>
      <c r="F79" s="486">
        <v>227</v>
      </c>
      <c r="G79" s="268">
        <f t="shared" si="15"/>
        <v>229.85679500000001</v>
      </c>
      <c r="H79" s="268">
        <f t="shared" si="16"/>
        <v>22525.965909999999</v>
      </c>
      <c r="I79" s="268">
        <v>75</v>
      </c>
      <c r="J79" s="268">
        <f t="shared" si="17"/>
        <v>75.943875000000006</v>
      </c>
      <c r="K79" s="268">
        <f t="shared" si="18"/>
        <v>7442.4997500000009</v>
      </c>
      <c r="L79" s="268">
        <f>K79+H79</f>
        <v>29968.465660000002</v>
      </c>
      <c r="M79" s="266"/>
      <c r="N79" s="242"/>
      <c r="O79" s="488">
        <v>1.2585000000000001E-2</v>
      </c>
      <c r="P79" s="489">
        <f t="shared" si="7"/>
        <v>227</v>
      </c>
      <c r="Q79" s="489">
        <f t="shared" si="8"/>
        <v>229.85679500000001</v>
      </c>
      <c r="R79" s="263">
        <f t="shared" si="10"/>
        <v>75</v>
      </c>
      <c r="S79" s="489">
        <f t="shared" si="9"/>
        <v>75.943875000000006</v>
      </c>
    </row>
    <row r="80" spans="1:79">
      <c r="A80" s="267"/>
      <c r="B80" s="308" t="s">
        <v>56</v>
      </c>
      <c r="C80" s="259"/>
      <c r="D80" s="286"/>
      <c r="E80" s="257"/>
      <c r="F80" s="261"/>
      <c r="G80" s="268">
        <f t="shared" si="15"/>
        <v>0</v>
      </c>
      <c r="H80" s="261"/>
      <c r="I80" s="261"/>
      <c r="J80" s="268">
        <f t="shared" si="17"/>
        <v>0</v>
      </c>
      <c r="K80" s="268">
        <f t="shared" si="18"/>
        <v>0</v>
      </c>
      <c r="L80" s="261"/>
      <c r="M80" s="266"/>
      <c r="N80" s="242"/>
      <c r="O80" s="488">
        <v>1.2585000000000001E-2</v>
      </c>
      <c r="P80" s="489">
        <f t="shared" si="7"/>
        <v>0</v>
      </c>
      <c r="Q80" s="489">
        <f t="shared" si="8"/>
        <v>0</v>
      </c>
      <c r="R80" s="263">
        <f t="shared" si="10"/>
        <v>0</v>
      </c>
      <c r="S80" s="489">
        <f t="shared" si="9"/>
        <v>0</v>
      </c>
    </row>
    <row r="81" spans="1:19" ht="42">
      <c r="A81" s="283"/>
      <c r="B81" s="310" t="s">
        <v>70</v>
      </c>
      <c r="C81" s="311" t="s">
        <v>264</v>
      </c>
      <c r="D81" s="268">
        <v>442</v>
      </c>
      <c r="E81" s="309" t="s">
        <v>47</v>
      </c>
      <c r="F81" s="486">
        <v>227</v>
      </c>
      <c r="G81" s="268">
        <f t="shared" si="15"/>
        <v>229.85679500000001</v>
      </c>
      <c r="H81" s="268">
        <f t="shared" ref="H81:H100" si="19">G81*D81</f>
        <v>101596.70339</v>
      </c>
      <c r="I81" s="268">
        <v>75</v>
      </c>
      <c r="J81" s="268">
        <f t="shared" si="17"/>
        <v>75.943875000000006</v>
      </c>
      <c r="K81" s="268">
        <f t="shared" si="18"/>
        <v>33567.192750000002</v>
      </c>
      <c r="L81" s="268">
        <f>K81+H81</f>
        <v>135163.89614</v>
      </c>
      <c r="M81" s="266"/>
      <c r="N81" s="242"/>
      <c r="O81" s="488">
        <v>1.2585000000000001E-2</v>
      </c>
      <c r="P81" s="489">
        <f t="shared" si="7"/>
        <v>227</v>
      </c>
      <c r="Q81" s="489">
        <f t="shared" si="8"/>
        <v>229.85679500000001</v>
      </c>
      <c r="R81" s="263">
        <f t="shared" si="10"/>
        <v>75</v>
      </c>
      <c r="S81" s="489">
        <f t="shared" si="9"/>
        <v>75.943875000000006</v>
      </c>
    </row>
    <row r="82" spans="1:19" ht="42">
      <c r="A82" s="283"/>
      <c r="B82" s="310" t="s">
        <v>71</v>
      </c>
      <c r="C82" s="311" t="s">
        <v>265</v>
      </c>
      <c r="D82" s="268">
        <v>98</v>
      </c>
      <c r="E82" s="309" t="s">
        <v>47</v>
      </c>
      <c r="F82" s="486">
        <v>227</v>
      </c>
      <c r="G82" s="268">
        <f t="shared" si="15"/>
        <v>229.85679500000001</v>
      </c>
      <c r="H82" s="268">
        <f t="shared" si="19"/>
        <v>22525.965909999999</v>
      </c>
      <c r="I82" s="268">
        <v>75</v>
      </c>
      <c r="J82" s="268">
        <f t="shared" si="17"/>
        <v>75.943875000000006</v>
      </c>
      <c r="K82" s="268">
        <f t="shared" si="18"/>
        <v>7442.4997500000009</v>
      </c>
      <c r="L82" s="268">
        <f>K82+H82</f>
        <v>29968.465660000002</v>
      </c>
      <c r="M82" s="266"/>
      <c r="N82" s="242"/>
      <c r="O82" s="488">
        <v>1.2585000000000001E-2</v>
      </c>
      <c r="P82" s="489">
        <f t="shared" si="7"/>
        <v>227</v>
      </c>
      <c r="Q82" s="489">
        <f t="shared" si="8"/>
        <v>229.85679500000001</v>
      </c>
      <c r="R82" s="263">
        <f t="shared" si="10"/>
        <v>75</v>
      </c>
      <c r="S82" s="489">
        <f t="shared" si="9"/>
        <v>75.943875000000006</v>
      </c>
    </row>
    <row r="83" spans="1:19">
      <c r="A83" s="267"/>
      <c r="B83" s="308" t="s">
        <v>57</v>
      </c>
      <c r="C83" s="259"/>
      <c r="D83" s="286"/>
      <c r="E83" s="257"/>
      <c r="F83" s="261"/>
      <c r="G83" s="268">
        <f t="shared" si="15"/>
        <v>0</v>
      </c>
      <c r="H83" s="261"/>
      <c r="I83" s="261"/>
      <c r="J83" s="268">
        <f t="shared" si="17"/>
        <v>0</v>
      </c>
      <c r="K83" s="268">
        <f t="shared" si="18"/>
        <v>0</v>
      </c>
      <c r="L83" s="261"/>
      <c r="M83" s="266"/>
      <c r="N83" s="242"/>
      <c r="O83" s="488">
        <v>1.2585000000000001E-2</v>
      </c>
      <c r="P83" s="489">
        <f t="shared" si="7"/>
        <v>0</v>
      </c>
      <c r="Q83" s="489">
        <f t="shared" si="8"/>
        <v>0</v>
      </c>
      <c r="R83" s="263">
        <f t="shared" si="10"/>
        <v>0</v>
      </c>
      <c r="S83" s="489">
        <f t="shared" si="9"/>
        <v>0</v>
      </c>
    </row>
    <row r="84" spans="1:19" ht="42">
      <c r="A84" s="283"/>
      <c r="B84" s="310" t="s">
        <v>70</v>
      </c>
      <c r="C84" s="311" t="s">
        <v>264</v>
      </c>
      <c r="D84" s="268">
        <v>442</v>
      </c>
      <c r="E84" s="309" t="s">
        <v>47</v>
      </c>
      <c r="F84" s="486">
        <v>227</v>
      </c>
      <c r="G84" s="268">
        <f t="shared" si="15"/>
        <v>229.85679500000001</v>
      </c>
      <c r="H84" s="268">
        <f t="shared" si="19"/>
        <v>101596.70339</v>
      </c>
      <c r="I84" s="268">
        <v>75</v>
      </c>
      <c r="J84" s="268">
        <f t="shared" si="17"/>
        <v>75.943875000000006</v>
      </c>
      <c r="K84" s="268">
        <f t="shared" si="18"/>
        <v>33567.192750000002</v>
      </c>
      <c r="L84" s="268">
        <f>K84+H84</f>
        <v>135163.89614</v>
      </c>
      <c r="M84" s="266"/>
      <c r="N84" s="242"/>
      <c r="O84" s="488">
        <v>1.2585000000000001E-2</v>
      </c>
      <c r="P84" s="489">
        <f t="shared" si="7"/>
        <v>227</v>
      </c>
      <c r="Q84" s="489">
        <f t="shared" si="8"/>
        <v>229.85679500000001</v>
      </c>
      <c r="R84" s="263">
        <f t="shared" si="10"/>
        <v>75</v>
      </c>
      <c r="S84" s="489">
        <f t="shared" si="9"/>
        <v>75.943875000000006</v>
      </c>
    </row>
    <row r="85" spans="1:19" ht="42">
      <c r="A85" s="283"/>
      <c r="B85" s="310" t="s">
        <v>71</v>
      </c>
      <c r="C85" s="311" t="s">
        <v>265</v>
      </c>
      <c r="D85" s="268">
        <v>98</v>
      </c>
      <c r="E85" s="309" t="s">
        <v>47</v>
      </c>
      <c r="F85" s="486">
        <v>227</v>
      </c>
      <c r="G85" s="268">
        <f t="shared" si="15"/>
        <v>229.85679500000001</v>
      </c>
      <c r="H85" s="268">
        <f t="shared" si="19"/>
        <v>22525.965909999999</v>
      </c>
      <c r="I85" s="268">
        <v>75</v>
      </c>
      <c r="J85" s="268">
        <f t="shared" si="17"/>
        <v>75.943875000000006</v>
      </c>
      <c r="K85" s="268">
        <f t="shared" si="18"/>
        <v>7442.4997500000009</v>
      </c>
      <c r="L85" s="268">
        <f>K85+H85</f>
        <v>29968.465660000002</v>
      </c>
      <c r="M85" s="266"/>
      <c r="N85" s="242"/>
      <c r="O85" s="488">
        <v>1.2585000000000001E-2</v>
      </c>
      <c r="P85" s="489">
        <f t="shared" si="7"/>
        <v>227</v>
      </c>
      <c r="Q85" s="489">
        <f t="shared" si="8"/>
        <v>229.85679500000001</v>
      </c>
      <c r="R85" s="263">
        <f t="shared" si="10"/>
        <v>75</v>
      </c>
      <c r="S85" s="489">
        <f t="shared" si="9"/>
        <v>75.943875000000006</v>
      </c>
    </row>
    <row r="86" spans="1:19">
      <c r="A86" s="267"/>
      <c r="B86" s="308" t="s">
        <v>58</v>
      </c>
      <c r="C86" s="259"/>
      <c r="D86" s="286"/>
      <c r="E86" s="257"/>
      <c r="F86" s="261"/>
      <c r="G86" s="268">
        <f t="shared" si="15"/>
        <v>0</v>
      </c>
      <c r="H86" s="261"/>
      <c r="I86" s="261"/>
      <c r="J86" s="268">
        <f t="shared" si="17"/>
        <v>0</v>
      </c>
      <c r="K86" s="268">
        <f t="shared" si="18"/>
        <v>0</v>
      </c>
      <c r="L86" s="261"/>
      <c r="M86" s="266"/>
      <c r="N86" s="242"/>
      <c r="O86" s="488">
        <v>1.2585000000000001E-2</v>
      </c>
      <c r="P86" s="489">
        <f t="shared" si="7"/>
        <v>0</v>
      </c>
      <c r="Q86" s="489">
        <f t="shared" si="8"/>
        <v>0</v>
      </c>
      <c r="R86" s="263">
        <f t="shared" si="10"/>
        <v>0</v>
      </c>
      <c r="S86" s="489">
        <f t="shared" si="9"/>
        <v>0</v>
      </c>
    </row>
    <row r="87" spans="1:19" ht="42">
      <c r="A87" s="283"/>
      <c r="B87" s="310" t="s">
        <v>70</v>
      </c>
      <c r="C87" s="311" t="s">
        <v>264</v>
      </c>
      <c r="D87" s="268">
        <v>442</v>
      </c>
      <c r="E87" s="309" t="s">
        <v>47</v>
      </c>
      <c r="F87" s="486">
        <v>227</v>
      </c>
      <c r="G87" s="268">
        <f t="shared" si="15"/>
        <v>229.85679500000001</v>
      </c>
      <c r="H87" s="268">
        <f t="shared" si="19"/>
        <v>101596.70339</v>
      </c>
      <c r="I87" s="268">
        <v>75</v>
      </c>
      <c r="J87" s="268">
        <f t="shared" si="17"/>
        <v>75.943875000000006</v>
      </c>
      <c r="K87" s="268">
        <f t="shared" si="18"/>
        <v>33567.192750000002</v>
      </c>
      <c r="L87" s="268">
        <f>K87+H87</f>
        <v>135163.89614</v>
      </c>
      <c r="M87" s="266"/>
      <c r="N87" s="242"/>
      <c r="O87" s="488">
        <v>1.2585000000000001E-2</v>
      </c>
      <c r="P87" s="489">
        <f t="shared" si="7"/>
        <v>227</v>
      </c>
      <c r="Q87" s="489">
        <f t="shared" si="8"/>
        <v>229.85679500000001</v>
      </c>
      <c r="R87" s="263">
        <f t="shared" si="10"/>
        <v>75</v>
      </c>
      <c r="S87" s="489">
        <f t="shared" si="9"/>
        <v>75.943875000000006</v>
      </c>
    </row>
    <row r="88" spans="1:19" ht="42">
      <c r="A88" s="283"/>
      <c r="B88" s="310" t="s">
        <v>71</v>
      </c>
      <c r="C88" s="311" t="s">
        <v>265</v>
      </c>
      <c r="D88" s="268">
        <v>98</v>
      </c>
      <c r="E88" s="309" t="s">
        <v>47</v>
      </c>
      <c r="F88" s="268">
        <v>180</v>
      </c>
      <c r="G88" s="268">
        <f t="shared" si="15"/>
        <v>182.2653</v>
      </c>
      <c r="H88" s="268">
        <f t="shared" si="19"/>
        <v>17861.999400000001</v>
      </c>
      <c r="I88" s="268">
        <v>75</v>
      </c>
      <c r="J88" s="268">
        <f t="shared" si="17"/>
        <v>75.943875000000006</v>
      </c>
      <c r="K88" s="268">
        <f t="shared" si="18"/>
        <v>7442.4997500000009</v>
      </c>
      <c r="L88" s="268">
        <f>K88+H88</f>
        <v>25304.499150000003</v>
      </c>
      <c r="M88" s="266"/>
      <c r="N88" s="242"/>
      <c r="O88" s="488">
        <v>1.2585000000000001E-2</v>
      </c>
      <c r="P88" s="489">
        <f t="shared" si="7"/>
        <v>180</v>
      </c>
      <c r="Q88" s="489">
        <f t="shared" si="8"/>
        <v>182.2653</v>
      </c>
      <c r="R88" s="263">
        <f t="shared" si="10"/>
        <v>75</v>
      </c>
      <c r="S88" s="489">
        <f t="shared" si="9"/>
        <v>75.943875000000006</v>
      </c>
    </row>
    <row r="89" spans="1:19">
      <c r="A89" s="267"/>
      <c r="B89" s="308" t="s">
        <v>59</v>
      </c>
      <c r="C89" s="259"/>
      <c r="D89" s="286"/>
      <c r="E89" s="257"/>
      <c r="F89" s="261"/>
      <c r="G89" s="268">
        <f t="shared" si="15"/>
        <v>0</v>
      </c>
      <c r="H89" s="261"/>
      <c r="I89" s="261"/>
      <c r="J89" s="268">
        <f t="shared" si="17"/>
        <v>0</v>
      </c>
      <c r="K89" s="268">
        <f t="shared" si="18"/>
        <v>0</v>
      </c>
      <c r="L89" s="261"/>
      <c r="M89" s="266"/>
      <c r="N89" s="242"/>
      <c r="O89" s="488">
        <v>1.2585000000000001E-2</v>
      </c>
      <c r="P89" s="489">
        <f t="shared" si="7"/>
        <v>0</v>
      </c>
      <c r="Q89" s="489">
        <f t="shared" si="8"/>
        <v>0</v>
      </c>
      <c r="R89" s="263">
        <f t="shared" si="10"/>
        <v>0</v>
      </c>
      <c r="S89" s="489">
        <f t="shared" si="9"/>
        <v>0</v>
      </c>
    </row>
    <row r="90" spans="1:19" ht="42">
      <c r="A90" s="283"/>
      <c r="B90" s="310" t="s">
        <v>70</v>
      </c>
      <c r="C90" s="311" t="s">
        <v>264</v>
      </c>
      <c r="D90" s="268">
        <v>442</v>
      </c>
      <c r="E90" s="309" t="s">
        <v>47</v>
      </c>
      <c r="F90" s="486">
        <v>227</v>
      </c>
      <c r="G90" s="268">
        <f t="shared" si="15"/>
        <v>229.85679500000001</v>
      </c>
      <c r="H90" s="268">
        <f t="shared" si="19"/>
        <v>101596.70339</v>
      </c>
      <c r="I90" s="268">
        <v>75</v>
      </c>
      <c r="J90" s="268">
        <f t="shared" si="17"/>
        <v>75.943875000000006</v>
      </c>
      <c r="K90" s="268">
        <f t="shared" si="18"/>
        <v>33567.192750000002</v>
      </c>
      <c r="L90" s="268">
        <f>K90+H90</f>
        <v>135163.89614</v>
      </c>
      <c r="M90" s="266"/>
      <c r="N90" s="242"/>
      <c r="O90" s="488">
        <v>1.2585000000000001E-2</v>
      </c>
      <c r="P90" s="489">
        <f t="shared" si="7"/>
        <v>227</v>
      </c>
      <c r="Q90" s="489">
        <f t="shared" si="8"/>
        <v>229.85679500000001</v>
      </c>
      <c r="R90" s="263">
        <f t="shared" si="10"/>
        <v>75</v>
      </c>
      <c r="S90" s="489">
        <f t="shared" si="9"/>
        <v>75.943875000000006</v>
      </c>
    </row>
    <row r="91" spans="1:19" ht="42">
      <c r="A91" s="283"/>
      <c r="B91" s="310" t="s">
        <v>71</v>
      </c>
      <c r="C91" s="311" t="s">
        <v>265</v>
      </c>
      <c r="D91" s="268">
        <v>98</v>
      </c>
      <c r="E91" s="309" t="s">
        <v>47</v>
      </c>
      <c r="F91" s="486">
        <v>227</v>
      </c>
      <c r="G91" s="268">
        <f t="shared" si="15"/>
        <v>229.85679500000001</v>
      </c>
      <c r="H91" s="268">
        <f t="shared" si="19"/>
        <v>22525.965909999999</v>
      </c>
      <c r="I91" s="268">
        <v>75</v>
      </c>
      <c r="J91" s="268">
        <f t="shared" si="17"/>
        <v>75.943875000000006</v>
      </c>
      <c r="K91" s="268">
        <f t="shared" si="18"/>
        <v>7442.4997500000009</v>
      </c>
      <c r="L91" s="268">
        <f>K91+H91</f>
        <v>29968.465660000002</v>
      </c>
      <c r="M91" s="266"/>
      <c r="N91" s="242"/>
      <c r="O91" s="488">
        <v>1.2585000000000001E-2</v>
      </c>
      <c r="P91" s="489">
        <f t="shared" si="7"/>
        <v>227</v>
      </c>
      <c r="Q91" s="489">
        <f t="shared" si="8"/>
        <v>229.85679500000001</v>
      </c>
      <c r="R91" s="263">
        <f t="shared" si="10"/>
        <v>75</v>
      </c>
      <c r="S91" s="489">
        <f t="shared" si="9"/>
        <v>75.943875000000006</v>
      </c>
    </row>
    <row r="92" spans="1:19">
      <c r="A92" s="267"/>
      <c r="B92" s="308" t="s">
        <v>60</v>
      </c>
      <c r="C92" s="259"/>
      <c r="D92" s="286"/>
      <c r="E92" s="257"/>
      <c r="F92" s="261"/>
      <c r="G92" s="268">
        <f t="shared" si="15"/>
        <v>0</v>
      </c>
      <c r="H92" s="268">
        <f t="shared" si="19"/>
        <v>0</v>
      </c>
      <c r="I92" s="261"/>
      <c r="J92" s="268">
        <f t="shared" si="17"/>
        <v>0</v>
      </c>
      <c r="K92" s="268">
        <f t="shared" si="18"/>
        <v>0</v>
      </c>
      <c r="L92" s="261"/>
      <c r="M92" s="266"/>
      <c r="N92" s="242"/>
      <c r="O92" s="488">
        <v>1.2585000000000001E-2</v>
      </c>
      <c r="P92" s="489">
        <f t="shared" si="7"/>
        <v>0</v>
      </c>
      <c r="Q92" s="489">
        <f t="shared" si="8"/>
        <v>0</v>
      </c>
      <c r="R92" s="263">
        <f t="shared" si="10"/>
        <v>0</v>
      </c>
      <c r="S92" s="489">
        <f t="shared" si="9"/>
        <v>0</v>
      </c>
    </row>
    <row r="93" spans="1:19" ht="42">
      <c r="A93" s="283"/>
      <c r="B93" s="310" t="s">
        <v>70</v>
      </c>
      <c r="C93" s="311" t="s">
        <v>264</v>
      </c>
      <c r="D93" s="268">
        <v>442</v>
      </c>
      <c r="E93" s="309" t="s">
        <v>47</v>
      </c>
      <c r="F93" s="486">
        <v>227</v>
      </c>
      <c r="G93" s="268">
        <f t="shared" si="15"/>
        <v>229.85679500000001</v>
      </c>
      <c r="H93" s="268">
        <f t="shared" si="19"/>
        <v>101596.70339</v>
      </c>
      <c r="I93" s="268">
        <v>75</v>
      </c>
      <c r="J93" s="268">
        <f t="shared" si="17"/>
        <v>75.943875000000006</v>
      </c>
      <c r="K93" s="268">
        <f t="shared" si="18"/>
        <v>33567.192750000002</v>
      </c>
      <c r="L93" s="268">
        <f>K93+H93</f>
        <v>135163.89614</v>
      </c>
      <c r="M93" s="266"/>
      <c r="N93" s="242"/>
      <c r="O93" s="488">
        <v>1.2585000000000001E-2</v>
      </c>
      <c r="P93" s="489">
        <f t="shared" ref="P93:P156" si="20">F93</f>
        <v>227</v>
      </c>
      <c r="Q93" s="489">
        <f t="shared" ref="Q93:Q156" si="21">O93*P93+P93</f>
        <v>229.85679500000001</v>
      </c>
      <c r="R93" s="263">
        <f t="shared" si="10"/>
        <v>75</v>
      </c>
      <c r="S93" s="489">
        <f t="shared" ref="S93:S156" si="22">R93*O93+R93</f>
        <v>75.943875000000006</v>
      </c>
    </row>
    <row r="94" spans="1:19" ht="42">
      <c r="A94" s="283"/>
      <c r="B94" s="310" t="s">
        <v>71</v>
      </c>
      <c r="C94" s="311" t="s">
        <v>265</v>
      </c>
      <c r="D94" s="268">
        <v>98</v>
      </c>
      <c r="E94" s="309" t="s">
        <v>47</v>
      </c>
      <c r="F94" s="486">
        <v>227</v>
      </c>
      <c r="G94" s="268">
        <f t="shared" si="15"/>
        <v>229.85679500000001</v>
      </c>
      <c r="H94" s="268">
        <f t="shared" si="19"/>
        <v>22525.965909999999</v>
      </c>
      <c r="I94" s="268">
        <v>75</v>
      </c>
      <c r="J94" s="268">
        <f t="shared" si="17"/>
        <v>75.943875000000006</v>
      </c>
      <c r="K94" s="268">
        <f t="shared" si="18"/>
        <v>7442.4997500000009</v>
      </c>
      <c r="L94" s="268">
        <f>K94+H94</f>
        <v>29968.465660000002</v>
      </c>
      <c r="M94" s="266"/>
      <c r="N94" s="242"/>
      <c r="O94" s="488">
        <v>1.2585000000000001E-2</v>
      </c>
      <c r="P94" s="489">
        <f t="shared" si="20"/>
        <v>227</v>
      </c>
      <c r="Q94" s="489">
        <f t="shared" si="21"/>
        <v>229.85679500000001</v>
      </c>
      <c r="R94" s="263">
        <f t="shared" ref="R94:R157" si="23">I94</f>
        <v>75</v>
      </c>
      <c r="S94" s="489">
        <f t="shared" si="22"/>
        <v>75.943875000000006</v>
      </c>
    </row>
    <row r="95" spans="1:19">
      <c r="A95" s="267"/>
      <c r="B95" s="308" t="s">
        <v>61</v>
      </c>
      <c r="C95" s="259"/>
      <c r="D95" s="286"/>
      <c r="E95" s="257"/>
      <c r="F95" s="261"/>
      <c r="G95" s="268">
        <f t="shared" si="15"/>
        <v>0</v>
      </c>
      <c r="H95" s="268">
        <f t="shared" si="19"/>
        <v>0</v>
      </c>
      <c r="I95" s="261"/>
      <c r="J95" s="268">
        <f t="shared" si="17"/>
        <v>0</v>
      </c>
      <c r="K95" s="268">
        <f t="shared" si="18"/>
        <v>0</v>
      </c>
      <c r="L95" s="261"/>
      <c r="M95" s="266"/>
      <c r="N95" s="242"/>
      <c r="O95" s="488">
        <v>1.2585000000000001E-2</v>
      </c>
      <c r="P95" s="489">
        <f t="shared" si="20"/>
        <v>0</v>
      </c>
      <c r="Q95" s="489">
        <f t="shared" si="21"/>
        <v>0</v>
      </c>
      <c r="R95" s="263">
        <f t="shared" si="23"/>
        <v>0</v>
      </c>
      <c r="S95" s="489">
        <f t="shared" si="22"/>
        <v>0</v>
      </c>
    </row>
    <row r="96" spans="1:19" ht="42">
      <c r="A96" s="283"/>
      <c r="B96" s="310" t="s">
        <v>70</v>
      </c>
      <c r="C96" s="311" t="s">
        <v>264</v>
      </c>
      <c r="D96" s="268">
        <v>255</v>
      </c>
      <c r="E96" s="309" t="s">
        <v>47</v>
      </c>
      <c r="F96" s="486">
        <v>227</v>
      </c>
      <c r="G96" s="268">
        <f t="shared" si="15"/>
        <v>229.85679500000001</v>
      </c>
      <c r="H96" s="268">
        <f t="shared" si="19"/>
        <v>58613.482725000002</v>
      </c>
      <c r="I96" s="268">
        <v>75</v>
      </c>
      <c r="J96" s="268">
        <f t="shared" si="17"/>
        <v>75.943875000000006</v>
      </c>
      <c r="K96" s="268">
        <f t="shared" si="18"/>
        <v>19365.688125000001</v>
      </c>
      <c r="L96" s="268">
        <f>K96+H96</f>
        <v>77979.170849999995</v>
      </c>
      <c r="M96" s="266"/>
      <c r="N96" s="242"/>
      <c r="O96" s="488">
        <v>1.2585000000000001E-2</v>
      </c>
      <c r="P96" s="489">
        <f t="shared" si="20"/>
        <v>227</v>
      </c>
      <c r="Q96" s="489">
        <f t="shared" si="21"/>
        <v>229.85679500000001</v>
      </c>
      <c r="R96" s="263">
        <f t="shared" si="23"/>
        <v>75</v>
      </c>
      <c r="S96" s="489">
        <f t="shared" si="22"/>
        <v>75.943875000000006</v>
      </c>
    </row>
    <row r="97" spans="1:79" ht="42">
      <c r="A97" s="283"/>
      <c r="B97" s="310" t="s">
        <v>71</v>
      </c>
      <c r="C97" s="311" t="s">
        <v>265</v>
      </c>
      <c r="D97" s="268">
        <v>77</v>
      </c>
      <c r="E97" s="309" t="s">
        <v>47</v>
      </c>
      <c r="F97" s="486">
        <v>227</v>
      </c>
      <c r="G97" s="268">
        <f t="shared" si="15"/>
        <v>229.85679500000001</v>
      </c>
      <c r="H97" s="268">
        <f t="shared" si="19"/>
        <v>17698.973215000002</v>
      </c>
      <c r="I97" s="268">
        <v>75</v>
      </c>
      <c r="J97" s="268">
        <f t="shared" si="17"/>
        <v>75.943875000000006</v>
      </c>
      <c r="K97" s="268">
        <f t="shared" si="18"/>
        <v>5847.6783750000004</v>
      </c>
      <c r="L97" s="268">
        <f>K97+H97</f>
        <v>23546.651590000001</v>
      </c>
      <c r="M97" s="266"/>
      <c r="N97" s="242"/>
      <c r="O97" s="488">
        <v>1.2585000000000001E-2</v>
      </c>
      <c r="P97" s="489">
        <f t="shared" si="20"/>
        <v>227</v>
      </c>
      <c r="Q97" s="489">
        <f t="shared" si="21"/>
        <v>229.85679500000001</v>
      </c>
      <c r="R97" s="263">
        <f t="shared" si="23"/>
        <v>75</v>
      </c>
      <c r="S97" s="489">
        <f t="shared" si="22"/>
        <v>75.943875000000006</v>
      </c>
    </row>
    <row r="98" spans="1:79">
      <c r="A98" s="267"/>
      <c r="B98" s="308" t="s">
        <v>62</v>
      </c>
      <c r="C98" s="259"/>
      <c r="D98" s="286"/>
      <c r="E98" s="257"/>
      <c r="F98" s="261"/>
      <c r="G98" s="268">
        <f t="shared" si="15"/>
        <v>0</v>
      </c>
      <c r="H98" s="268">
        <f t="shared" si="19"/>
        <v>0</v>
      </c>
      <c r="I98" s="261"/>
      <c r="J98" s="268">
        <f t="shared" si="17"/>
        <v>0</v>
      </c>
      <c r="K98" s="268">
        <f t="shared" si="18"/>
        <v>0</v>
      </c>
      <c r="L98" s="261"/>
      <c r="M98" s="266"/>
      <c r="N98" s="242"/>
      <c r="O98" s="488">
        <v>1.2585000000000001E-2</v>
      </c>
      <c r="P98" s="489">
        <f t="shared" si="20"/>
        <v>0</v>
      </c>
      <c r="Q98" s="489">
        <f t="shared" si="21"/>
        <v>0</v>
      </c>
      <c r="R98" s="263">
        <f t="shared" si="23"/>
        <v>0</v>
      </c>
      <c r="S98" s="489">
        <f t="shared" si="22"/>
        <v>0</v>
      </c>
    </row>
    <row r="99" spans="1:79" ht="42">
      <c r="A99" s="283"/>
      <c r="B99" s="310" t="s">
        <v>70</v>
      </c>
      <c r="C99" s="311" t="s">
        <v>264</v>
      </c>
      <c r="D99" s="268">
        <v>230</v>
      </c>
      <c r="E99" s="309" t="s">
        <v>47</v>
      </c>
      <c r="F99" s="486">
        <v>227</v>
      </c>
      <c r="G99" s="268">
        <f t="shared" si="15"/>
        <v>229.85679500000001</v>
      </c>
      <c r="H99" s="268">
        <f t="shared" si="19"/>
        <v>52867.062850000002</v>
      </c>
      <c r="I99" s="268">
        <v>75</v>
      </c>
      <c r="J99" s="268">
        <f t="shared" si="17"/>
        <v>75.943875000000006</v>
      </c>
      <c r="K99" s="268">
        <f t="shared" si="18"/>
        <v>17467.091250000001</v>
      </c>
      <c r="L99" s="268">
        <f>K99+H99</f>
        <v>70334.1541</v>
      </c>
      <c r="M99" s="266"/>
      <c r="N99" s="242"/>
      <c r="O99" s="488">
        <v>1.2585000000000001E-2</v>
      </c>
      <c r="P99" s="489">
        <f t="shared" si="20"/>
        <v>227</v>
      </c>
      <c r="Q99" s="489">
        <f t="shared" si="21"/>
        <v>229.85679500000001</v>
      </c>
      <c r="R99" s="263">
        <f t="shared" si="23"/>
        <v>75</v>
      </c>
      <c r="S99" s="489">
        <f t="shared" si="22"/>
        <v>75.943875000000006</v>
      </c>
    </row>
    <row r="100" spans="1:79" ht="42">
      <c r="A100" s="283"/>
      <c r="B100" s="310" t="s">
        <v>71</v>
      </c>
      <c r="C100" s="311" t="s">
        <v>265</v>
      </c>
      <c r="D100" s="268">
        <v>70</v>
      </c>
      <c r="E100" s="309" t="s">
        <v>47</v>
      </c>
      <c r="F100" s="486">
        <v>227</v>
      </c>
      <c r="G100" s="268">
        <f t="shared" si="15"/>
        <v>229.85679500000001</v>
      </c>
      <c r="H100" s="268">
        <f t="shared" si="19"/>
        <v>16089.97565</v>
      </c>
      <c r="I100" s="268">
        <v>75</v>
      </c>
      <c r="J100" s="268">
        <f t="shared" si="17"/>
        <v>75.943875000000006</v>
      </c>
      <c r="K100" s="268">
        <f t="shared" si="18"/>
        <v>5316.07125</v>
      </c>
      <c r="L100" s="268">
        <f>K100+H100</f>
        <v>21406.046900000001</v>
      </c>
      <c r="M100" s="266"/>
      <c r="N100" s="242"/>
      <c r="O100" s="488">
        <v>1.2585000000000001E-2</v>
      </c>
      <c r="P100" s="489">
        <f t="shared" si="20"/>
        <v>227</v>
      </c>
      <c r="Q100" s="489">
        <f t="shared" si="21"/>
        <v>229.85679500000001</v>
      </c>
      <c r="R100" s="263">
        <f t="shared" si="23"/>
        <v>75</v>
      </c>
      <c r="S100" s="489">
        <f t="shared" si="22"/>
        <v>75.943875000000006</v>
      </c>
    </row>
    <row r="101" spans="1:79" s="318" customFormat="1">
      <c r="A101" s="312"/>
      <c r="B101" s="312"/>
      <c r="C101" s="313"/>
      <c r="D101" s="314"/>
      <c r="E101" s="315"/>
      <c r="F101" s="316"/>
      <c r="G101" s="316"/>
      <c r="H101" s="316"/>
      <c r="I101" s="316"/>
      <c r="J101" s="316"/>
      <c r="K101" s="316"/>
      <c r="L101" s="316"/>
      <c r="M101" s="317"/>
      <c r="N101" s="242"/>
      <c r="O101" s="488">
        <v>1.2585000000000001E-2</v>
      </c>
      <c r="P101" s="489">
        <f t="shared" si="20"/>
        <v>0</v>
      </c>
      <c r="Q101" s="489">
        <f t="shared" si="21"/>
        <v>0</v>
      </c>
      <c r="R101" s="263">
        <f t="shared" si="23"/>
        <v>0</v>
      </c>
      <c r="S101" s="489">
        <f t="shared" si="22"/>
        <v>0</v>
      </c>
      <c r="T101" s="231"/>
      <c r="U101" s="231"/>
      <c r="V101" s="231"/>
      <c r="W101" s="231"/>
      <c r="X101" s="231"/>
      <c r="Y101" s="231"/>
      <c r="Z101" s="231"/>
      <c r="AA101" s="231"/>
      <c r="AB101" s="231"/>
      <c r="AC101" s="231"/>
      <c r="AD101" s="231"/>
      <c r="AE101" s="231"/>
      <c r="AF101" s="231"/>
      <c r="AG101" s="231"/>
      <c r="AH101" s="231"/>
      <c r="AI101" s="231"/>
      <c r="AJ101" s="231"/>
      <c r="AK101" s="231"/>
      <c r="AL101" s="231"/>
      <c r="AM101" s="231"/>
      <c r="AN101" s="231"/>
      <c r="AO101" s="231"/>
      <c r="AP101" s="231"/>
      <c r="AQ101" s="231"/>
      <c r="AR101" s="231"/>
      <c r="AS101" s="231"/>
      <c r="AT101" s="231"/>
      <c r="AU101" s="231"/>
      <c r="AV101" s="231"/>
      <c r="AW101" s="231"/>
      <c r="AX101" s="231"/>
      <c r="AY101" s="231"/>
      <c r="AZ101" s="231"/>
      <c r="BA101" s="231"/>
      <c r="BB101" s="231"/>
      <c r="BC101" s="231"/>
      <c r="BD101" s="231"/>
      <c r="BE101" s="231"/>
      <c r="BF101" s="231"/>
      <c r="BG101" s="231"/>
      <c r="BH101" s="231"/>
      <c r="BI101" s="231"/>
      <c r="BJ101" s="231"/>
      <c r="BK101" s="231"/>
      <c r="BL101" s="231"/>
      <c r="BM101" s="231"/>
      <c r="BN101" s="231"/>
      <c r="BO101" s="231"/>
      <c r="BP101" s="231"/>
      <c r="BQ101" s="231"/>
      <c r="BR101" s="231"/>
      <c r="BS101" s="231"/>
      <c r="BT101" s="231"/>
      <c r="BU101" s="231"/>
      <c r="BV101" s="231"/>
      <c r="BW101" s="231"/>
      <c r="BX101" s="231"/>
      <c r="BY101" s="231"/>
      <c r="BZ101" s="231"/>
      <c r="CA101" s="231"/>
    </row>
    <row r="102" spans="1:79" s="275" customFormat="1">
      <c r="A102" s="291"/>
      <c r="B102" s="291"/>
      <c r="C102" s="292" t="s">
        <v>76</v>
      </c>
      <c r="D102" s="270"/>
      <c r="E102" s="293"/>
      <c r="F102" s="271"/>
      <c r="G102" s="269"/>
      <c r="H102" s="272">
        <f>SUM(H76:H101)</f>
        <v>882353.40539500013</v>
      </c>
      <c r="I102" s="272"/>
      <c r="J102" s="269"/>
      <c r="K102" s="272">
        <f>SUM(K76:K101)</f>
        <v>293067.41362499999</v>
      </c>
      <c r="L102" s="272">
        <f>SUM(L76:L101)</f>
        <v>1175420.8190199998</v>
      </c>
      <c r="M102" s="294"/>
      <c r="N102" s="295"/>
      <c r="O102" s="488">
        <v>1.2585000000000001E-2</v>
      </c>
      <c r="P102" s="489">
        <f t="shared" si="20"/>
        <v>0</v>
      </c>
      <c r="Q102" s="489">
        <f t="shared" si="21"/>
        <v>0</v>
      </c>
      <c r="R102" s="263">
        <f t="shared" si="23"/>
        <v>0</v>
      </c>
      <c r="S102" s="489">
        <f t="shared" si="22"/>
        <v>0</v>
      </c>
      <c r="T102" s="231"/>
      <c r="U102" s="231"/>
      <c r="V102" s="231"/>
      <c r="W102" s="231"/>
      <c r="X102" s="231"/>
      <c r="Y102" s="231"/>
      <c r="Z102" s="231"/>
      <c r="AA102" s="231"/>
      <c r="AB102" s="231"/>
      <c r="AC102" s="231"/>
      <c r="AD102" s="231"/>
      <c r="AE102" s="231"/>
      <c r="AF102" s="231"/>
      <c r="AG102" s="231"/>
      <c r="AH102" s="231"/>
      <c r="AI102" s="231"/>
      <c r="AJ102" s="231"/>
      <c r="AK102" s="231"/>
      <c r="AL102" s="231"/>
      <c r="AM102" s="231"/>
      <c r="AN102" s="231"/>
      <c r="AO102" s="231"/>
      <c r="AP102" s="231"/>
      <c r="AQ102" s="231"/>
      <c r="AR102" s="231"/>
      <c r="AS102" s="231"/>
      <c r="AT102" s="231"/>
      <c r="AU102" s="231"/>
      <c r="AV102" s="231"/>
      <c r="AW102" s="231"/>
      <c r="AX102" s="231"/>
      <c r="AY102" s="231"/>
      <c r="AZ102" s="231"/>
      <c r="BA102" s="231"/>
      <c r="BB102" s="231"/>
      <c r="BC102" s="231"/>
      <c r="BD102" s="231"/>
      <c r="BE102" s="231"/>
      <c r="BF102" s="231"/>
      <c r="BG102" s="231"/>
      <c r="BH102" s="231"/>
      <c r="BI102" s="231"/>
      <c r="BJ102" s="231"/>
      <c r="BK102" s="231"/>
      <c r="BL102" s="231"/>
      <c r="BM102" s="231"/>
      <c r="BN102" s="231"/>
      <c r="BO102" s="231"/>
      <c r="BP102" s="231"/>
      <c r="BQ102" s="231"/>
      <c r="BR102" s="231"/>
      <c r="BS102" s="231"/>
      <c r="BT102" s="231"/>
      <c r="BU102" s="231"/>
      <c r="BV102" s="231"/>
      <c r="BW102" s="231"/>
      <c r="BX102" s="231"/>
      <c r="BY102" s="231"/>
      <c r="BZ102" s="231"/>
      <c r="CA102" s="231"/>
    </row>
    <row r="103" spans="1:79">
      <c r="A103" s="296">
        <v>2.4</v>
      </c>
      <c r="B103" s="297" t="s">
        <v>77</v>
      </c>
      <c r="C103" s="278"/>
      <c r="D103" s="298"/>
      <c r="E103" s="280"/>
      <c r="F103" s="281"/>
      <c r="G103" s="281"/>
      <c r="H103" s="281"/>
      <c r="I103" s="281"/>
      <c r="J103" s="281"/>
      <c r="K103" s="281"/>
      <c r="L103" s="281"/>
      <c r="M103" s="299"/>
      <c r="N103" s="242"/>
      <c r="O103" s="488">
        <v>1.2585000000000001E-2</v>
      </c>
      <c r="P103" s="489">
        <f t="shared" si="20"/>
        <v>0</v>
      </c>
      <c r="Q103" s="489">
        <f t="shared" si="21"/>
        <v>0</v>
      </c>
      <c r="R103" s="263">
        <f t="shared" si="23"/>
        <v>0</v>
      </c>
      <c r="S103" s="489">
        <f t="shared" si="22"/>
        <v>0</v>
      </c>
    </row>
    <row r="104" spans="1:79" s="320" customFormat="1">
      <c r="A104" s="267"/>
      <c r="B104" s="308" t="s">
        <v>45</v>
      </c>
      <c r="C104" s="259"/>
      <c r="D104" s="268"/>
      <c r="E104" s="319"/>
      <c r="F104" s="261"/>
      <c r="G104" s="261"/>
      <c r="H104" s="261"/>
      <c r="I104" s="261"/>
      <c r="J104" s="261"/>
      <c r="K104" s="261"/>
      <c r="L104" s="261"/>
      <c r="M104" s="266"/>
      <c r="N104" s="242"/>
      <c r="O104" s="488">
        <v>1.2585000000000001E-2</v>
      </c>
      <c r="P104" s="489">
        <f t="shared" si="20"/>
        <v>0</v>
      </c>
      <c r="Q104" s="489">
        <f t="shared" si="21"/>
        <v>0</v>
      </c>
      <c r="R104" s="263">
        <f t="shared" si="23"/>
        <v>0</v>
      </c>
      <c r="S104" s="489">
        <f t="shared" si="22"/>
        <v>0</v>
      </c>
      <c r="T104" s="231"/>
      <c r="U104" s="231"/>
      <c r="V104" s="231"/>
      <c r="W104" s="231"/>
      <c r="X104" s="231"/>
      <c r="Y104" s="231"/>
      <c r="Z104" s="231"/>
      <c r="AA104" s="231"/>
      <c r="AB104" s="231"/>
      <c r="AC104" s="231"/>
      <c r="AD104" s="231"/>
      <c r="AE104" s="231"/>
      <c r="AF104" s="231"/>
      <c r="AG104" s="231"/>
      <c r="AH104" s="231"/>
      <c r="AI104" s="231"/>
      <c r="AJ104" s="231"/>
      <c r="AK104" s="231"/>
      <c r="AL104" s="231"/>
      <c r="AM104" s="231"/>
      <c r="AN104" s="231"/>
      <c r="AO104" s="231"/>
      <c r="AP104" s="231"/>
      <c r="AQ104" s="231"/>
      <c r="AR104" s="231"/>
      <c r="AS104" s="231"/>
      <c r="AT104" s="231"/>
      <c r="AU104" s="231"/>
      <c r="AV104" s="231"/>
      <c r="AW104" s="231"/>
      <c r="AX104" s="231"/>
      <c r="AY104" s="231"/>
      <c r="AZ104" s="231"/>
      <c r="BA104" s="231"/>
      <c r="BB104" s="231"/>
      <c r="BC104" s="231"/>
      <c r="BD104" s="231"/>
      <c r="BE104" s="231"/>
      <c r="BF104" s="231"/>
      <c r="BG104" s="231"/>
      <c r="BH104" s="231"/>
      <c r="BI104" s="231"/>
      <c r="BJ104" s="231"/>
      <c r="BK104" s="231"/>
      <c r="BL104" s="231"/>
      <c r="BM104" s="231"/>
      <c r="BN104" s="231"/>
      <c r="BO104" s="231"/>
      <c r="BP104" s="231"/>
      <c r="BQ104" s="231"/>
      <c r="BR104" s="231"/>
      <c r="BS104" s="231"/>
      <c r="BT104" s="231"/>
      <c r="BU104" s="231"/>
      <c r="BV104" s="231"/>
      <c r="BW104" s="231"/>
      <c r="BX104" s="231"/>
      <c r="BY104" s="231"/>
      <c r="BZ104" s="231"/>
      <c r="CA104" s="231"/>
    </row>
    <row r="105" spans="1:79" s="320" customFormat="1">
      <c r="A105" s="267"/>
      <c r="B105" s="310" t="s">
        <v>78</v>
      </c>
      <c r="C105" s="321" t="s">
        <v>126</v>
      </c>
      <c r="D105" s="322">
        <v>1136.78</v>
      </c>
      <c r="E105" s="309" t="s">
        <v>47</v>
      </c>
      <c r="F105" s="268">
        <v>148</v>
      </c>
      <c r="G105" s="268">
        <f t="shared" ref="G105:G163" si="24">Q105</f>
        <v>149.86258000000001</v>
      </c>
      <c r="H105" s="268">
        <f t="shared" ref="H105:H163" si="25">G105*D105</f>
        <v>170360.7836924</v>
      </c>
      <c r="I105" s="268">
        <v>84</v>
      </c>
      <c r="J105" s="268">
        <f t="shared" ref="J105:J163" si="26">S105</f>
        <v>85.057140000000004</v>
      </c>
      <c r="K105" s="268">
        <f t="shared" ref="K105:K163" si="27">J105*D105</f>
        <v>96691.255609200001</v>
      </c>
      <c r="L105" s="268">
        <f>K105+H105</f>
        <v>267052.03930160002</v>
      </c>
      <c r="M105" s="266"/>
      <c r="N105" s="242"/>
      <c r="O105" s="488">
        <v>1.2585000000000001E-2</v>
      </c>
      <c r="P105" s="489">
        <f t="shared" si="20"/>
        <v>148</v>
      </c>
      <c r="Q105" s="489">
        <f t="shared" si="21"/>
        <v>149.86258000000001</v>
      </c>
      <c r="R105" s="263">
        <f t="shared" si="23"/>
        <v>84</v>
      </c>
      <c r="S105" s="489">
        <f t="shared" si="22"/>
        <v>85.057140000000004</v>
      </c>
      <c r="T105" s="231"/>
      <c r="U105" s="231"/>
      <c r="V105" s="231"/>
      <c r="W105" s="231"/>
      <c r="X105" s="231"/>
      <c r="Y105" s="231"/>
      <c r="Z105" s="231"/>
      <c r="AA105" s="231"/>
      <c r="AB105" s="231"/>
      <c r="AC105" s="231"/>
      <c r="AD105" s="231"/>
      <c r="AE105" s="231"/>
      <c r="AF105" s="231"/>
      <c r="AG105" s="231"/>
      <c r="AH105" s="231"/>
      <c r="AI105" s="231"/>
      <c r="AJ105" s="231"/>
      <c r="AK105" s="231"/>
      <c r="AL105" s="231"/>
      <c r="AM105" s="231"/>
      <c r="AN105" s="231"/>
      <c r="AO105" s="231"/>
      <c r="AP105" s="231"/>
      <c r="AQ105" s="231"/>
      <c r="AR105" s="231"/>
      <c r="AS105" s="231"/>
      <c r="AT105" s="231"/>
      <c r="AU105" s="231"/>
      <c r="AV105" s="231"/>
      <c r="AW105" s="231"/>
      <c r="AX105" s="231"/>
      <c r="AY105" s="231"/>
      <c r="AZ105" s="231"/>
      <c r="BA105" s="231"/>
      <c r="BB105" s="231"/>
      <c r="BC105" s="231"/>
      <c r="BD105" s="231"/>
      <c r="BE105" s="231"/>
      <c r="BF105" s="231"/>
      <c r="BG105" s="231"/>
      <c r="BH105" s="231"/>
      <c r="BI105" s="231"/>
      <c r="BJ105" s="231"/>
      <c r="BK105" s="231"/>
      <c r="BL105" s="231"/>
      <c r="BM105" s="231"/>
      <c r="BN105" s="231"/>
      <c r="BO105" s="231"/>
      <c r="BP105" s="231"/>
      <c r="BQ105" s="231"/>
      <c r="BR105" s="231"/>
      <c r="BS105" s="231"/>
      <c r="BT105" s="231"/>
      <c r="BU105" s="231"/>
      <c r="BV105" s="231"/>
      <c r="BW105" s="231"/>
      <c r="BX105" s="231"/>
      <c r="BY105" s="231"/>
      <c r="BZ105" s="231"/>
      <c r="CA105" s="231"/>
    </row>
    <row r="106" spans="1:79" s="320" customFormat="1">
      <c r="A106" s="267"/>
      <c r="B106" s="310" t="s">
        <v>78</v>
      </c>
      <c r="C106" s="321" t="s">
        <v>127</v>
      </c>
      <c r="D106" s="322">
        <v>795.74</v>
      </c>
      <c r="E106" s="319" t="s">
        <v>67</v>
      </c>
      <c r="F106" s="486">
        <v>66</v>
      </c>
      <c r="G106" s="268">
        <f t="shared" si="24"/>
        <v>66.830610000000007</v>
      </c>
      <c r="H106" s="268">
        <f t="shared" si="25"/>
        <v>53179.789601400007</v>
      </c>
      <c r="I106" s="268">
        <v>44</v>
      </c>
      <c r="J106" s="268">
        <f t="shared" si="26"/>
        <v>44.553739999999998</v>
      </c>
      <c r="K106" s="268">
        <f t="shared" si="27"/>
        <v>35453.193067599997</v>
      </c>
      <c r="L106" s="268">
        <f>K106+H106</f>
        <v>88632.982669000005</v>
      </c>
      <c r="M106" s="266"/>
      <c r="N106" s="242"/>
      <c r="O106" s="488">
        <v>1.2585000000000001E-2</v>
      </c>
      <c r="P106" s="489">
        <f t="shared" si="20"/>
        <v>66</v>
      </c>
      <c r="Q106" s="489">
        <f t="shared" si="21"/>
        <v>66.830610000000007</v>
      </c>
      <c r="R106" s="263">
        <f t="shared" si="23"/>
        <v>44</v>
      </c>
      <c r="S106" s="489">
        <f t="shared" si="22"/>
        <v>44.553739999999998</v>
      </c>
      <c r="T106" s="231"/>
      <c r="U106" s="231"/>
      <c r="V106" s="231"/>
      <c r="W106" s="231"/>
      <c r="X106" s="231"/>
      <c r="Y106" s="231"/>
      <c r="Z106" s="231"/>
      <c r="AA106" s="231"/>
      <c r="AB106" s="231"/>
      <c r="AC106" s="231"/>
      <c r="AD106" s="231"/>
      <c r="AE106" s="231"/>
      <c r="AF106" s="231"/>
      <c r="AG106" s="231"/>
      <c r="AH106" s="231"/>
      <c r="AI106" s="231"/>
      <c r="AJ106" s="231"/>
      <c r="AK106" s="231"/>
      <c r="AL106" s="231"/>
      <c r="AM106" s="231"/>
      <c r="AN106" s="231"/>
      <c r="AO106" s="231"/>
      <c r="AP106" s="231"/>
      <c r="AQ106" s="231"/>
      <c r="AR106" s="231"/>
      <c r="AS106" s="231"/>
      <c r="AT106" s="231"/>
      <c r="AU106" s="231"/>
      <c r="AV106" s="231"/>
      <c r="AW106" s="231"/>
      <c r="AX106" s="231"/>
      <c r="AY106" s="231"/>
      <c r="AZ106" s="231"/>
      <c r="BA106" s="231"/>
      <c r="BB106" s="231"/>
      <c r="BC106" s="231"/>
      <c r="BD106" s="231"/>
      <c r="BE106" s="231"/>
      <c r="BF106" s="231"/>
      <c r="BG106" s="231"/>
      <c r="BH106" s="231"/>
      <c r="BI106" s="231"/>
      <c r="BJ106" s="231"/>
      <c r="BK106" s="231"/>
      <c r="BL106" s="231"/>
      <c r="BM106" s="231"/>
      <c r="BN106" s="231"/>
      <c r="BO106" s="231"/>
      <c r="BP106" s="231"/>
      <c r="BQ106" s="231"/>
      <c r="BR106" s="231"/>
      <c r="BS106" s="231"/>
      <c r="BT106" s="231"/>
      <c r="BU106" s="231"/>
      <c r="BV106" s="231"/>
      <c r="BW106" s="231"/>
      <c r="BX106" s="231"/>
      <c r="BY106" s="231"/>
      <c r="BZ106" s="231"/>
      <c r="CA106" s="231"/>
    </row>
    <row r="107" spans="1:79" s="320" customFormat="1">
      <c r="A107" s="267"/>
      <c r="B107" s="310" t="s">
        <v>79</v>
      </c>
      <c r="C107" s="290" t="s">
        <v>128</v>
      </c>
      <c r="D107" s="268">
        <v>349</v>
      </c>
      <c r="E107" s="309" t="s">
        <v>47</v>
      </c>
      <c r="F107" s="486">
        <v>75</v>
      </c>
      <c r="G107" s="268">
        <f t="shared" si="24"/>
        <v>75.943875000000006</v>
      </c>
      <c r="H107" s="268">
        <f t="shared" si="25"/>
        <v>26504.412375000004</v>
      </c>
      <c r="I107" s="268">
        <v>95</v>
      </c>
      <c r="J107" s="268">
        <f t="shared" si="26"/>
        <v>96.195575000000005</v>
      </c>
      <c r="K107" s="268">
        <f t="shared" si="27"/>
        <v>33572.255675</v>
      </c>
      <c r="L107" s="268">
        <f>K107+H107</f>
        <v>60076.668050000007</v>
      </c>
      <c r="M107" s="266"/>
      <c r="N107" s="242"/>
      <c r="O107" s="488">
        <v>1.2585000000000001E-2</v>
      </c>
      <c r="P107" s="489">
        <f t="shared" si="20"/>
        <v>75</v>
      </c>
      <c r="Q107" s="489">
        <f t="shared" si="21"/>
        <v>75.943875000000006</v>
      </c>
      <c r="R107" s="263">
        <f t="shared" si="23"/>
        <v>95</v>
      </c>
      <c r="S107" s="489">
        <f t="shared" si="22"/>
        <v>96.195575000000005</v>
      </c>
      <c r="T107" s="231"/>
      <c r="U107" s="231"/>
      <c r="V107" s="231"/>
      <c r="W107" s="231"/>
      <c r="X107" s="231"/>
      <c r="Y107" s="231"/>
      <c r="Z107" s="231"/>
      <c r="AA107" s="231"/>
      <c r="AB107" s="231"/>
      <c r="AC107" s="231"/>
      <c r="AD107" s="231"/>
      <c r="AE107" s="231"/>
      <c r="AF107" s="231"/>
      <c r="AG107" s="231"/>
      <c r="AH107" s="231"/>
      <c r="AI107" s="231"/>
      <c r="AJ107" s="231"/>
      <c r="AK107" s="231"/>
      <c r="AL107" s="231"/>
      <c r="AM107" s="231"/>
      <c r="AN107" s="231"/>
      <c r="AO107" s="231"/>
      <c r="AP107" s="231"/>
      <c r="AQ107" s="231"/>
      <c r="AR107" s="231"/>
      <c r="AS107" s="231"/>
      <c r="AT107" s="231"/>
      <c r="AU107" s="231"/>
      <c r="AV107" s="231"/>
      <c r="AW107" s="231"/>
      <c r="AX107" s="231"/>
      <c r="AY107" s="231"/>
      <c r="AZ107" s="231"/>
      <c r="BA107" s="231"/>
      <c r="BB107" s="231"/>
      <c r="BC107" s="231"/>
      <c r="BD107" s="231"/>
      <c r="BE107" s="231"/>
      <c r="BF107" s="231"/>
      <c r="BG107" s="231"/>
      <c r="BH107" s="231"/>
      <c r="BI107" s="231"/>
      <c r="BJ107" s="231"/>
      <c r="BK107" s="231"/>
      <c r="BL107" s="231"/>
      <c r="BM107" s="231"/>
      <c r="BN107" s="231"/>
      <c r="BO107" s="231"/>
      <c r="BP107" s="231"/>
      <c r="BQ107" s="231"/>
      <c r="BR107" s="231"/>
      <c r="BS107" s="231"/>
      <c r="BT107" s="231"/>
      <c r="BU107" s="231"/>
      <c r="BV107" s="231"/>
      <c r="BW107" s="231"/>
      <c r="BX107" s="231"/>
      <c r="BY107" s="231"/>
      <c r="BZ107" s="231"/>
      <c r="CA107" s="231"/>
    </row>
    <row r="108" spans="1:79" s="320" customFormat="1">
      <c r="A108" s="267"/>
      <c r="B108" s="310" t="s">
        <v>80</v>
      </c>
      <c r="C108" s="290" t="s">
        <v>129</v>
      </c>
      <c r="D108" s="268">
        <v>1405.85</v>
      </c>
      <c r="E108" s="309" t="s">
        <v>47</v>
      </c>
      <c r="F108" s="486">
        <v>75</v>
      </c>
      <c r="G108" s="268">
        <f t="shared" si="24"/>
        <v>75.943875000000006</v>
      </c>
      <c r="H108" s="268">
        <f t="shared" si="25"/>
        <v>106765.69666875</v>
      </c>
      <c r="I108" s="268">
        <v>82</v>
      </c>
      <c r="J108" s="268">
        <f t="shared" si="26"/>
        <v>83.031970000000001</v>
      </c>
      <c r="K108" s="268">
        <f t="shared" si="27"/>
        <v>116730.49502449999</v>
      </c>
      <c r="L108" s="268">
        <f>K108+H108</f>
        <v>223496.19169324997</v>
      </c>
      <c r="M108" s="266"/>
      <c r="N108" s="242"/>
      <c r="O108" s="488">
        <v>1.2585000000000001E-2</v>
      </c>
      <c r="P108" s="489">
        <f t="shared" si="20"/>
        <v>75</v>
      </c>
      <c r="Q108" s="489">
        <f t="shared" si="21"/>
        <v>75.943875000000006</v>
      </c>
      <c r="R108" s="263">
        <f t="shared" si="23"/>
        <v>82</v>
      </c>
      <c r="S108" s="489">
        <f t="shared" si="22"/>
        <v>83.031970000000001</v>
      </c>
      <c r="T108" s="231"/>
      <c r="U108" s="231"/>
      <c r="V108" s="231"/>
      <c r="W108" s="231"/>
      <c r="X108" s="231"/>
      <c r="Y108" s="231"/>
      <c r="Z108" s="231"/>
      <c r="AA108" s="231"/>
      <c r="AB108" s="231"/>
      <c r="AC108" s="231"/>
      <c r="AD108" s="231"/>
      <c r="AE108" s="231"/>
      <c r="AF108" s="231"/>
      <c r="AG108" s="231"/>
      <c r="AH108" s="231"/>
      <c r="AI108" s="231"/>
      <c r="AJ108" s="231"/>
      <c r="AK108" s="231"/>
      <c r="AL108" s="231"/>
      <c r="AM108" s="231"/>
      <c r="AN108" s="231"/>
      <c r="AO108" s="231"/>
      <c r="AP108" s="231"/>
      <c r="AQ108" s="231"/>
      <c r="AR108" s="231"/>
      <c r="AS108" s="231"/>
      <c r="AT108" s="231"/>
      <c r="AU108" s="231"/>
      <c r="AV108" s="231"/>
      <c r="AW108" s="231"/>
      <c r="AX108" s="231"/>
      <c r="AY108" s="231"/>
      <c r="AZ108" s="231"/>
      <c r="BA108" s="231"/>
      <c r="BB108" s="231"/>
      <c r="BC108" s="231"/>
      <c r="BD108" s="231"/>
      <c r="BE108" s="231"/>
      <c r="BF108" s="231"/>
      <c r="BG108" s="231"/>
      <c r="BH108" s="231"/>
      <c r="BI108" s="231"/>
      <c r="BJ108" s="231"/>
      <c r="BK108" s="231"/>
      <c r="BL108" s="231"/>
      <c r="BM108" s="231"/>
      <c r="BN108" s="231"/>
      <c r="BO108" s="231"/>
      <c r="BP108" s="231"/>
      <c r="BQ108" s="231"/>
      <c r="BR108" s="231"/>
      <c r="BS108" s="231"/>
      <c r="BT108" s="231"/>
      <c r="BU108" s="231"/>
      <c r="BV108" s="231"/>
      <c r="BW108" s="231"/>
      <c r="BX108" s="231"/>
      <c r="BY108" s="231"/>
      <c r="BZ108" s="231"/>
      <c r="CA108" s="231"/>
    </row>
    <row r="109" spans="1:79" s="320" customFormat="1">
      <c r="A109" s="267"/>
      <c r="B109" s="310" t="s">
        <v>82</v>
      </c>
      <c r="C109" s="290" t="s">
        <v>143</v>
      </c>
      <c r="D109" s="268">
        <v>518.70000000000005</v>
      </c>
      <c r="E109" s="309" t="s">
        <v>47</v>
      </c>
      <c r="F109" s="486">
        <v>186</v>
      </c>
      <c r="G109" s="268">
        <f t="shared" si="24"/>
        <v>188.34081</v>
      </c>
      <c r="H109" s="268">
        <f t="shared" si="25"/>
        <v>97692.37814700001</v>
      </c>
      <c r="I109" s="268">
        <v>189</v>
      </c>
      <c r="J109" s="268">
        <f t="shared" si="26"/>
        <v>191.37856500000001</v>
      </c>
      <c r="K109" s="268">
        <f t="shared" si="27"/>
        <v>99268.061665500019</v>
      </c>
      <c r="L109" s="268">
        <f>K109+H109</f>
        <v>196960.43981250003</v>
      </c>
      <c r="M109" s="266"/>
      <c r="N109" s="242"/>
      <c r="O109" s="488">
        <v>1.2585000000000001E-2</v>
      </c>
      <c r="P109" s="489">
        <f t="shared" si="20"/>
        <v>186</v>
      </c>
      <c r="Q109" s="489">
        <f t="shared" si="21"/>
        <v>188.34081</v>
      </c>
      <c r="R109" s="263">
        <f t="shared" si="23"/>
        <v>189</v>
      </c>
      <c r="S109" s="489">
        <f t="shared" si="22"/>
        <v>191.37856500000001</v>
      </c>
      <c r="T109" s="231"/>
      <c r="U109" s="231"/>
      <c r="V109" s="231"/>
      <c r="W109" s="231"/>
      <c r="X109" s="231"/>
      <c r="Y109" s="231"/>
      <c r="Z109" s="231"/>
      <c r="AA109" s="231"/>
      <c r="AB109" s="231"/>
      <c r="AC109" s="231"/>
      <c r="AD109" s="231"/>
      <c r="AE109" s="231"/>
      <c r="AF109" s="231"/>
      <c r="AG109" s="231"/>
      <c r="AH109" s="231"/>
      <c r="AI109" s="231"/>
      <c r="AJ109" s="231"/>
      <c r="AK109" s="231"/>
      <c r="AL109" s="231"/>
      <c r="AM109" s="231"/>
      <c r="AN109" s="231"/>
      <c r="AO109" s="231"/>
      <c r="AP109" s="231"/>
      <c r="AQ109" s="231"/>
      <c r="AR109" s="231"/>
      <c r="AS109" s="231"/>
      <c r="AT109" s="231"/>
      <c r="AU109" s="231"/>
      <c r="AV109" s="231"/>
      <c r="AW109" s="231"/>
      <c r="AX109" s="231"/>
      <c r="AY109" s="231"/>
      <c r="AZ109" s="231"/>
      <c r="BA109" s="231"/>
      <c r="BB109" s="231"/>
      <c r="BC109" s="231"/>
      <c r="BD109" s="231"/>
      <c r="BE109" s="231"/>
      <c r="BF109" s="231"/>
      <c r="BG109" s="231"/>
      <c r="BH109" s="231"/>
      <c r="BI109" s="231"/>
      <c r="BJ109" s="231"/>
      <c r="BK109" s="231"/>
      <c r="BL109" s="231"/>
      <c r="BM109" s="231"/>
      <c r="BN109" s="231"/>
      <c r="BO109" s="231"/>
      <c r="BP109" s="231"/>
      <c r="BQ109" s="231"/>
      <c r="BR109" s="231"/>
      <c r="BS109" s="231"/>
      <c r="BT109" s="231"/>
      <c r="BU109" s="231"/>
      <c r="BV109" s="231"/>
      <c r="BW109" s="231"/>
      <c r="BX109" s="231"/>
      <c r="BY109" s="231"/>
      <c r="BZ109" s="231"/>
      <c r="CA109" s="231"/>
    </row>
    <row r="110" spans="1:79" s="320" customFormat="1">
      <c r="A110" s="267"/>
      <c r="B110" s="308" t="s">
        <v>56</v>
      </c>
      <c r="C110" s="259"/>
      <c r="D110" s="268"/>
      <c r="E110" s="319"/>
      <c r="F110" s="261"/>
      <c r="G110" s="268">
        <f t="shared" si="24"/>
        <v>0</v>
      </c>
      <c r="H110" s="268">
        <f t="shared" si="25"/>
        <v>0</v>
      </c>
      <c r="I110" s="261"/>
      <c r="J110" s="268">
        <f t="shared" si="26"/>
        <v>0</v>
      </c>
      <c r="K110" s="268">
        <f t="shared" si="27"/>
        <v>0</v>
      </c>
      <c r="L110" s="261"/>
      <c r="M110" s="266"/>
      <c r="N110" s="242"/>
      <c r="O110" s="488">
        <v>1.2585000000000001E-2</v>
      </c>
      <c r="P110" s="489">
        <f t="shared" si="20"/>
        <v>0</v>
      </c>
      <c r="Q110" s="489">
        <f t="shared" si="21"/>
        <v>0</v>
      </c>
      <c r="R110" s="263">
        <f t="shared" si="23"/>
        <v>0</v>
      </c>
      <c r="S110" s="489">
        <f t="shared" si="22"/>
        <v>0</v>
      </c>
      <c r="T110" s="231"/>
      <c r="U110" s="231"/>
      <c r="V110" s="231"/>
      <c r="W110" s="231"/>
      <c r="X110" s="231"/>
      <c r="Y110" s="231"/>
      <c r="Z110" s="231"/>
      <c r="AA110" s="231"/>
      <c r="AB110" s="231"/>
      <c r="AC110" s="231"/>
      <c r="AD110" s="231"/>
      <c r="AE110" s="231"/>
      <c r="AF110" s="231"/>
      <c r="AG110" s="231"/>
      <c r="AH110" s="231"/>
      <c r="AI110" s="231"/>
      <c r="AJ110" s="231"/>
      <c r="AK110" s="231"/>
      <c r="AL110" s="231"/>
      <c r="AM110" s="231"/>
      <c r="AN110" s="231"/>
      <c r="AO110" s="231"/>
      <c r="AP110" s="231"/>
      <c r="AQ110" s="231"/>
      <c r="AR110" s="231"/>
      <c r="AS110" s="231"/>
      <c r="AT110" s="231"/>
      <c r="AU110" s="231"/>
      <c r="AV110" s="231"/>
      <c r="AW110" s="231"/>
      <c r="AX110" s="231"/>
      <c r="AY110" s="231"/>
      <c r="AZ110" s="231"/>
      <c r="BA110" s="231"/>
      <c r="BB110" s="231"/>
      <c r="BC110" s="231"/>
      <c r="BD110" s="231"/>
      <c r="BE110" s="231"/>
      <c r="BF110" s="231"/>
      <c r="BG110" s="231"/>
      <c r="BH110" s="231"/>
      <c r="BI110" s="231"/>
      <c r="BJ110" s="231"/>
      <c r="BK110" s="231"/>
      <c r="BL110" s="231"/>
      <c r="BM110" s="231"/>
      <c r="BN110" s="231"/>
      <c r="BO110" s="231"/>
      <c r="BP110" s="231"/>
      <c r="BQ110" s="231"/>
      <c r="BR110" s="231"/>
      <c r="BS110" s="231"/>
      <c r="BT110" s="231"/>
      <c r="BU110" s="231"/>
      <c r="BV110" s="231"/>
      <c r="BW110" s="231"/>
      <c r="BX110" s="231"/>
      <c r="BY110" s="231"/>
      <c r="BZ110" s="231"/>
      <c r="CA110" s="231"/>
    </row>
    <row r="111" spans="1:79" s="320" customFormat="1">
      <c r="A111" s="267"/>
      <c r="B111" s="310" t="s">
        <v>78</v>
      </c>
      <c r="C111" s="321" t="s">
        <v>126</v>
      </c>
      <c r="D111" s="322">
        <v>1092.9000000000001</v>
      </c>
      <c r="E111" s="309" t="s">
        <v>47</v>
      </c>
      <c r="F111" s="268">
        <v>148</v>
      </c>
      <c r="G111" s="268">
        <f t="shared" si="24"/>
        <v>149.86258000000001</v>
      </c>
      <c r="H111" s="268">
        <f t="shared" si="25"/>
        <v>163784.81368200004</v>
      </c>
      <c r="I111" s="268">
        <v>84</v>
      </c>
      <c r="J111" s="268">
        <f t="shared" si="26"/>
        <v>85.057140000000004</v>
      </c>
      <c r="K111" s="268">
        <f t="shared" si="27"/>
        <v>92958.948306000006</v>
      </c>
      <c r="L111" s="268">
        <f t="shared" ref="L111:L116" si="28">K111+H111</f>
        <v>256743.76198800004</v>
      </c>
      <c r="M111" s="266"/>
      <c r="N111" s="242"/>
      <c r="O111" s="488">
        <v>1.2585000000000001E-2</v>
      </c>
      <c r="P111" s="489">
        <f t="shared" si="20"/>
        <v>148</v>
      </c>
      <c r="Q111" s="489">
        <f t="shared" si="21"/>
        <v>149.86258000000001</v>
      </c>
      <c r="R111" s="263">
        <f t="shared" si="23"/>
        <v>84</v>
      </c>
      <c r="S111" s="489">
        <f t="shared" si="22"/>
        <v>85.057140000000004</v>
      </c>
      <c r="T111" s="231"/>
      <c r="U111" s="231"/>
      <c r="V111" s="231"/>
      <c r="W111" s="231"/>
      <c r="X111" s="231"/>
      <c r="Y111" s="231"/>
      <c r="Z111" s="231"/>
      <c r="AA111" s="231"/>
      <c r="AB111" s="231"/>
      <c r="AC111" s="231"/>
      <c r="AD111" s="231"/>
      <c r="AE111" s="231"/>
      <c r="AF111" s="231"/>
      <c r="AG111" s="231"/>
      <c r="AH111" s="231"/>
      <c r="AI111" s="231"/>
      <c r="AJ111" s="231"/>
      <c r="AK111" s="231"/>
      <c r="AL111" s="231"/>
      <c r="AM111" s="231"/>
      <c r="AN111" s="231"/>
      <c r="AO111" s="231"/>
      <c r="AP111" s="231"/>
      <c r="AQ111" s="231"/>
      <c r="AR111" s="231"/>
      <c r="AS111" s="231"/>
      <c r="AT111" s="231"/>
      <c r="AU111" s="231"/>
      <c r="AV111" s="231"/>
      <c r="AW111" s="231"/>
      <c r="AX111" s="231"/>
      <c r="AY111" s="231"/>
      <c r="AZ111" s="231"/>
      <c r="BA111" s="231"/>
      <c r="BB111" s="231"/>
      <c r="BC111" s="231"/>
      <c r="BD111" s="231"/>
      <c r="BE111" s="231"/>
      <c r="BF111" s="231"/>
      <c r="BG111" s="231"/>
      <c r="BH111" s="231"/>
      <c r="BI111" s="231"/>
      <c r="BJ111" s="231"/>
      <c r="BK111" s="231"/>
      <c r="BL111" s="231"/>
      <c r="BM111" s="231"/>
      <c r="BN111" s="231"/>
      <c r="BO111" s="231"/>
      <c r="BP111" s="231"/>
      <c r="BQ111" s="231"/>
      <c r="BR111" s="231"/>
      <c r="BS111" s="231"/>
      <c r="BT111" s="231"/>
      <c r="BU111" s="231"/>
      <c r="BV111" s="231"/>
      <c r="BW111" s="231"/>
      <c r="BX111" s="231"/>
      <c r="BY111" s="231"/>
      <c r="BZ111" s="231"/>
      <c r="CA111" s="231"/>
    </row>
    <row r="112" spans="1:79" s="320" customFormat="1">
      <c r="A112" s="267"/>
      <c r="B112" s="310" t="s">
        <v>78</v>
      </c>
      <c r="C112" s="321" t="s">
        <v>127</v>
      </c>
      <c r="D112" s="322">
        <v>765.03</v>
      </c>
      <c r="E112" s="319" t="s">
        <v>67</v>
      </c>
      <c r="F112" s="486">
        <v>66</v>
      </c>
      <c r="G112" s="268">
        <f t="shared" si="24"/>
        <v>66.830610000000007</v>
      </c>
      <c r="H112" s="268">
        <f t="shared" si="25"/>
        <v>51127.4215683</v>
      </c>
      <c r="I112" s="268">
        <v>44</v>
      </c>
      <c r="J112" s="268">
        <f t="shared" si="26"/>
        <v>44.553739999999998</v>
      </c>
      <c r="K112" s="268">
        <f t="shared" si="27"/>
        <v>34084.947712199995</v>
      </c>
      <c r="L112" s="268">
        <f t="shared" si="28"/>
        <v>85212.369280499988</v>
      </c>
      <c r="M112" s="266"/>
      <c r="N112" s="242"/>
      <c r="O112" s="488">
        <v>1.2585000000000001E-2</v>
      </c>
      <c r="P112" s="489">
        <f t="shared" si="20"/>
        <v>66</v>
      </c>
      <c r="Q112" s="489">
        <f t="shared" si="21"/>
        <v>66.830610000000007</v>
      </c>
      <c r="R112" s="263">
        <f t="shared" si="23"/>
        <v>44</v>
      </c>
      <c r="S112" s="489">
        <f t="shared" si="22"/>
        <v>44.553739999999998</v>
      </c>
      <c r="T112" s="231"/>
      <c r="U112" s="231"/>
      <c r="V112" s="231"/>
      <c r="W112" s="231"/>
      <c r="X112" s="231"/>
      <c r="Y112" s="231"/>
      <c r="Z112" s="231"/>
      <c r="AA112" s="231"/>
      <c r="AB112" s="231"/>
      <c r="AC112" s="231"/>
      <c r="AD112" s="231"/>
      <c r="AE112" s="231"/>
      <c r="AF112" s="231"/>
      <c r="AG112" s="231"/>
      <c r="AH112" s="231"/>
      <c r="AI112" s="231"/>
      <c r="AJ112" s="231"/>
      <c r="AK112" s="231"/>
      <c r="AL112" s="231"/>
      <c r="AM112" s="231"/>
      <c r="AN112" s="231"/>
      <c r="AO112" s="231"/>
      <c r="AP112" s="231"/>
      <c r="AQ112" s="231"/>
      <c r="AR112" s="231"/>
      <c r="AS112" s="231"/>
      <c r="AT112" s="231"/>
      <c r="AU112" s="231"/>
      <c r="AV112" s="231"/>
      <c r="AW112" s="231"/>
      <c r="AX112" s="231"/>
      <c r="AY112" s="231"/>
      <c r="AZ112" s="231"/>
      <c r="BA112" s="231"/>
      <c r="BB112" s="231"/>
      <c r="BC112" s="231"/>
      <c r="BD112" s="231"/>
      <c r="BE112" s="231"/>
      <c r="BF112" s="231"/>
      <c r="BG112" s="231"/>
      <c r="BH112" s="231"/>
      <c r="BI112" s="231"/>
      <c r="BJ112" s="231"/>
      <c r="BK112" s="231"/>
      <c r="BL112" s="231"/>
      <c r="BM112" s="231"/>
      <c r="BN112" s="231"/>
      <c r="BO112" s="231"/>
      <c r="BP112" s="231"/>
      <c r="BQ112" s="231"/>
      <c r="BR112" s="231"/>
      <c r="BS112" s="231"/>
      <c r="BT112" s="231"/>
      <c r="BU112" s="231"/>
      <c r="BV112" s="231"/>
      <c r="BW112" s="231"/>
      <c r="BX112" s="231"/>
      <c r="BY112" s="231"/>
      <c r="BZ112" s="231"/>
      <c r="CA112" s="231"/>
    </row>
    <row r="113" spans="1:79" s="320" customFormat="1">
      <c r="A113" s="267"/>
      <c r="B113" s="310" t="s">
        <v>79</v>
      </c>
      <c r="C113" s="290" t="s">
        <v>128</v>
      </c>
      <c r="D113" s="268">
        <v>344.5</v>
      </c>
      <c r="E113" s="309" t="s">
        <v>47</v>
      </c>
      <c r="F113" s="486">
        <v>75</v>
      </c>
      <c r="G113" s="268">
        <f t="shared" si="24"/>
        <v>75.943875000000006</v>
      </c>
      <c r="H113" s="268">
        <f t="shared" si="25"/>
        <v>26162.664937500002</v>
      </c>
      <c r="I113" s="268">
        <v>95</v>
      </c>
      <c r="J113" s="268">
        <f t="shared" si="26"/>
        <v>96.195575000000005</v>
      </c>
      <c r="K113" s="268">
        <f t="shared" si="27"/>
        <v>33139.375587499999</v>
      </c>
      <c r="L113" s="268">
        <f t="shared" si="28"/>
        <v>59302.040525000004</v>
      </c>
      <c r="M113" s="266"/>
      <c r="N113" s="242"/>
      <c r="O113" s="488">
        <v>1.2585000000000001E-2</v>
      </c>
      <c r="P113" s="489">
        <f t="shared" si="20"/>
        <v>75</v>
      </c>
      <c r="Q113" s="489">
        <f t="shared" si="21"/>
        <v>75.943875000000006</v>
      </c>
      <c r="R113" s="263">
        <f t="shared" si="23"/>
        <v>95</v>
      </c>
      <c r="S113" s="489">
        <f t="shared" si="22"/>
        <v>96.195575000000005</v>
      </c>
      <c r="T113" s="231"/>
      <c r="U113" s="231"/>
      <c r="V113" s="231"/>
      <c r="W113" s="231"/>
      <c r="X113" s="231"/>
      <c r="Y113" s="231"/>
      <c r="Z113" s="231"/>
      <c r="AA113" s="231"/>
      <c r="AB113" s="231"/>
      <c r="AC113" s="231"/>
      <c r="AD113" s="231"/>
      <c r="AE113" s="231"/>
      <c r="AF113" s="231"/>
      <c r="AG113" s="231"/>
      <c r="AH113" s="231"/>
      <c r="AI113" s="231"/>
      <c r="AJ113" s="231"/>
      <c r="AK113" s="231"/>
      <c r="AL113" s="231"/>
      <c r="AM113" s="231"/>
      <c r="AN113" s="231"/>
      <c r="AO113" s="231"/>
      <c r="AP113" s="231"/>
      <c r="AQ113" s="231"/>
      <c r="AR113" s="231"/>
      <c r="AS113" s="231"/>
      <c r="AT113" s="231"/>
      <c r="AU113" s="231"/>
      <c r="AV113" s="231"/>
      <c r="AW113" s="231"/>
      <c r="AX113" s="231"/>
      <c r="AY113" s="231"/>
      <c r="AZ113" s="231"/>
      <c r="BA113" s="231"/>
      <c r="BB113" s="231"/>
      <c r="BC113" s="231"/>
      <c r="BD113" s="231"/>
      <c r="BE113" s="231"/>
      <c r="BF113" s="231"/>
      <c r="BG113" s="231"/>
      <c r="BH113" s="231"/>
      <c r="BI113" s="231"/>
      <c r="BJ113" s="231"/>
      <c r="BK113" s="231"/>
      <c r="BL113" s="231"/>
      <c r="BM113" s="231"/>
      <c r="BN113" s="231"/>
      <c r="BO113" s="231"/>
      <c r="BP113" s="231"/>
      <c r="BQ113" s="231"/>
      <c r="BR113" s="231"/>
      <c r="BS113" s="231"/>
      <c r="BT113" s="231"/>
      <c r="BU113" s="231"/>
      <c r="BV113" s="231"/>
      <c r="BW113" s="231"/>
      <c r="BX113" s="231"/>
      <c r="BY113" s="231"/>
      <c r="BZ113" s="231"/>
      <c r="CA113" s="231"/>
    </row>
    <row r="114" spans="1:79" s="320" customFormat="1">
      <c r="A114" s="267"/>
      <c r="B114" s="310" t="s">
        <v>80</v>
      </c>
      <c r="C114" s="290" t="s">
        <v>129</v>
      </c>
      <c r="D114" s="268">
        <v>1322.6</v>
      </c>
      <c r="E114" s="309" t="s">
        <v>47</v>
      </c>
      <c r="F114" s="486">
        <v>75</v>
      </c>
      <c r="G114" s="268">
        <f t="shared" si="24"/>
        <v>75.943875000000006</v>
      </c>
      <c r="H114" s="268">
        <f t="shared" si="25"/>
        <v>100443.369075</v>
      </c>
      <c r="I114" s="268">
        <v>82</v>
      </c>
      <c r="J114" s="268">
        <f t="shared" si="26"/>
        <v>83.031970000000001</v>
      </c>
      <c r="K114" s="268">
        <f t="shared" si="27"/>
        <v>109818.083522</v>
      </c>
      <c r="L114" s="268">
        <f t="shared" si="28"/>
        <v>210261.452597</v>
      </c>
      <c r="M114" s="266"/>
      <c r="N114" s="242"/>
      <c r="O114" s="488">
        <v>1.2585000000000001E-2</v>
      </c>
      <c r="P114" s="489">
        <f t="shared" si="20"/>
        <v>75</v>
      </c>
      <c r="Q114" s="489">
        <f t="shared" si="21"/>
        <v>75.943875000000006</v>
      </c>
      <c r="R114" s="263">
        <f t="shared" si="23"/>
        <v>82</v>
      </c>
      <c r="S114" s="489">
        <f t="shared" si="22"/>
        <v>83.031970000000001</v>
      </c>
      <c r="T114" s="231"/>
      <c r="U114" s="231"/>
      <c r="V114" s="231"/>
      <c r="W114" s="231"/>
      <c r="X114" s="231"/>
      <c r="Y114" s="231"/>
      <c r="Z114" s="231"/>
      <c r="AA114" s="231"/>
      <c r="AB114" s="231"/>
      <c r="AC114" s="231"/>
      <c r="AD114" s="231"/>
      <c r="AE114" s="231"/>
      <c r="AF114" s="231"/>
      <c r="AG114" s="231"/>
      <c r="AH114" s="231"/>
      <c r="AI114" s="231"/>
      <c r="AJ114" s="231"/>
      <c r="AK114" s="231"/>
      <c r="AL114" s="231"/>
      <c r="AM114" s="231"/>
      <c r="AN114" s="231"/>
      <c r="AO114" s="231"/>
      <c r="AP114" s="231"/>
      <c r="AQ114" s="231"/>
      <c r="AR114" s="231"/>
      <c r="AS114" s="231"/>
      <c r="AT114" s="231"/>
      <c r="AU114" s="231"/>
      <c r="AV114" s="231"/>
      <c r="AW114" s="231"/>
      <c r="AX114" s="231"/>
      <c r="AY114" s="231"/>
      <c r="AZ114" s="231"/>
      <c r="BA114" s="231"/>
      <c r="BB114" s="231"/>
      <c r="BC114" s="231"/>
      <c r="BD114" s="231"/>
      <c r="BE114" s="231"/>
      <c r="BF114" s="231"/>
      <c r="BG114" s="231"/>
      <c r="BH114" s="231"/>
      <c r="BI114" s="231"/>
      <c r="BJ114" s="231"/>
      <c r="BK114" s="231"/>
      <c r="BL114" s="231"/>
      <c r="BM114" s="231"/>
      <c r="BN114" s="231"/>
      <c r="BO114" s="231"/>
      <c r="BP114" s="231"/>
      <c r="BQ114" s="231"/>
      <c r="BR114" s="231"/>
      <c r="BS114" s="231"/>
      <c r="BT114" s="231"/>
      <c r="BU114" s="231"/>
      <c r="BV114" s="231"/>
      <c r="BW114" s="231"/>
      <c r="BX114" s="231"/>
      <c r="BY114" s="231"/>
      <c r="BZ114" s="231"/>
      <c r="CA114" s="231"/>
    </row>
    <row r="115" spans="1:79" s="320" customFormat="1" ht="42">
      <c r="A115" s="267"/>
      <c r="B115" s="310" t="s">
        <v>81</v>
      </c>
      <c r="C115" s="265" t="s">
        <v>262</v>
      </c>
      <c r="D115" s="268">
        <v>10</v>
      </c>
      <c r="E115" s="309" t="s">
        <v>47</v>
      </c>
      <c r="F115" s="486">
        <v>319</v>
      </c>
      <c r="G115" s="268">
        <f t="shared" si="24"/>
        <v>323.01461499999999</v>
      </c>
      <c r="H115" s="268">
        <f t="shared" si="25"/>
        <v>3230.14615</v>
      </c>
      <c r="I115" s="268">
        <v>88</v>
      </c>
      <c r="J115" s="268">
        <f t="shared" si="26"/>
        <v>89.107479999999995</v>
      </c>
      <c r="K115" s="268">
        <f t="shared" si="27"/>
        <v>891.07479999999998</v>
      </c>
      <c r="L115" s="268">
        <f t="shared" si="28"/>
        <v>4121.2209499999999</v>
      </c>
      <c r="M115" s="266"/>
      <c r="N115" s="242"/>
      <c r="O115" s="488">
        <v>1.2585000000000001E-2</v>
      </c>
      <c r="P115" s="489">
        <f t="shared" si="20"/>
        <v>319</v>
      </c>
      <c r="Q115" s="489">
        <f t="shared" si="21"/>
        <v>323.01461499999999</v>
      </c>
      <c r="R115" s="263">
        <f t="shared" si="23"/>
        <v>88</v>
      </c>
      <c r="S115" s="489">
        <f t="shared" si="22"/>
        <v>89.107479999999995</v>
      </c>
      <c r="T115" s="231"/>
      <c r="U115" s="231"/>
      <c r="V115" s="231"/>
      <c r="W115" s="231"/>
      <c r="X115" s="231"/>
      <c r="Y115" s="231"/>
      <c r="Z115" s="231"/>
      <c r="AA115" s="231"/>
      <c r="AB115" s="231"/>
      <c r="AC115" s="231"/>
      <c r="AD115" s="231"/>
      <c r="AE115" s="231"/>
      <c r="AF115" s="231"/>
      <c r="AG115" s="231"/>
      <c r="AH115" s="231"/>
      <c r="AI115" s="231"/>
      <c r="AJ115" s="231"/>
      <c r="AK115" s="231"/>
      <c r="AL115" s="231"/>
      <c r="AM115" s="231"/>
      <c r="AN115" s="231"/>
      <c r="AO115" s="231"/>
      <c r="AP115" s="231"/>
      <c r="AQ115" s="231"/>
      <c r="AR115" s="231"/>
      <c r="AS115" s="231"/>
      <c r="AT115" s="231"/>
      <c r="AU115" s="231"/>
      <c r="AV115" s="231"/>
      <c r="AW115" s="231"/>
      <c r="AX115" s="231"/>
      <c r="AY115" s="231"/>
      <c r="AZ115" s="231"/>
      <c r="BA115" s="231"/>
      <c r="BB115" s="231"/>
      <c r="BC115" s="231"/>
      <c r="BD115" s="231"/>
      <c r="BE115" s="231"/>
      <c r="BF115" s="231"/>
      <c r="BG115" s="231"/>
      <c r="BH115" s="231"/>
      <c r="BI115" s="231"/>
      <c r="BJ115" s="231"/>
      <c r="BK115" s="231"/>
      <c r="BL115" s="231"/>
      <c r="BM115" s="231"/>
      <c r="BN115" s="231"/>
      <c r="BO115" s="231"/>
      <c r="BP115" s="231"/>
      <c r="BQ115" s="231"/>
      <c r="BR115" s="231"/>
      <c r="BS115" s="231"/>
      <c r="BT115" s="231"/>
      <c r="BU115" s="231"/>
      <c r="BV115" s="231"/>
      <c r="BW115" s="231"/>
      <c r="BX115" s="231"/>
      <c r="BY115" s="231"/>
      <c r="BZ115" s="231"/>
      <c r="CA115" s="231"/>
    </row>
    <row r="116" spans="1:79" s="320" customFormat="1">
      <c r="A116" s="267"/>
      <c r="B116" s="310" t="s">
        <v>82</v>
      </c>
      <c r="C116" s="290" t="s">
        <v>143</v>
      </c>
      <c r="D116" s="268">
        <v>518.70000000000005</v>
      </c>
      <c r="E116" s="309" t="s">
        <v>47</v>
      </c>
      <c r="F116" s="486">
        <v>186</v>
      </c>
      <c r="G116" s="268">
        <f t="shared" si="24"/>
        <v>188.34081</v>
      </c>
      <c r="H116" s="268">
        <f t="shared" si="25"/>
        <v>97692.37814700001</v>
      </c>
      <c r="I116" s="268">
        <v>189</v>
      </c>
      <c r="J116" s="268">
        <f t="shared" si="26"/>
        <v>191.37856500000001</v>
      </c>
      <c r="K116" s="268">
        <f t="shared" si="27"/>
        <v>99268.061665500019</v>
      </c>
      <c r="L116" s="268">
        <f t="shared" si="28"/>
        <v>196960.43981250003</v>
      </c>
      <c r="M116" s="266"/>
      <c r="N116" s="242"/>
      <c r="O116" s="488">
        <v>1.2585000000000001E-2</v>
      </c>
      <c r="P116" s="489">
        <f t="shared" si="20"/>
        <v>186</v>
      </c>
      <c r="Q116" s="489">
        <f t="shared" si="21"/>
        <v>188.34081</v>
      </c>
      <c r="R116" s="263">
        <f t="shared" si="23"/>
        <v>189</v>
      </c>
      <c r="S116" s="489">
        <f t="shared" si="22"/>
        <v>191.37856500000001</v>
      </c>
      <c r="T116" s="231"/>
      <c r="U116" s="231"/>
      <c r="V116" s="231"/>
      <c r="W116" s="231"/>
      <c r="X116" s="231"/>
      <c r="Y116" s="231"/>
      <c r="Z116" s="231"/>
      <c r="AA116" s="231"/>
      <c r="AB116" s="231"/>
      <c r="AC116" s="231"/>
      <c r="AD116" s="231"/>
      <c r="AE116" s="231"/>
      <c r="AF116" s="231"/>
      <c r="AG116" s="231"/>
      <c r="AH116" s="231"/>
      <c r="AI116" s="231"/>
      <c r="AJ116" s="231"/>
      <c r="AK116" s="231"/>
      <c r="AL116" s="231"/>
      <c r="AM116" s="231"/>
      <c r="AN116" s="231"/>
      <c r="AO116" s="231"/>
      <c r="AP116" s="231"/>
      <c r="AQ116" s="231"/>
      <c r="AR116" s="231"/>
      <c r="AS116" s="231"/>
      <c r="AT116" s="231"/>
      <c r="AU116" s="231"/>
      <c r="AV116" s="231"/>
      <c r="AW116" s="231"/>
      <c r="AX116" s="231"/>
      <c r="AY116" s="231"/>
      <c r="AZ116" s="231"/>
      <c r="BA116" s="231"/>
      <c r="BB116" s="231"/>
      <c r="BC116" s="231"/>
      <c r="BD116" s="231"/>
      <c r="BE116" s="231"/>
      <c r="BF116" s="231"/>
      <c r="BG116" s="231"/>
      <c r="BH116" s="231"/>
      <c r="BI116" s="231"/>
      <c r="BJ116" s="231"/>
      <c r="BK116" s="231"/>
      <c r="BL116" s="231"/>
      <c r="BM116" s="231"/>
      <c r="BN116" s="231"/>
      <c r="BO116" s="231"/>
      <c r="BP116" s="231"/>
      <c r="BQ116" s="231"/>
      <c r="BR116" s="231"/>
      <c r="BS116" s="231"/>
      <c r="BT116" s="231"/>
      <c r="BU116" s="231"/>
      <c r="BV116" s="231"/>
      <c r="BW116" s="231"/>
      <c r="BX116" s="231"/>
      <c r="BY116" s="231"/>
      <c r="BZ116" s="231"/>
      <c r="CA116" s="231"/>
    </row>
    <row r="117" spans="1:79" s="320" customFormat="1">
      <c r="A117" s="267"/>
      <c r="B117" s="308" t="s">
        <v>57</v>
      </c>
      <c r="C117" s="259"/>
      <c r="D117" s="268"/>
      <c r="E117" s="319"/>
      <c r="F117" s="261"/>
      <c r="G117" s="268">
        <f t="shared" si="24"/>
        <v>0</v>
      </c>
      <c r="H117" s="268">
        <f t="shared" si="25"/>
        <v>0</v>
      </c>
      <c r="I117" s="261"/>
      <c r="J117" s="268">
        <f t="shared" si="26"/>
        <v>0</v>
      </c>
      <c r="K117" s="268">
        <f t="shared" si="27"/>
        <v>0</v>
      </c>
      <c r="L117" s="261"/>
      <c r="M117" s="266"/>
      <c r="N117" s="242"/>
      <c r="O117" s="488">
        <v>1.2585000000000001E-2</v>
      </c>
      <c r="P117" s="489">
        <f t="shared" si="20"/>
        <v>0</v>
      </c>
      <c r="Q117" s="489">
        <f t="shared" si="21"/>
        <v>0</v>
      </c>
      <c r="R117" s="263">
        <f t="shared" si="23"/>
        <v>0</v>
      </c>
      <c r="S117" s="489">
        <f t="shared" si="22"/>
        <v>0</v>
      </c>
      <c r="T117" s="231"/>
      <c r="U117" s="231"/>
      <c r="V117" s="231"/>
      <c r="W117" s="231"/>
      <c r="X117" s="231"/>
      <c r="Y117" s="231"/>
      <c r="Z117" s="231"/>
      <c r="AA117" s="231"/>
      <c r="AB117" s="231"/>
      <c r="AC117" s="231"/>
      <c r="AD117" s="231"/>
      <c r="AE117" s="231"/>
      <c r="AF117" s="231"/>
      <c r="AG117" s="231"/>
      <c r="AH117" s="231"/>
      <c r="AI117" s="231"/>
      <c r="AJ117" s="231"/>
      <c r="AK117" s="231"/>
      <c r="AL117" s="231"/>
      <c r="AM117" s="231"/>
      <c r="AN117" s="231"/>
      <c r="AO117" s="231"/>
      <c r="AP117" s="231"/>
      <c r="AQ117" s="231"/>
      <c r="AR117" s="231"/>
      <c r="AS117" s="231"/>
      <c r="AT117" s="231"/>
      <c r="AU117" s="231"/>
      <c r="AV117" s="231"/>
      <c r="AW117" s="231"/>
      <c r="AX117" s="231"/>
      <c r="AY117" s="231"/>
      <c r="AZ117" s="231"/>
      <c r="BA117" s="231"/>
      <c r="BB117" s="231"/>
      <c r="BC117" s="231"/>
      <c r="BD117" s="231"/>
      <c r="BE117" s="231"/>
      <c r="BF117" s="231"/>
      <c r="BG117" s="231"/>
      <c r="BH117" s="231"/>
      <c r="BI117" s="231"/>
      <c r="BJ117" s="231"/>
      <c r="BK117" s="231"/>
      <c r="BL117" s="231"/>
      <c r="BM117" s="231"/>
      <c r="BN117" s="231"/>
      <c r="BO117" s="231"/>
      <c r="BP117" s="231"/>
      <c r="BQ117" s="231"/>
      <c r="BR117" s="231"/>
      <c r="BS117" s="231"/>
      <c r="BT117" s="231"/>
      <c r="BU117" s="231"/>
      <c r="BV117" s="231"/>
      <c r="BW117" s="231"/>
      <c r="BX117" s="231"/>
      <c r="BY117" s="231"/>
      <c r="BZ117" s="231"/>
      <c r="CA117" s="231"/>
    </row>
    <row r="118" spans="1:79" s="320" customFormat="1">
      <c r="A118" s="267"/>
      <c r="B118" s="310" t="s">
        <v>78</v>
      </c>
      <c r="C118" s="321" t="s">
        <v>126</v>
      </c>
      <c r="D118" s="322">
        <v>1092.9000000000001</v>
      </c>
      <c r="E118" s="309" t="s">
        <v>47</v>
      </c>
      <c r="F118" s="268">
        <v>148</v>
      </c>
      <c r="G118" s="268">
        <f t="shared" si="24"/>
        <v>149.86258000000001</v>
      </c>
      <c r="H118" s="268">
        <f t="shared" si="25"/>
        <v>163784.81368200004</v>
      </c>
      <c r="I118" s="268">
        <v>84</v>
      </c>
      <c r="J118" s="268">
        <f t="shared" si="26"/>
        <v>85.057140000000004</v>
      </c>
      <c r="K118" s="268">
        <f t="shared" si="27"/>
        <v>92958.948306000006</v>
      </c>
      <c r="L118" s="268">
        <f t="shared" ref="L118:L123" si="29">K118+H118</f>
        <v>256743.76198800004</v>
      </c>
      <c r="M118" s="266"/>
      <c r="N118" s="242"/>
      <c r="O118" s="488">
        <v>1.2585000000000001E-2</v>
      </c>
      <c r="P118" s="489">
        <f t="shared" si="20"/>
        <v>148</v>
      </c>
      <c r="Q118" s="489">
        <f t="shared" si="21"/>
        <v>149.86258000000001</v>
      </c>
      <c r="R118" s="263">
        <f t="shared" si="23"/>
        <v>84</v>
      </c>
      <c r="S118" s="489">
        <f t="shared" si="22"/>
        <v>85.057140000000004</v>
      </c>
      <c r="T118" s="231"/>
      <c r="U118" s="231"/>
      <c r="V118" s="231"/>
      <c r="W118" s="231"/>
      <c r="X118" s="231"/>
      <c r="Y118" s="231"/>
      <c r="Z118" s="231"/>
      <c r="AA118" s="231"/>
      <c r="AB118" s="231"/>
      <c r="AC118" s="231"/>
      <c r="AD118" s="231"/>
      <c r="AE118" s="231"/>
      <c r="AF118" s="231"/>
      <c r="AG118" s="231"/>
      <c r="AH118" s="231"/>
      <c r="AI118" s="231"/>
      <c r="AJ118" s="231"/>
      <c r="AK118" s="231"/>
      <c r="AL118" s="231"/>
      <c r="AM118" s="231"/>
      <c r="AN118" s="231"/>
      <c r="AO118" s="231"/>
      <c r="AP118" s="231"/>
      <c r="AQ118" s="231"/>
      <c r="AR118" s="231"/>
      <c r="AS118" s="231"/>
      <c r="AT118" s="231"/>
      <c r="AU118" s="231"/>
      <c r="AV118" s="231"/>
      <c r="AW118" s="231"/>
      <c r="AX118" s="231"/>
      <c r="AY118" s="231"/>
      <c r="AZ118" s="231"/>
      <c r="BA118" s="231"/>
      <c r="BB118" s="231"/>
      <c r="BC118" s="231"/>
      <c r="BD118" s="231"/>
      <c r="BE118" s="231"/>
      <c r="BF118" s="231"/>
      <c r="BG118" s="231"/>
      <c r="BH118" s="231"/>
      <c r="BI118" s="231"/>
      <c r="BJ118" s="231"/>
      <c r="BK118" s="231"/>
      <c r="BL118" s="231"/>
      <c r="BM118" s="231"/>
      <c r="BN118" s="231"/>
      <c r="BO118" s="231"/>
      <c r="BP118" s="231"/>
      <c r="BQ118" s="231"/>
      <c r="BR118" s="231"/>
      <c r="BS118" s="231"/>
      <c r="BT118" s="231"/>
      <c r="BU118" s="231"/>
      <c r="BV118" s="231"/>
      <c r="BW118" s="231"/>
      <c r="BX118" s="231"/>
      <c r="BY118" s="231"/>
      <c r="BZ118" s="231"/>
      <c r="CA118" s="231"/>
    </row>
    <row r="119" spans="1:79" s="320" customFormat="1">
      <c r="A119" s="267"/>
      <c r="B119" s="310" t="s">
        <v>78</v>
      </c>
      <c r="C119" s="321" t="s">
        <v>127</v>
      </c>
      <c r="D119" s="322">
        <v>765.03</v>
      </c>
      <c r="E119" s="319" t="s">
        <v>67</v>
      </c>
      <c r="F119" s="486">
        <v>66</v>
      </c>
      <c r="G119" s="268">
        <f t="shared" si="24"/>
        <v>66.830610000000007</v>
      </c>
      <c r="H119" s="268">
        <f t="shared" si="25"/>
        <v>51127.4215683</v>
      </c>
      <c r="I119" s="268">
        <v>44</v>
      </c>
      <c r="J119" s="268">
        <f t="shared" si="26"/>
        <v>44.553739999999998</v>
      </c>
      <c r="K119" s="268">
        <f t="shared" si="27"/>
        <v>34084.947712199995</v>
      </c>
      <c r="L119" s="268">
        <f t="shared" si="29"/>
        <v>85212.369280499988</v>
      </c>
      <c r="M119" s="266"/>
      <c r="N119" s="242"/>
      <c r="O119" s="488">
        <v>1.2585000000000001E-2</v>
      </c>
      <c r="P119" s="489">
        <f t="shared" si="20"/>
        <v>66</v>
      </c>
      <c r="Q119" s="489">
        <f t="shared" si="21"/>
        <v>66.830610000000007</v>
      </c>
      <c r="R119" s="263">
        <f t="shared" si="23"/>
        <v>44</v>
      </c>
      <c r="S119" s="489">
        <f t="shared" si="22"/>
        <v>44.553739999999998</v>
      </c>
      <c r="T119" s="231"/>
      <c r="U119" s="231"/>
      <c r="V119" s="231"/>
      <c r="W119" s="231"/>
      <c r="X119" s="231"/>
      <c r="Y119" s="231"/>
      <c r="Z119" s="231"/>
      <c r="AA119" s="231"/>
      <c r="AB119" s="231"/>
      <c r="AC119" s="231"/>
      <c r="AD119" s="231"/>
      <c r="AE119" s="231"/>
      <c r="AF119" s="231"/>
      <c r="AG119" s="231"/>
      <c r="AH119" s="231"/>
      <c r="AI119" s="231"/>
      <c r="AJ119" s="231"/>
      <c r="AK119" s="231"/>
      <c r="AL119" s="231"/>
      <c r="AM119" s="231"/>
      <c r="AN119" s="231"/>
      <c r="AO119" s="231"/>
      <c r="AP119" s="231"/>
      <c r="AQ119" s="231"/>
      <c r="AR119" s="231"/>
      <c r="AS119" s="231"/>
      <c r="AT119" s="231"/>
      <c r="AU119" s="231"/>
      <c r="AV119" s="231"/>
      <c r="AW119" s="231"/>
      <c r="AX119" s="231"/>
      <c r="AY119" s="231"/>
      <c r="AZ119" s="231"/>
      <c r="BA119" s="231"/>
      <c r="BB119" s="231"/>
      <c r="BC119" s="231"/>
      <c r="BD119" s="231"/>
      <c r="BE119" s="231"/>
      <c r="BF119" s="231"/>
      <c r="BG119" s="231"/>
      <c r="BH119" s="231"/>
      <c r="BI119" s="231"/>
      <c r="BJ119" s="231"/>
      <c r="BK119" s="231"/>
      <c r="BL119" s="231"/>
      <c r="BM119" s="231"/>
      <c r="BN119" s="231"/>
      <c r="BO119" s="231"/>
      <c r="BP119" s="231"/>
      <c r="BQ119" s="231"/>
      <c r="BR119" s="231"/>
      <c r="BS119" s="231"/>
      <c r="BT119" s="231"/>
      <c r="BU119" s="231"/>
      <c r="BV119" s="231"/>
      <c r="BW119" s="231"/>
      <c r="BX119" s="231"/>
      <c r="BY119" s="231"/>
      <c r="BZ119" s="231"/>
      <c r="CA119" s="231"/>
    </row>
    <row r="120" spans="1:79" s="320" customFormat="1">
      <c r="A120" s="267"/>
      <c r="B120" s="310" t="s">
        <v>79</v>
      </c>
      <c r="C120" s="290" t="s">
        <v>128</v>
      </c>
      <c r="D120" s="268">
        <v>344.5</v>
      </c>
      <c r="E120" s="309" t="s">
        <v>47</v>
      </c>
      <c r="F120" s="486">
        <v>75</v>
      </c>
      <c r="G120" s="268">
        <f t="shared" si="24"/>
        <v>75.943875000000006</v>
      </c>
      <c r="H120" s="268">
        <f t="shared" si="25"/>
        <v>26162.664937500002</v>
      </c>
      <c r="I120" s="268">
        <v>95</v>
      </c>
      <c r="J120" s="268">
        <f t="shared" si="26"/>
        <v>96.195575000000005</v>
      </c>
      <c r="K120" s="268">
        <f t="shared" si="27"/>
        <v>33139.375587499999</v>
      </c>
      <c r="L120" s="268">
        <f t="shared" si="29"/>
        <v>59302.040525000004</v>
      </c>
      <c r="M120" s="266"/>
      <c r="N120" s="242"/>
      <c r="O120" s="488">
        <v>1.2585000000000001E-2</v>
      </c>
      <c r="P120" s="489">
        <f t="shared" si="20"/>
        <v>75</v>
      </c>
      <c r="Q120" s="489">
        <f t="shared" si="21"/>
        <v>75.943875000000006</v>
      </c>
      <c r="R120" s="263">
        <f t="shared" si="23"/>
        <v>95</v>
      </c>
      <c r="S120" s="489">
        <f t="shared" si="22"/>
        <v>96.195575000000005</v>
      </c>
      <c r="T120" s="231"/>
      <c r="U120" s="231"/>
      <c r="V120" s="231"/>
      <c r="W120" s="231"/>
      <c r="X120" s="231"/>
      <c r="Y120" s="231"/>
      <c r="Z120" s="231"/>
      <c r="AA120" s="231"/>
      <c r="AB120" s="231"/>
      <c r="AC120" s="231"/>
      <c r="AD120" s="231"/>
      <c r="AE120" s="231"/>
      <c r="AF120" s="231"/>
      <c r="AG120" s="231"/>
      <c r="AH120" s="231"/>
      <c r="AI120" s="231"/>
      <c r="AJ120" s="231"/>
      <c r="AK120" s="231"/>
      <c r="AL120" s="231"/>
      <c r="AM120" s="231"/>
      <c r="AN120" s="231"/>
      <c r="AO120" s="231"/>
      <c r="AP120" s="231"/>
      <c r="AQ120" s="231"/>
      <c r="AR120" s="231"/>
      <c r="AS120" s="231"/>
      <c r="AT120" s="231"/>
      <c r="AU120" s="231"/>
      <c r="AV120" s="231"/>
      <c r="AW120" s="231"/>
      <c r="AX120" s="231"/>
      <c r="AY120" s="231"/>
      <c r="AZ120" s="231"/>
      <c r="BA120" s="231"/>
      <c r="BB120" s="231"/>
      <c r="BC120" s="231"/>
      <c r="BD120" s="231"/>
      <c r="BE120" s="231"/>
      <c r="BF120" s="231"/>
      <c r="BG120" s="231"/>
      <c r="BH120" s="231"/>
      <c r="BI120" s="231"/>
      <c r="BJ120" s="231"/>
      <c r="BK120" s="231"/>
      <c r="BL120" s="231"/>
      <c r="BM120" s="231"/>
      <c r="BN120" s="231"/>
      <c r="BO120" s="231"/>
      <c r="BP120" s="231"/>
      <c r="BQ120" s="231"/>
      <c r="BR120" s="231"/>
      <c r="BS120" s="231"/>
      <c r="BT120" s="231"/>
      <c r="BU120" s="231"/>
      <c r="BV120" s="231"/>
      <c r="BW120" s="231"/>
      <c r="BX120" s="231"/>
      <c r="BY120" s="231"/>
      <c r="BZ120" s="231"/>
      <c r="CA120" s="231"/>
    </row>
    <row r="121" spans="1:79" s="320" customFormat="1">
      <c r="A121" s="267"/>
      <c r="B121" s="310" t="s">
        <v>80</v>
      </c>
      <c r="C121" s="290" t="s">
        <v>129</v>
      </c>
      <c r="D121" s="268">
        <v>1322.6</v>
      </c>
      <c r="E121" s="309" t="s">
        <v>47</v>
      </c>
      <c r="F121" s="486">
        <v>75</v>
      </c>
      <c r="G121" s="268">
        <f t="shared" si="24"/>
        <v>75.943875000000006</v>
      </c>
      <c r="H121" s="268">
        <f t="shared" si="25"/>
        <v>100443.369075</v>
      </c>
      <c r="I121" s="268">
        <v>82</v>
      </c>
      <c r="J121" s="268">
        <f t="shared" si="26"/>
        <v>83.031970000000001</v>
      </c>
      <c r="K121" s="268">
        <f t="shared" si="27"/>
        <v>109818.083522</v>
      </c>
      <c r="L121" s="268">
        <f t="shared" si="29"/>
        <v>210261.452597</v>
      </c>
      <c r="M121" s="266"/>
      <c r="N121" s="242"/>
      <c r="O121" s="488">
        <v>1.2585000000000001E-2</v>
      </c>
      <c r="P121" s="489">
        <f t="shared" si="20"/>
        <v>75</v>
      </c>
      <c r="Q121" s="489">
        <f t="shared" si="21"/>
        <v>75.943875000000006</v>
      </c>
      <c r="R121" s="263">
        <f t="shared" si="23"/>
        <v>82</v>
      </c>
      <c r="S121" s="489">
        <f t="shared" si="22"/>
        <v>83.031970000000001</v>
      </c>
      <c r="T121" s="231"/>
      <c r="U121" s="231"/>
      <c r="V121" s="231"/>
      <c r="W121" s="231"/>
      <c r="X121" s="231"/>
      <c r="Y121" s="231"/>
      <c r="Z121" s="231"/>
      <c r="AA121" s="231"/>
      <c r="AB121" s="231"/>
      <c r="AC121" s="231"/>
      <c r="AD121" s="231"/>
      <c r="AE121" s="231"/>
      <c r="AF121" s="231"/>
      <c r="AG121" s="231"/>
      <c r="AH121" s="231"/>
      <c r="AI121" s="231"/>
      <c r="AJ121" s="231"/>
      <c r="AK121" s="231"/>
      <c r="AL121" s="231"/>
      <c r="AM121" s="231"/>
      <c r="AN121" s="231"/>
      <c r="AO121" s="231"/>
      <c r="AP121" s="231"/>
      <c r="AQ121" s="231"/>
      <c r="AR121" s="231"/>
      <c r="AS121" s="231"/>
      <c r="AT121" s="231"/>
      <c r="AU121" s="231"/>
      <c r="AV121" s="231"/>
      <c r="AW121" s="231"/>
      <c r="AX121" s="231"/>
      <c r="AY121" s="231"/>
      <c r="AZ121" s="231"/>
      <c r="BA121" s="231"/>
      <c r="BB121" s="231"/>
      <c r="BC121" s="231"/>
      <c r="BD121" s="231"/>
      <c r="BE121" s="231"/>
      <c r="BF121" s="231"/>
      <c r="BG121" s="231"/>
      <c r="BH121" s="231"/>
      <c r="BI121" s="231"/>
      <c r="BJ121" s="231"/>
      <c r="BK121" s="231"/>
      <c r="BL121" s="231"/>
      <c r="BM121" s="231"/>
      <c r="BN121" s="231"/>
      <c r="BO121" s="231"/>
      <c r="BP121" s="231"/>
      <c r="BQ121" s="231"/>
      <c r="BR121" s="231"/>
      <c r="BS121" s="231"/>
      <c r="BT121" s="231"/>
      <c r="BU121" s="231"/>
      <c r="BV121" s="231"/>
      <c r="BW121" s="231"/>
      <c r="BX121" s="231"/>
      <c r="BY121" s="231"/>
      <c r="BZ121" s="231"/>
      <c r="CA121" s="231"/>
    </row>
    <row r="122" spans="1:79" s="320" customFormat="1" ht="42">
      <c r="A122" s="267"/>
      <c r="B122" s="310" t="s">
        <v>81</v>
      </c>
      <c r="C122" s="265" t="s">
        <v>262</v>
      </c>
      <c r="D122" s="268">
        <v>10</v>
      </c>
      <c r="E122" s="309" t="s">
        <v>47</v>
      </c>
      <c r="F122" s="486">
        <v>319</v>
      </c>
      <c r="G122" s="268">
        <f t="shared" si="24"/>
        <v>323.01461499999999</v>
      </c>
      <c r="H122" s="268">
        <f t="shared" si="25"/>
        <v>3230.14615</v>
      </c>
      <c r="I122" s="268">
        <v>88</v>
      </c>
      <c r="J122" s="268">
        <f t="shared" si="26"/>
        <v>89.107479999999995</v>
      </c>
      <c r="K122" s="268">
        <f t="shared" si="27"/>
        <v>891.07479999999998</v>
      </c>
      <c r="L122" s="268">
        <f t="shared" si="29"/>
        <v>4121.2209499999999</v>
      </c>
      <c r="M122" s="266"/>
      <c r="N122" s="242"/>
      <c r="O122" s="488">
        <v>1.2585000000000001E-2</v>
      </c>
      <c r="P122" s="489">
        <f t="shared" si="20"/>
        <v>319</v>
      </c>
      <c r="Q122" s="489">
        <f t="shared" si="21"/>
        <v>323.01461499999999</v>
      </c>
      <c r="R122" s="263">
        <f t="shared" si="23"/>
        <v>88</v>
      </c>
      <c r="S122" s="489">
        <f t="shared" si="22"/>
        <v>89.107479999999995</v>
      </c>
      <c r="T122" s="231"/>
      <c r="U122" s="231"/>
      <c r="V122" s="231"/>
      <c r="W122" s="231"/>
      <c r="X122" s="231"/>
      <c r="Y122" s="231"/>
      <c r="Z122" s="231"/>
      <c r="AA122" s="231"/>
      <c r="AB122" s="231"/>
      <c r="AC122" s="231"/>
      <c r="AD122" s="231"/>
      <c r="AE122" s="231"/>
      <c r="AF122" s="231"/>
      <c r="AG122" s="231"/>
      <c r="AH122" s="231"/>
      <c r="AI122" s="231"/>
      <c r="AJ122" s="231"/>
      <c r="AK122" s="231"/>
      <c r="AL122" s="231"/>
      <c r="AM122" s="231"/>
      <c r="AN122" s="231"/>
      <c r="AO122" s="231"/>
      <c r="AP122" s="231"/>
      <c r="AQ122" s="231"/>
      <c r="AR122" s="231"/>
      <c r="AS122" s="231"/>
      <c r="AT122" s="231"/>
      <c r="AU122" s="231"/>
      <c r="AV122" s="231"/>
      <c r="AW122" s="231"/>
      <c r="AX122" s="231"/>
      <c r="AY122" s="231"/>
      <c r="AZ122" s="231"/>
      <c r="BA122" s="231"/>
      <c r="BB122" s="231"/>
      <c r="BC122" s="231"/>
      <c r="BD122" s="231"/>
      <c r="BE122" s="231"/>
      <c r="BF122" s="231"/>
      <c r="BG122" s="231"/>
      <c r="BH122" s="231"/>
      <c r="BI122" s="231"/>
      <c r="BJ122" s="231"/>
      <c r="BK122" s="231"/>
      <c r="BL122" s="231"/>
      <c r="BM122" s="231"/>
      <c r="BN122" s="231"/>
      <c r="BO122" s="231"/>
      <c r="BP122" s="231"/>
      <c r="BQ122" s="231"/>
      <c r="BR122" s="231"/>
      <c r="BS122" s="231"/>
      <c r="BT122" s="231"/>
      <c r="BU122" s="231"/>
      <c r="BV122" s="231"/>
      <c r="BW122" s="231"/>
      <c r="BX122" s="231"/>
      <c r="BY122" s="231"/>
      <c r="BZ122" s="231"/>
      <c r="CA122" s="231"/>
    </row>
    <row r="123" spans="1:79" s="320" customFormat="1">
      <c r="A123" s="267"/>
      <c r="B123" s="310" t="s">
        <v>82</v>
      </c>
      <c r="C123" s="290" t="s">
        <v>143</v>
      </c>
      <c r="D123" s="268">
        <v>518.70000000000005</v>
      </c>
      <c r="E123" s="309" t="s">
        <v>47</v>
      </c>
      <c r="F123" s="486">
        <v>186</v>
      </c>
      <c r="G123" s="268">
        <f t="shared" si="24"/>
        <v>188.34081</v>
      </c>
      <c r="H123" s="268">
        <f t="shared" si="25"/>
        <v>97692.37814700001</v>
      </c>
      <c r="I123" s="268">
        <v>189</v>
      </c>
      <c r="J123" s="268">
        <f t="shared" si="26"/>
        <v>191.37856500000001</v>
      </c>
      <c r="K123" s="268">
        <f t="shared" si="27"/>
        <v>99268.061665500019</v>
      </c>
      <c r="L123" s="268">
        <f t="shared" si="29"/>
        <v>196960.43981250003</v>
      </c>
      <c r="M123" s="266"/>
      <c r="N123" s="242"/>
      <c r="O123" s="488">
        <v>1.2585000000000001E-2</v>
      </c>
      <c r="P123" s="489">
        <f t="shared" si="20"/>
        <v>186</v>
      </c>
      <c r="Q123" s="489">
        <f t="shared" si="21"/>
        <v>188.34081</v>
      </c>
      <c r="R123" s="263">
        <f t="shared" si="23"/>
        <v>189</v>
      </c>
      <c r="S123" s="489">
        <f t="shared" si="22"/>
        <v>191.37856500000001</v>
      </c>
      <c r="T123" s="231"/>
      <c r="U123" s="231"/>
      <c r="V123" s="231"/>
      <c r="W123" s="231"/>
      <c r="X123" s="231"/>
      <c r="Y123" s="231"/>
      <c r="Z123" s="231"/>
      <c r="AA123" s="231"/>
      <c r="AB123" s="231"/>
      <c r="AC123" s="231"/>
      <c r="AD123" s="231"/>
      <c r="AE123" s="231"/>
      <c r="AF123" s="231"/>
      <c r="AG123" s="231"/>
      <c r="AH123" s="231"/>
      <c r="AI123" s="231"/>
      <c r="AJ123" s="231"/>
      <c r="AK123" s="231"/>
      <c r="AL123" s="231"/>
      <c r="AM123" s="231"/>
      <c r="AN123" s="231"/>
      <c r="AO123" s="231"/>
      <c r="AP123" s="231"/>
      <c r="AQ123" s="231"/>
      <c r="AR123" s="231"/>
      <c r="AS123" s="231"/>
      <c r="AT123" s="231"/>
      <c r="AU123" s="231"/>
      <c r="AV123" s="231"/>
      <c r="AW123" s="231"/>
      <c r="AX123" s="231"/>
      <c r="AY123" s="231"/>
      <c r="AZ123" s="231"/>
      <c r="BA123" s="231"/>
      <c r="BB123" s="231"/>
      <c r="BC123" s="231"/>
      <c r="BD123" s="231"/>
      <c r="BE123" s="231"/>
      <c r="BF123" s="231"/>
      <c r="BG123" s="231"/>
      <c r="BH123" s="231"/>
      <c r="BI123" s="231"/>
      <c r="BJ123" s="231"/>
      <c r="BK123" s="231"/>
      <c r="BL123" s="231"/>
      <c r="BM123" s="231"/>
      <c r="BN123" s="231"/>
      <c r="BO123" s="231"/>
      <c r="BP123" s="231"/>
      <c r="BQ123" s="231"/>
      <c r="BR123" s="231"/>
      <c r="BS123" s="231"/>
      <c r="BT123" s="231"/>
      <c r="BU123" s="231"/>
      <c r="BV123" s="231"/>
      <c r="BW123" s="231"/>
      <c r="BX123" s="231"/>
      <c r="BY123" s="231"/>
      <c r="BZ123" s="231"/>
      <c r="CA123" s="231"/>
    </row>
    <row r="124" spans="1:79" s="320" customFormat="1">
      <c r="A124" s="267"/>
      <c r="B124" s="308" t="s">
        <v>58</v>
      </c>
      <c r="C124" s="259"/>
      <c r="D124" s="268"/>
      <c r="E124" s="319"/>
      <c r="F124" s="261"/>
      <c r="G124" s="268">
        <f t="shared" si="24"/>
        <v>0</v>
      </c>
      <c r="H124" s="268">
        <f t="shared" si="25"/>
        <v>0</v>
      </c>
      <c r="I124" s="261"/>
      <c r="J124" s="268">
        <f t="shared" si="26"/>
        <v>0</v>
      </c>
      <c r="K124" s="268">
        <f t="shared" si="27"/>
        <v>0</v>
      </c>
      <c r="L124" s="261"/>
      <c r="M124" s="266"/>
      <c r="N124" s="242"/>
      <c r="O124" s="488">
        <v>1.2585000000000001E-2</v>
      </c>
      <c r="P124" s="489">
        <f t="shared" si="20"/>
        <v>0</v>
      </c>
      <c r="Q124" s="489">
        <f t="shared" si="21"/>
        <v>0</v>
      </c>
      <c r="R124" s="263">
        <f t="shared" si="23"/>
        <v>0</v>
      </c>
      <c r="S124" s="489">
        <f t="shared" si="22"/>
        <v>0</v>
      </c>
      <c r="T124" s="231"/>
      <c r="U124" s="231"/>
      <c r="V124" s="231"/>
      <c r="W124" s="231"/>
      <c r="X124" s="231"/>
      <c r="Y124" s="231"/>
      <c r="Z124" s="231"/>
      <c r="AA124" s="231"/>
      <c r="AB124" s="231"/>
      <c r="AC124" s="231"/>
      <c r="AD124" s="231"/>
      <c r="AE124" s="231"/>
      <c r="AF124" s="231"/>
      <c r="AG124" s="231"/>
      <c r="AH124" s="231"/>
      <c r="AI124" s="231"/>
      <c r="AJ124" s="231"/>
      <c r="AK124" s="231"/>
      <c r="AL124" s="231"/>
      <c r="AM124" s="231"/>
      <c r="AN124" s="231"/>
      <c r="AO124" s="231"/>
      <c r="AP124" s="231"/>
      <c r="AQ124" s="231"/>
      <c r="AR124" s="231"/>
      <c r="AS124" s="231"/>
      <c r="AT124" s="231"/>
      <c r="AU124" s="231"/>
      <c r="AV124" s="231"/>
      <c r="AW124" s="231"/>
      <c r="AX124" s="231"/>
      <c r="AY124" s="231"/>
      <c r="AZ124" s="231"/>
      <c r="BA124" s="231"/>
      <c r="BB124" s="231"/>
      <c r="BC124" s="231"/>
      <c r="BD124" s="231"/>
      <c r="BE124" s="231"/>
      <c r="BF124" s="231"/>
      <c r="BG124" s="231"/>
      <c r="BH124" s="231"/>
      <c r="BI124" s="231"/>
      <c r="BJ124" s="231"/>
      <c r="BK124" s="231"/>
      <c r="BL124" s="231"/>
      <c r="BM124" s="231"/>
      <c r="BN124" s="231"/>
      <c r="BO124" s="231"/>
      <c r="BP124" s="231"/>
      <c r="BQ124" s="231"/>
      <c r="BR124" s="231"/>
      <c r="BS124" s="231"/>
      <c r="BT124" s="231"/>
      <c r="BU124" s="231"/>
      <c r="BV124" s="231"/>
      <c r="BW124" s="231"/>
      <c r="BX124" s="231"/>
      <c r="BY124" s="231"/>
      <c r="BZ124" s="231"/>
      <c r="CA124" s="231"/>
    </row>
    <row r="125" spans="1:79" s="320" customFormat="1">
      <c r="A125" s="267"/>
      <c r="B125" s="310" t="s">
        <v>78</v>
      </c>
      <c r="C125" s="321" t="s">
        <v>126</v>
      </c>
      <c r="D125" s="322">
        <v>1092.9000000000001</v>
      </c>
      <c r="E125" s="309" t="s">
        <v>47</v>
      </c>
      <c r="F125" s="268">
        <v>148</v>
      </c>
      <c r="G125" s="268">
        <f t="shared" si="24"/>
        <v>149.86258000000001</v>
      </c>
      <c r="H125" s="268">
        <f t="shared" si="25"/>
        <v>163784.81368200004</v>
      </c>
      <c r="I125" s="268">
        <v>84</v>
      </c>
      <c r="J125" s="268">
        <f t="shared" si="26"/>
        <v>85.057140000000004</v>
      </c>
      <c r="K125" s="268">
        <f t="shared" si="27"/>
        <v>92958.948306000006</v>
      </c>
      <c r="L125" s="268">
        <f t="shared" ref="L125:L130" si="30">K125+H125</f>
        <v>256743.76198800004</v>
      </c>
      <c r="M125" s="266"/>
      <c r="N125" s="242"/>
      <c r="O125" s="488">
        <v>1.2585000000000001E-2</v>
      </c>
      <c r="P125" s="489">
        <f t="shared" si="20"/>
        <v>148</v>
      </c>
      <c r="Q125" s="489">
        <f t="shared" si="21"/>
        <v>149.86258000000001</v>
      </c>
      <c r="R125" s="263">
        <f t="shared" si="23"/>
        <v>84</v>
      </c>
      <c r="S125" s="489">
        <f t="shared" si="22"/>
        <v>85.057140000000004</v>
      </c>
      <c r="T125" s="231"/>
      <c r="U125" s="231"/>
      <c r="V125" s="231"/>
      <c r="W125" s="231"/>
      <c r="X125" s="231"/>
      <c r="Y125" s="231"/>
      <c r="Z125" s="231"/>
      <c r="AA125" s="231"/>
      <c r="AB125" s="231"/>
      <c r="AC125" s="231"/>
      <c r="AD125" s="231"/>
      <c r="AE125" s="231"/>
      <c r="AF125" s="231"/>
      <c r="AG125" s="231"/>
      <c r="AH125" s="231"/>
      <c r="AI125" s="231"/>
      <c r="AJ125" s="231"/>
      <c r="AK125" s="231"/>
      <c r="AL125" s="231"/>
      <c r="AM125" s="231"/>
      <c r="AN125" s="231"/>
      <c r="AO125" s="231"/>
      <c r="AP125" s="231"/>
      <c r="AQ125" s="231"/>
      <c r="AR125" s="231"/>
      <c r="AS125" s="231"/>
      <c r="AT125" s="231"/>
      <c r="AU125" s="231"/>
      <c r="AV125" s="231"/>
      <c r="AW125" s="231"/>
      <c r="AX125" s="231"/>
      <c r="AY125" s="231"/>
      <c r="AZ125" s="231"/>
      <c r="BA125" s="231"/>
      <c r="BB125" s="231"/>
      <c r="BC125" s="231"/>
      <c r="BD125" s="231"/>
      <c r="BE125" s="231"/>
      <c r="BF125" s="231"/>
      <c r="BG125" s="231"/>
      <c r="BH125" s="231"/>
      <c r="BI125" s="231"/>
      <c r="BJ125" s="231"/>
      <c r="BK125" s="231"/>
      <c r="BL125" s="231"/>
      <c r="BM125" s="231"/>
      <c r="BN125" s="231"/>
      <c r="BO125" s="231"/>
      <c r="BP125" s="231"/>
      <c r="BQ125" s="231"/>
      <c r="BR125" s="231"/>
      <c r="BS125" s="231"/>
      <c r="BT125" s="231"/>
      <c r="BU125" s="231"/>
      <c r="BV125" s="231"/>
      <c r="BW125" s="231"/>
      <c r="BX125" s="231"/>
      <c r="BY125" s="231"/>
      <c r="BZ125" s="231"/>
      <c r="CA125" s="231"/>
    </row>
    <row r="126" spans="1:79" s="320" customFormat="1">
      <c r="A126" s="267"/>
      <c r="B126" s="310" t="s">
        <v>78</v>
      </c>
      <c r="C126" s="321" t="s">
        <v>127</v>
      </c>
      <c r="D126" s="322">
        <v>765.03</v>
      </c>
      <c r="E126" s="319" t="s">
        <v>67</v>
      </c>
      <c r="F126" s="486">
        <v>66</v>
      </c>
      <c r="G126" s="268">
        <f t="shared" si="24"/>
        <v>66.830610000000007</v>
      </c>
      <c r="H126" s="268">
        <f t="shared" si="25"/>
        <v>51127.4215683</v>
      </c>
      <c r="I126" s="268">
        <v>44</v>
      </c>
      <c r="J126" s="268">
        <f t="shared" si="26"/>
        <v>44.553739999999998</v>
      </c>
      <c r="K126" s="268">
        <f t="shared" si="27"/>
        <v>34084.947712199995</v>
      </c>
      <c r="L126" s="268">
        <f t="shared" si="30"/>
        <v>85212.369280499988</v>
      </c>
      <c r="M126" s="266"/>
      <c r="N126" s="242"/>
      <c r="O126" s="488">
        <v>1.2585000000000001E-2</v>
      </c>
      <c r="P126" s="489">
        <f t="shared" si="20"/>
        <v>66</v>
      </c>
      <c r="Q126" s="489">
        <f t="shared" si="21"/>
        <v>66.830610000000007</v>
      </c>
      <c r="R126" s="263">
        <f t="shared" si="23"/>
        <v>44</v>
      </c>
      <c r="S126" s="489">
        <f t="shared" si="22"/>
        <v>44.553739999999998</v>
      </c>
      <c r="T126" s="231"/>
      <c r="U126" s="231"/>
      <c r="V126" s="231"/>
      <c r="W126" s="231"/>
      <c r="X126" s="231"/>
      <c r="Y126" s="231"/>
      <c r="Z126" s="231"/>
      <c r="AA126" s="231"/>
      <c r="AB126" s="231"/>
      <c r="AC126" s="231"/>
      <c r="AD126" s="231"/>
      <c r="AE126" s="231"/>
      <c r="AF126" s="231"/>
      <c r="AG126" s="231"/>
      <c r="AH126" s="231"/>
      <c r="AI126" s="231"/>
      <c r="AJ126" s="231"/>
      <c r="AK126" s="231"/>
      <c r="AL126" s="231"/>
      <c r="AM126" s="231"/>
      <c r="AN126" s="231"/>
      <c r="AO126" s="231"/>
      <c r="AP126" s="231"/>
      <c r="AQ126" s="231"/>
      <c r="AR126" s="231"/>
      <c r="AS126" s="231"/>
      <c r="AT126" s="231"/>
      <c r="AU126" s="231"/>
      <c r="AV126" s="231"/>
      <c r="AW126" s="231"/>
      <c r="AX126" s="231"/>
      <c r="AY126" s="231"/>
      <c r="AZ126" s="231"/>
      <c r="BA126" s="231"/>
      <c r="BB126" s="231"/>
      <c r="BC126" s="231"/>
      <c r="BD126" s="231"/>
      <c r="BE126" s="231"/>
      <c r="BF126" s="231"/>
      <c r="BG126" s="231"/>
      <c r="BH126" s="231"/>
      <c r="BI126" s="231"/>
      <c r="BJ126" s="231"/>
      <c r="BK126" s="231"/>
      <c r="BL126" s="231"/>
      <c r="BM126" s="231"/>
      <c r="BN126" s="231"/>
      <c r="BO126" s="231"/>
      <c r="BP126" s="231"/>
      <c r="BQ126" s="231"/>
      <c r="BR126" s="231"/>
      <c r="BS126" s="231"/>
      <c r="BT126" s="231"/>
      <c r="BU126" s="231"/>
      <c r="BV126" s="231"/>
      <c r="BW126" s="231"/>
      <c r="BX126" s="231"/>
      <c r="BY126" s="231"/>
      <c r="BZ126" s="231"/>
      <c r="CA126" s="231"/>
    </row>
    <row r="127" spans="1:79" s="320" customFormat="1">
      <c r="A127" s="267"/>
      <c r="B127" s="310" t="s">
        <v>79</v>
      </c>
      <c r="C127" s="290" t="s">
        <v>128</v>
      </c>
      <c r="D127" s="268">
        <v>344.5</v>
      </c>
      <c r="E127" s="309" t="s">
        <v>47</v>
      </c>
      <c r="F127" s="486">
        <v>75</v>
      </c>
      <c r="G127" s="268">
        <f t="shared" si="24"/>
        <v>75.943875000000006</v>
      </c>
      <c r="H127" s="268">
        <f t="shared" si="25"/>
        <v>26162.664937500002</v>
      </c>
      <c r="I127" s="268">
        <v>95</v>
      </c>
      <c r="J127" s="268">
        <f t="shared" si="26"/>
        <v>96.195575000000005</v>
      </c>
      <c r="K127" s="268">
        <f t="shared" si="27"/>
        <v>33139.375587499999</v>
      </c>
      <c r="L127" s="268">
        <f t="shared" si="30"/>
        <v>59302.040525000004</v>
      </c>
      <c r="M127" s="266"/>
      <c r="N127" s="242"/>
      <c r="O127" s="488">
        <v>1.2585000000000001E-2</v>
      </c>
      <c r="P127" s="489">
        <f t="shared" si="20"/>
        <v>75</v>
      </c>
      <c r="Q127" s="489">
        <f t="shared" si="21"/>
        <v>75.943875000000006</v>
      </c>
      <c r="R127" s="263">
        <f t="shared" si="23"/>
        <v>95</v>
      </c>
      <c r="S127" s="489">
        <f t="shared" si="22"/>
        <v>96.195575000000005</v>
      </c>
      <c r="T127" s="231"/>
      <c r="U127" s="231"/>
      <c r="V127" s="231"/>
      <c r="W127" s="231"/>
      <c r="X127" s="231"/>
      <c r="Y127" s="231"/>
      <c r="Z127" s="231"/>
      <c r="AA127" s="231"/>
      <c r="AB127" s="231"/>
      <c r="AC127" s="231"/>
      <c r="AD127" s="231"/>
      <c r="AE127" s="231"/>
      <c r="AF127" s="231"/>
      <c r="AG127" s="231"/>
      <c r="AH127" s="231"/>
      <c r="AI127" s="231"/>
      <c r="AJ127" s="231"/>
      <c r="AK127" s="231"/>
      <c r="AL127" s="231"/>
      <c r="AM127" s="231"/>
      <c r="AN127" s="231"/>
      <c r="AO127" s="231"/>
      <c r="AP127" s="231"/>
      <c r="AQ127" s="231"/>
      <c r="AR127" s="231"/>
      <c r="AS127" s="231"/>
      <c r="AT127" s="231"/>
      <c r="AU127" s="231"/>
      <c r="AV127" s="231"/>
      <c r="AW127" s="231"/>
      <c r="AX127" s="231"/>
      <c r="AY127" s="231"/>
      <c r="AZ127" s="231"/>
      <c r="BA127" s="231"/>
      <c r="BB127" s="231"/>
      <c r="BC127" s="231"/>
      <c r="BD127" s="231"/>
      <c r="BE127" s="231"/>
      <c r="BF127" s="231"/>
      <c r="BG127" s="231"/>
      <c r="BH127" s="231"/>
      <c r="BI127" s="231"/>
      <c r="BJ127" s="231"/>
      <c r="BK127" s="231"/>
      <c r="BL127" s="231"/>
      <c r="BM127" s="231"/>
      <c r="BN127" s="231"/>
      <c r="BO127" s="231"/>
      <c r="BP127" s="231"/>
      <c r="BQ127" s="231"/>
      <c r="BR127" s="231"/>
      <c r="BS127" s="231"/>
      <c r="BT127" s="231"/>
      <c r="BU127" s="231"/>
      <c r="BV127" s="231"/>
      <c r="BW127" s="231"/>
      <c r="BX127" s="231"/>
      <c r="BY127" s="231"/>
      <c r="BZ127" s="231"/>
      <c r="CA127" s="231"/>
    </row>
    <row r="128" spans="1:79" s="320" customFormat="1">
      <c r="A128" s="267"/>
      <c r="B128" s="310" t="s">
        <v>80</v>
      </c>
      <c r="C128" s="290" t="s">
        <v>129</v>
      </c>
      <c r="D128" s="268">
        <v>1322.6</v>
      </c>
      <c r="E128" s="309" t="s">
        <v>47</v>
      </c>
      <c r="F128" s="486">
        <v>75</v>
      </c>
      <c r="G128" s="268">
        <f t="shared" si="24"/>
        <v>75.943875000000006</v>
      </c>
      <c r="H128" s="268">
        <f t="shared" si="25"/>
        <v>100443.369075</v>
      </c>
      <c r="I128" s="268">
        <v>82</v>
      </c>
      <c r="J128" s="268">
        <f t="shared" si="26"/>
        <v>83.031970000000001</v>
      </c>
      <c r="K128" s="268">
        <f t="shared" si="27"/>
        <v>109818.083522</v>
      </c>
      <c r="L128" s="268">
        <f t="shared" si="30"/>
        <v>210261.452597</v>
      </c>
      <c r="M128" s="266"/>
      <c r="N128" s="242"/>
      <c r="O128" s="488">
        <v>1.2585000000000001E-2</v>
      </c>
      <c r="P128" s="489">
        <f t="shared" si="20"/>
        <v>75</v>
      </c>
      <c r="Q128" s="489">
        <f t="shared" si="21"/>
        <v>75.943875000000006</v>
      </c>
      <c r="R128" s="263">
        <f t="shared" si="23"/>
        <v>82</v>
      </c>
      <c r="S128" s="489">
        <f t="shared" si="22"/>
        <v>83.031970000000001</v>
      </c>
      <c r="T128" s="231"/>
      <c r="U128" s="231"/>
      <c r="V128" s="231"/>
      <c r="W128" s="231"/>
      <c r="X128" s="231"/>
      <c r="Y128" s="231"/>
      <c r="Z128" s="231"/>
      <c r="AA128" s="231"/>
      <c r="AB128" s="231"/>
      <c r="AC128" s="231"/>
      <c r="AD128" s="231"/>
      <c r="AE128" s="231"/>
      <c r="AF128" s="231"/>
      <c r="AG128" s="231"/>
      <c r="AH128" s="231"/>
      <c r="AI128" s="231"/>
      <c r="AJ128" s="231"/>
      <c r="AK128" s="231"/>
      <c r="AL128" s="231"/>
      <c r="AM128" s="231"/>
      <c r="AN128" s="231"/>
      <c r="AO128" s="231"/>
      <c r="AP128" s="231"/>
      <c r="AQ128" s="231"/>
      <c r="AR128" s="231"/>
      <c r="AS128" s="231"/>
      <c r="AT128" s="231"/>
      <c r="AU128" s="231"/>
      <c r="AV128" s="231"/>
      <c r="AW128" s="231"/>
      <c r="AX128" s="231"/>
      <c r="AY128" s="231"/>
      <c r="AZ128" s="231"/>
      <c r="BA128" s="231"/>
      <c r="BB128" s="231"/>
      <c r="BC128" s="231"/>
      <c r="BD128" s="231"/>
      <c r="BE128" s="231"/>
      <c r="BF128" s="231"/>
      <c r="BG128" s="231"/>
      <c r="BH128" s="231"/>
      <c r="BI128" s="231"/>
      <c r="BJ128" s="231"/>
      <c r="BK128" s="231"/>
      <c r="BL128" s="231"/>
      <c r="BM128" s="231"/>
      <c r="BN128" s="231"/>
      <c r="BO128" s="231"/>
      <c r="BP128" s="231"/>
      <c r="BQ128" s="231"/>
      <c r="BR128" s="231"/>
      <c r="BS128" s="231"/>
      <c r="BT128" s="231"/>
      <c r="BU128" s="231"/>
      <c r="BV128" s="231"/>
      <c r="BW128" s="231"/>
      <c r="BX128" s="231"/>
      <c r="BY128" s="231"/>
      <c r="BZ128" s="231"/>
      <c r="CA128" s="231"/>
    </row>
    <row r="129" spans="1:79" s="320" customFormat="1" ht="42">
      <c r="A129" s="267"/>
      <c r="B129" s="310" t="s">
        <v>81</v>
      </c>
      <c r="C129" s="265" t="s">
        <v>262</v>
      </c>
      <c r="D129" s="268">
        <v>10</v>
      </c>
      <c r="E129" s="309" t="s">
        <v>47</v>
      </c>
      <c r="F129" s="486">
        <v>319</v>
      </c>
      <c r="G129" s="268">
        <f t="shared" si="24"/>
        <v>323.01461499999999</v>
      </c>
      <c r="H129" s="268">
        <f t="shared" si="25"/>
        <v>3230.14615</v>
      </c>
      <c r="I129" s="268">
        <v>88</v>
      </c>
      <c r="J129" s="268">
        <f t="shared" si="26"/>
        <v>89.107479999999995</v>
      </c>
      <c r="K129" s="268">
        <f t="shared" si="27"/>
        <v>891.07479999999998</v>
      </c>
      <c r="L129" s="268">
        <f t="shared" si="30"/>
        <v>4121.2209499999999</v>
      </c>
      <c r="M129" s="266"/>
      <c r="N129" s="242"/>
      <c r="O129" s="488">
        <v>1.2585000000000001E-2</v>
      </c>
      <c r="P129" s="489">
        <f t="shared" si="20"/>
        <v>319</v>
      </c>
      <c r="Q129" s="489">
        <f t="shared" si="21"/>
        <v>323.01461499999999</v>
      </c>
      <c r="R129" s="263">
        <f t="shared" si="23"/>
        <v>88</v>
      </c>
      <c r="S129" s="489">
        <f t="shared" si="22"/>
        <v>89.107479999999995</v>
      </c>
      <c r="T129" s="231"/>
      <c r="U129" s="231"/>
      <c r="V129" s="231"/>
      <c r="W129" s="231"/>
      <c r="X129" s="231"/>
      <c r="Y129" s="231"/>
      <c r="Z129" s="231"/>
      <c r="AA129" s="231"/>
      <c r="AB129" s="231"/>
      <c r="AC129" s="231"/>
      <c r="AD129" s="231"/>
      <c r="AE129" s="231"/>
      <c r="AF129" s="231"/>
      <c r="AG129" s="231"/>
      <c r="AH129" s="231"/>
      <c r="AI129" s="231"/>
      <c r="AJ129" s="231"/>
      <c r="AK129" s="231"/>
      <c r="AL129" s="231"/>
      <c r="AM129" s="231"/>
      <c r="AN129" s="231"/>
      <c r="AO129" s="231"/>
      <c r="AP129" s="231"/>
      <c r="AQ129" s="231"/>
      <c r="AR129" s="231"/>
      <c r="AS129" s="231"/>
      <c r="AT129" s="231"/>
      <c r="AU129" s="231"/>
      <c r="AV129" s="231"/>
      <c r="AW129" s="231"/>
      <c r="AX129" s="231"/>
      <c r="AY129" s="231"/>
      <c r="AZ129" s="231"/>
      <c r="BA129" s="231"/>
      <c r="BB129" s="231"/>
      <c r="BC129" s="231"/>
      <c r="BD129" s="231"/>
      <c r="BE129" s="231"/>
      <c r="BF129" s="231"/>
      <c r="BG129" s="231"/>
      <c r="BH129" s="231"/>
      <c r="BI129" s="231"/>
      <c r="BJ129" s="231"/>
      <c r="BK129" s="231"/>
      <c r="BL129" s="231"/>
      <c r="BM129" s="231"/>
      <c r="BN129" s="231"/>
      <c r="BO129" s="231"/>
      <c r="BP129" s="231"/>
      <c r="BQ129" s="231"/>
      <c r="BR129" s="231"/>
      <c r="BS129" s="231"/>
      <c r="BT129" s="231"/>
      <c r="BU129" s="231"/>
      <c r="BV129" s="231"/>
      <c r="BW129" s="231"/>
      <c r="BX129" s="231"/>
      <c r="BY129" s="231"/>
      <c r="BZ129" s="231"/>
      <c r="CA129" s="231"/>
    </row>
    <row r="130" spans="1:79" s="320" customFormat="1">
      <c r="A130" s="267"/>
      <c r="B130" s="310" t="s">
        <v>82</v>
      </c>
      <c r="C130" s="290" t="s">
        <v>143</v>
      </c>
      <c r="D130" s="268">
        <v>518.70000000000005</v>
      </c>
      <c r="E130" s="309" t="s">
        <v>47</v>
      </c>
      <c r="F130" s="486">
        <v>186</v>
      </c>
      <c r="G130" s="268">
        <f t="shared" si="24"/>
        <v>188.34081</v>
      </c>
      <c r="H130" s="268">
        <f t="shared" si="25"/>
        <v>97692.37814700001</v>
      </c>
      <c r="I130" s="268">
        <v>189</v>
      </c>
      <c r="J130" s="268">
        <f t="shared" si="26"/>
        <v>191.37856500000001</v>
      </c>
      <c r="K130" s="268">
        <f t="shared" si="27"/>
        <v>99268.061665500019</v>
      </c>
      <c r="L130" s="268">
        <f t="shared" si="30"/>
        <v>196960.43981250003</v>
      </c>
      <c r="M130" s="266"/>
      <c r="N130" s="242"/>
      <c r="O130" s="488">
        <v>1.2585000000000001E-2</v>
      </c>
      <c r="P130" s="489">
        <f t="shared" si="20"/>
        <v>186</v>
      </c>
      <c r="Q130" s="489">
        <f t="shared" si="21"/>
        <v>188.34081</v>
      </c>
      <c r="R130" s="263">
        <f t="shared" si="23"/>
        <v>189</v>
      </c>
      <c r="S130" s="489">
        <f t="shared" si="22"/>
        <v>191.37856500000001</v>
      </c>
      <c r="T130" s="231"/>
      <c r="U130" s="231"/>
      <c r="V130" s="231"/>
      <c r="W130" s="231"/>
      <c r="X130" s="231"/>
      <c r="Y130" s="231"/>
      <c r="Z130" s="231"/>
      <c r="AA130" s="231"/>
      <c r="AB130" s="231"/>
      <c r="AC130" s="231"/>
      <c r="AD130" s="231"/>
      <c r="AE130" s="231"/>
      <c r="AF130" s="231"/>
      <c r="AG130" s="231"/>
      <c r="AH130" s="231"/>
      <c r="AI130" s="231"/>
      <c r="AJ130" s="231"/>
      <c r="AK130" s="231"/>
      <c r="AL130" s="231"/>
      <c r="AM130" s="231"/>
      <c r="AN130" s="231"/>
      <c r="AO130" s="231"/>
      <c r="AP130" s="231"/>
      <c r="AQ130" s="231"/>
      <c r="AR130" s="231"/>
      <c r="AS130" s="231"/>
      <c r="AT130" s="231"/>
      <c r="AU130" s="231"/>
      <c r="AV130" s="231"/>
      <c r="AW130" s="231"/>
      <c r="AX130" s="231"/>
      <c r="AY130" s="231"/>
      <c r="AZ130" s="231"/>
      <c r="BA130" s="231"/>
      <c r="BB130" s="231"/>
      <c r="BC130" s="231"/>
      <c r="BD130" s="231"/>
      <c r="BE130" s="231"/>
      <c r="BF130" s="231"/>
      <c r="BG130" s="231"/>
      <c r="BH130" s="231"/>
      <c r="BI130" s="231"/>
      <c r="BJ130" s="231"/>
      <c r="BK130" s="231"/>
      <c r="BL130" s="231"/>
      <c r="BM130" s="231"/>
      <c r="BN130" s="231"/>
      <c r="BO130" s="231"/>
      <c r="BP130" s="231"/>
      <c r="BQ130" s="231"/>
      <c r="BR130" s="231"/>
      <c r="BS130" s="231"/>
      <c r="BT130" s="231"/>
      <c r="BU130" s="231"/>
      <c r="BV130" s="231"/>
      <c r="BW130" s="231"/>
      <c r="BX130" s="231"/>
      <c r="BY130" s="231"/>
      <c r="BZ130" s="231"/>
      <c r="CA130" s="231"/>
    </row>
    <row r="131" spans="1:79" s="320" customFormat="1">
      <c r="A131" s="267"/>
      <c r="B131" s="308" t="s">
        <v>59</v>
      </c>
      <c r="C131" s="259"/>
      <c r="D131" s="268"/>
      <c r="E131" s="319"/>
      <c r="F131" s="261"/>
      <c r="G131" s="268">
        <f t="shared" si="24"/>
        <v>0</v>
      </c>
      <c r="H131" s="268">
        <f t="shared" si="25"/>
        <v>0</v>
      </c>
      <c r="I131" s="261"/>
      <c r="J131" s="268">
        <f t="shared" si="26"/>
        <v>0</v>
      </c>
      <c r="K131" s="268">
        <f t="shared" si="27"/>
        <v>0</v>
      </c>
      <c r="L131" s="261"/>
      <c r="M131" s="266"/>
      <c r="N131" s="242"/>
      <c r="O131" s="488">
        <v>1.2585000000000001E-2</v>
      </c>
      <c r="P131" s="489">
        <f t="shared" si="20"/>
        <v>0</v>
      </c>
      <c r="Q131" s="489">
        <f t="shared" si="21"/>
        <v>0</v>
      </c>
      <c r="R131" s="263">
        <f t="shared" si="23"/>
        <v>0</v>
      </c>
      <c r="S131" s="489">
        <f t="shared" si="22"/>
        <v>0</v>
      </c>
      <c r="T131" s="231"/>
      <c r="U131" s="231"/>
      <c r="V131" s="231"/>
      <c r="W131" s="231"/>
      <c r="X131" s="231"/>
      <c r="Y131" s="231"/>
      <c r="Z131" s="231"/>
      <c r="AA131" s="231"/>
      <c r="AB131" s="231"/>
      <c r="AC131" s="231"/>
      <c r="AD131" s="231"/>
      <c r="AE131" s="231"/>
      <c r="AF131" s="231"/>
      <c r="AG131" s="231"/>
      <c r="AH131" s="231"/>
      <c r="AI131" s="231"/>
      <c r="AJ131" s="231"/>
      <c r="AK131" s="231"/>
      <c r="AL131" s="231"/>
      <c r="AM131" s="231"/>
      <c r="AN131" s="231"/>
      <c r="AO131" s="231"/>
      <c r="AP131" s="231"/>
      <c r="AQ131" s="231"/>
      <c r="AR131" s="231"/>
      <c r="AS131" s="231"/>
      <c r="AT131" s="231"/>
      <c r="AU131" s="231"/>
      <c r="AV131" s="231"/>
      <c r="AW131" s="231"/>
      <c r="AX131" s="231"/>
      <c r="AY131" s="231"/>
      <c r="AZ131" s="231"/>
      <c r="BA131" s="231"/>
      <c r="BB131" s="231"/>
      <c r="BC131" s="231"/>
      <c r="BD131" s="231"/>
      <c r="BE131" s="231"/>
      <c r="BF131" s="231"/>
      <c r="BG131" s="231"/>
      <c r="BH131" s="231"/>
      <c r="BI131" s="231"/>
      <c r="BJ131" s="231"/>
      <c r="BK131" s="231"/>
      <c r="BL131" s="231"/>
      <c r="BM131" s="231"/>
      <c r="BN131" s="231"/>
      <c r="BO131" s="231"/>
      <c r="BP131" s="231"/>
      <c r="BQ131" s="231"/>
      <c r="BR131" s="231"/>
      <c r="BS131" s="231"/>
      <c r="BT131" s="231"/>
      <c r="BU131" s="231"/>
      <c r="BV131" s="231"/>
      <c r="BW131" s="231"/>
      <c r="BX131" s="231"/>
      <c r="BY131" s="231"/>
      <c r="BZ131" s="231"/>
      <c r="CA131" s="231"/>
    </row>
    <row r="132" spans="1:79" s="320" customFormat="1">
      <c r="A132" s="267"/>
      <c r="B132" s="310" t="s">
        <v>78</v>
      </c>
      <c r="C132" s="321" t="s">
        <v>126</v>
      </c>
      <c r="D132" s="322">
        <v>1092.9000000000001</v>
      </c>
      <c r="E132" s="309" t="s">
        <v>47</v>
      </c>
      <c r="F132" s="268">
        <v>148</v>
      </c>
      <c r="G132" s="268">
        <f t="shared" si="24"/>
        <v>149.86258000000001</v>
      </c>
      <c r="H132" s="268">
        <f t="shared" si="25"/>
        <v>163784.81368200004</v>
      </c>
      <c r="I132" s="268">
        <v>84</v>
      </c>
      <c r="J132" s="268">
        <f t="shared" si="26"/>
        <v>85.057140000000004</v>
      </c>
      <c r="K132" s="268">
        <f t="shared" si="27"/>
        <v>92958.948306000006</v>
      </c>
      <c r="L132" s="268">
        <f t="shared" ref="L132:L137" si="31">K132+H132</f>
        <v>256743.76198800004</v>
      </c>
      <c r="M132" s="266"/>
      <c r="N132" s="242"/>
      <c r="O132" s="488">
        <v>1.2585000000000001E-2</v>
      </c>
      <c r="P132" s="489">
        <f t="shared" si="20"/>
        <v>148</v>
      </c>
      <c r="Q132" s="489">
        <f t="shared" si="21"/>
        <v>149.86258000000001</v>
      </c>
      <c r="R132" s="263">
        <f t="shared" si="23"/>
        <v>84</v>
      </c>
      <c r="S132" s="489">
        <f t="shared" si="22"/>
        <v>85.057140000000004</v>
      </c>
      <c r="T132" s="231"/>
      <c r="U132" s="231"/>
      <c r="V132" s="231"/>
      <c r="W132" s="231"/>
      <c r="X132" s="231"/>
      <c r="Y132" s="231"/>
      <c r="Z132" s="231"/>
      <c r="AA132" s="231"/>
      <c r="AB132" s="231"/>
      <c r="AC132" s="231"/>
      <c r="AD132" s="231"/>
      <c r="AE132" s="231"/>
      <c r="AF132" s="231"/>
      <c r="AG132" s="231"/>
      <c r="AH132" s="231"/>
      <c r="AI132" s="231"/>
      <c r="AJ132" s="231"/>
      <c r="AK132" s="231"/>
      <c r="AL132" s="231"/>
      <c r="AM132" s="231"/>
      <c r="AN132" s="231"/>
      <c r="AO132" s="231"/>
      <c r="AP132" s="231"/>
      <c r="AQ132" s="231"/>
      <c r="AR132" s="231"/>
      <c r="AS132" s="231"/>
      <c r="AT132" s="231"/>
      <c r="AU132" s="231"/>
      <c r="AV132" s="231"/>
      <c r="AW132" s="231"/>
      <c r="AX132" s="231"/>
      <c r="AY132" s="231"/>
      <c r="AZ132" s="231"/>
      <c r="BA132" s="231"/>
      <c r="BB132" s="231"/>
      <c r="BC132" s="231"/>
      <c r="BD132" s="231"/>
      <c r="BE132" s="231"/>
      <c r="BF132" s="231"/>
      <c r="BG132" s="231"/>
      <c r="BH132" s="231"/>
      <c r="BI132" s="231"/>
      <c r="BJ132" s="231"/>
      <c r="BK132" s="231"/>
      <c r="BL132" s="231"/>
      <c r="BM132" s="231"/>
      <c r="BN132" s="231"/>
      <c r="BO132" s="231"/>
      <c r="BP132" s="231"/>
      <c r="BQ132" s="231"/>
      <c r="BR132" s="231"/>
      <c r="BS132" s="231"/>
      <c r="BT132" s="231"/>
      <c r="BU132" s="231"/>
      <c r="BV132" s="231"/>
      <c r="BW132" s="231"/>
      <c r="BX132" s="231"/>
      <c r="BY132" s="231"/>
      <c r="BZ132" s="231"/>
      <c r="CA132" s="231"/>
    </row>
    <row r="133" spans="1:79" s="320" customFormat="1">
      <c r="A133" s="267"/>
      <c r="B133" s="310" t="s">
        <v>78</v>
      </c>
      <c r="C133" s="321" t="s">
        <v>127</v>
      </c>
      <c r="D133" s="322">
        <v>765.03</v>
      </c>
      <c r="E133" s="319" t="s">
        <v>67</v>
      </c>
      <c r="F133" s="486">
        <v>66</v>
      </c>
      <c r="G133" s="268">
        <f t="shared" si="24"/>
        <v>66.830610000000007</v>
      </c>
      <c r="H133" s="268">
        <f t="shared" si="25"/>
        <v>51127.4215683</v>
      </c>
      <c r="I133" s="268">
        <v>44</v>
      </c>
      <c r="J133" s="268">
        <f t="shared" si="26"/>
        <v>44.553739999999998</v>
      </c>
      <c r="K133" s="268">
        <f t="shared" si="27"/>
        <v>34084.947712199995</v>
      </c>
      <c r="L133" s="268">
        <f t="shared" si="31"/>
        <v>85212.369280499988</v>
      </c>
      <c r="M133" s="266"/>
      <c r="N133" s="242"/>
      <c r="O133" s="488">
        <v>1.2585000000000001E-2</v>
      </c>
      <c r="P133" s="489">
        <f t="shared" si="20"/>
        <v>66</v>
      </c>
      <c r="Q133" s="489">
        <f t="shared" si="21"/>
        <v>66.830610000000007</v>
      </c>
      <c r="R133" s="263">
        <f t="shared" si="23"/>
        <v>44</v>
      </c>
      <c r="S133" s="489">
        <f t="shared" si="22"/>
        <v>44.553739999999998</v>
      </c>
      <c r="T133" s="231"/>
      <c r="U133" s="231"/>
      <c r="V133" s="231"/>
      <c r="W133" s="231"/>
      <c r="X133" s="231"/>
      <c r="Y133" s="231"/>
      <c r="Z133" s="231"/>
      <c r="AA133" s="231"/>
      <c r="AB133" s="231"/>
      <c r="AC133" s="231"/>
      <c r="AD133" s="231"/>
      <c r="AE133" s="231"/>
      <c r="AF133" s="231"/>
      <c r="AG133" s="231"/>
      <c r="AH133" s="231"/>
      <c r="AI133" s="231"/>
      <c r="AJ133" s="231"/>
      <c r="AK133" s="231"/>
      <c r="AL133" s="231"/>
      <c r="AM133" s="231"/>
      <c r="AN133" s="231"/>
      <c r="AO133" s="231"/>
      <c r="AP133" s="231"/>
      <c r="AQ133" s="231"/>
      <c r="AR133" s="231"/>
      <c r="AS133" s="231"/>
      <c r="AT133" s="231"/>
      <c r="AU133" s="231"/>
      <c r="AV133" s="231"/>
      <c r="AW133" s="231"/>
      <c r="AX133" s="231"/>
      <c r="AY133" s="231"/>
      <c r="AZ133" s="231"/>
      <c r="BA133" s="231"/>
      <c r="BB133" s="231"/>
      <c r="BC133" s="231"/>
      <c r="BD133" s="231"/>
      <c r="BE133" s="231"/>
      <c r="BF133" s="231"/>
      <c r="BG133" s="231"/>
      <c r="BH133" s="231"/>
      <c r="BI133" s="231"/>
      <c r="BJ133" s="231"/>
      <c r="BK133" s="231"/>
      <c r="BL133" s="231"/>
      <c r="BM133" s="231"/>
      <c r="BN133" s="231"/>
      <c r="BO133" s="231"/>
      <c r="BP133" s="231"/>
      <c r="BQ133" s="231"/>
      <c r="BR133" s="231"/>
      <c r="BS133" s="231"/>
      <c r="BT133" s="231"/>
      <c r="BU133" s="231"/>
      <c r="BV133" s="231"/>
      <c r="BW133" s="231"/>
      <c r="BX133" s="231"/>
      <c r="BY133" s="231"/>
      <c r="BZ133" s="231"/>
      <c r="CA133" s="231"/>
    </row>
    <row r="134" spans="1:79" s="320" customFormat="1">
      <c r="A134" s="267"/>
      <c r="B134" s="310" t="s">
        <v>79</v>
      </c>
      <c r="C134" s="290" t="s">
        <v>128</v>
      </c>
      <c r="D134" s="268">
        <v>344.5</v>
      </c>
      <c r="E134" s="309" t="s">
        <v>47</v>
      </c>
      <c r="F134" s="486">
        <v>75</v>
      </c>
      <c r="G134" s="268">
        <f t="shared" si="24"/>
        <v>75.943875000000006</v>
      </c>
      <c r="H134" s="268">
        <f t="shared" si="25"/>
        <v>26162.664937500002</v>
      </c>
      <c r="I134" s="268">
        <v>95</v>
      </c>
      <c r="J134" s="268">
        <f t="shared" si="26"/>
        <v>96.195575000000005</v>
      </c>
      <c r="K134" s="268">
        <f t="shared" si="27"/>
        <v>33139.375587499999</v>
      </c>
      <c r="L134" s="268">
        <f t="shared" si="31"/>
        <v>59302.040525000004</v>
      </c>
      <c r="M134" s="266"/>
      <c r="N134" s="242"/>
      <c r="O134" s="488">
        <v>1.2585000000000001E-2</v>
      </c>
      <c r="P134" s="489">
        <f t="shared" si="20"/>
        <v>75</v>
      </c>
      <c r="Q134" s="489">
        <f t="shared" si="21"/>
        <v>75.943875000000006</v>
      </c>
      <c r="R134" s="263">
        <f t="shared" si="23"/>
        <v>95</v>
      </c>
      <c r="S134" s="489">
        <f t="shared" si="22"/>
        <v>96.195575000000005</v>
      </c>
      <c r="T134" s="231"/>
      <c r="U134" s="231"/>
      <c r="V134" s="231"/>
      <c r="W134" s="231"/>
      <c r="X134" s="231"/>
      <c r="Y134" s="231"/>
      <c r="Z134" s="231"/>
      <c r="AA134" s="231"/>
      <c r="AB134" s="231"/>
      <c r="AC134" s="231"/>
      <c r="AD134" s="231"/>
      <c r="AE134" s="231"/>
      <c r="AF134" s="231"/>
      <c r="AG134" s="231"/>
      <c r="AH134" s="231"/>
      <c r="AI134" s="231"/>
      <c r="AJ134" s="231"/>
      <c r="AK134" s="231"/>
      <c r="AL134" s="231"/>
      <c r="AM134" s="231"/>
      <c r="AN134" s="231"/>
      <c r="AO134" s="231"/>
      <c r="AP134" s="231"/>
      <c r="AQ134" s="231"/>
      <c r="AR134" s="231"/>
      <c r="AS134" s="231"/>
      <c r="AT134" s="231"/>
      <c r="AU134" s="231"/>
      <c r="AV134" s="231"/>
      <c r="AW134" s="231"/>
      <c r="AX134" s="231"/>
      <c r="AY134" s="231"/>
      <c r="AZ134" s="231"/>
      <c r="BA134" s="231"/>
      <c r="BB134" s="231"/>
      <c r="BC134" s="231"/>
      <c r="BD134" s="231"/>
      <c r="BE134" s="231"/>
      <c r="BF134" s="231"/>
      <c r="BG134" s="231"/>
      <c r="BH134" s="231"/>
      <c r="BI134" s="231"/>
      <c r="BJ134" s="231"/>
      <c r="BK134" s="231"/>
      <c r="BL134" s="231"/>
      <c r="BM134" s="231"/>
      <c r="BN134" s="231"/>
      <c r="BO134" s="231"/>
      <c r="BP134" s="231"/>
      <c r="BQ134" s="231"/>
      <c r="BR134" s="231"/>
      <c r="BS134" s="231"/>
      <c r="BT134" s="231"/>
      <c r="BU134" s="231"/>
      <c r="BV134" s="231"/>
      <c r="BW134" s="231"/>
      <c r="BX134" s="231"/>
      <c r="BY134" s="231"/>
      <c r="BZ134" s="231"/>
      <c r="CA134" s="231"/>
    </row>
    <row r="135" spans="1:79" s="320" customFormat="1">
      <c r="A135" s="267"/>
      <c r="B135" s="310" t="s">
        <v>80</v>
      </c>
      <c r="C135" s="290" t="s">
        <v>129</v>
      </c>
      <c r="D135" s="268">
        <v>1322.6</v>
      </c>
      <c r="E135" s="309" t="s">
        <v>47</v>
      </c>
      <c r="F135" s="486">
        <v>75</v>
      </c>
      <c r="G135" s="268">
        <f t="shared" si="24"/>
        <v>75.943875000000006</v>
      </c>
      <c r="H135" s="268">
        <f t="shared" si="25"/>
        <v>100443.369075</v>
      </c>
      <c r="I135" s="268">
        <v>82</v>
      </c>
      <c r="J135" s="268">
        <f t="shared" si="26"/>
        <v>83.031970000000001</v>
      </c>
      <c r="K135" s="268">
        <f t="shared" si="27"/>
        <v>109818.083522</v>
      </c>
      <c r="L135" s="268">
        <f t="shared" si="31"/>
        <v>210261.452597</v>
      </c>
      <c r="M135" s="266"/>
      <c r="N135" s="242"/>
      <c r="O135" s="488">
        <v>1.2585000000000001E-2</v>
      </c>
      <c r="P135" s="489">
        <f t="shared" si="20"/>
        <v>75</v>
      </c>
      <c r="Q135" s="489">
        <f t="shared" si="21"/>
        <v>75.943875000000006</v>
      </c>
      <c r="R135" s="263">
        <f t="shared" si="23"/>
        <v>82</v>
      </c>
      <c r="S135" s="489">
        <f t="shared" si="22"/>
        <v>83.031970000000001</v>
      </c>
      <c r="T135" s="231"/>
      <c r="U135" s="231"/>
      <c r="V135" s="231"/>
      <c r="W135" s="231"/>
      <c r="X135" s="231"/>
      <c r="Y135" s="231"/>
      <c r="Z135" s="231"/>
      <c r="AA135" s="231"/>
      <c r="AB135" s="231"/>
      <c r="AC135" s="231"/>
      <c r="AD135" s="231"/>
      <c r="AE135" s="231"/>
      <c r="AF135" s="231"/>
      <c r="AG135" s="231"/>
      <c r="AH135" s="231"/>
      <c r="AI135" s="231"/>
      <c r="AJ135" s="231"/>
      <c r="AK135" s="231"/>
      <c r="AL135" s="231"/>
      <c r="AM135" s="231"/>
      <c r="AN135" s="231"/>
      <c r="AO135" s="231"/>
      <c r="AP135" s="231"/>
      <c r="AQ135" s="231"/>
      <c r="AR135" s="231"/>
      <c r="AS135" s="231"/>
      <c r="AT135" s="231"/>
      <c r="AU135" s="231"/>
      <c r="AV135" s="231"/>
      <c r="AW135" s="231"/>
      <c r="AX135" s="231"/>
      <c r="AY135" s="231"/>
      <c r="AZ135" s="231"/>
      <c r="BA135" s="231"/>
      <c r="BB135" s="231"/>
      <c r="BC135" s="231"/>
      <c r="BD135" s="231"/>
      <c r="BE135" s="231"/>
      <c r="BF135" s="231"/>
      <c r="BG135" s="231"/>
      <c r="BH135" s="231"/>
      <c r="BI135" s="231"/>
      <c r="BJ135" s="231"/>
      <c r="BK135" s="231"/>
      <c r="BL135" s="231"/>
      <c r="BM135" s="231"/>
      <c r="BN135" s="231"/>
      <c r="BO135" s="231"/>
      <c r="BP135" s="231"/>
      <c r="BQ135" s="231"/>
      <c r="BR135" s="231"/>
      <c r="BS135" s="231"/>
      <c r="BT135" s="231"/>
      <c r="BU135" s="231"/>
      <c r="BV135" s="231"/>
      <c r="BW135" s="231"/>
      <c r="BX135" s="231"/>
      <c r="BY135" s="231"/>
      <c r="BZ135" s="231"/>
      <c r="CA135" s="231"/>
    </row>
    <row r="136" spans="1:79" s="320" customFormat="1" ht="42">
      <c r="A136" s="267"/>
      <c r="B136" s="310" t="s">
        <v>81</v>
      </c>
      <c r="C136" s="265" t="s">
        <v>262</v>
      </c>
      <c r="D136" s="268">
        <v>10</v>
      </c>
      <c r="E136" s="309" t="s">
        <v>47</v>
      </c>
      <c r="F136" s="486">
        <v>319</v>
      </c>
      <c r="G136" s="268">
        <f t="shared" si="24"/>
        <v>323.01461499999999</v>
      </c>
      <c r="H136" s="268">
        <f t="shared" si="25"/>
        <v>3230.14615</v>
      </c>
      <c r="I136" s="268">
        <v>88</v>
      </c>
      <c r="J136" s="268">
        <f t="shared" si="26"/>
        <v>89.107479999999995</v>
      </c>
      <c r="K136" s="268">
        <f t="shared" si="27"/>
        <v>891.07479999999998</v>
      </c>
      <c r="L136" s="268">
        <f t="shared" si="31"/>
        <v>4121.2209499999999</v>
      </c>
      <c r="M136" s="266"/>
      <c r="N136" s="242"/>
      <c r="O136" s="488">
        <v>1.2585000000000001E-2</v>
      </c>
      <c r="P136" s="489">
        <f t="shared" si="20"/>
        <v>319</v>
      </c>
      <c r="Q136" s="489">
        <f t="shared" si="21"/>
        <v>323.01461499999999</v>
      </c>
      <c r="R136" s="263">
        <f t="shared" si="23"/>
        <v>88</v>
      </c>
      <c r="S136" s="489">
        <f t="shared" si="22"/>
        <v>89.107479999999995</v>
      </c>
      <c r="T136" s="231"/>
      <c r="U136" s="231"/>
      <c r="V136" s="231"/>
      <c r="W136" s="231"/>
      <c r="X136" s="231"/>
      <c r="Y136" s="231"/>
      <c r="Z136" s="231"/>
      <c r="AA136" s="231"/>
      <c r="AB136" s="231"/>
      <c r="AC136" s="231"/>
      <c r="AD136" s="231"/>
      <c r="AE136" s="231"/>
      <c r="AF136" s="231"/>
      <c r="AG136" s="231"/>
      <c r="AH136" s="231"/>
      <c r="AI136" s="231"/>
      <c r="AJ136" s="231"/>
      <c r="AK136" s="231"/>
      <c r="AL136" s="231"/>
      <c r="AM136" s="231"/>
      <c r="AN136" s="231"/>
      <c r="AO136" s="231"/>
      <c r="AP136" s="231"/>
      <c r="AQ136" s="231"/>
      <c r="AR136" s="231"/>
      <c r="AS136" s="231"/>
      <c r="AT136" s="231"/>
      <c r="AU136" s="231"/>
      <c r="AV136" s="231"/>
      <c r="AW136" s="231"/>
      <c r="AX136" s="231"/>
      <c r="AY136" s="231"/>
      <c r="AZ136" s="231"/>
      <c r="BA136" s="231"/>
      <c r="BB136" s="231"/>
      <c r="BC136" s="231"/>
      <c r="BD136" s="231"/>
      <c r="BE136" s="231"/>
      <c r="BF136" s="231"/>
      <c r="BG136" s="231"/>
      <c r="BH136" s="231"/>
      <c r="BI136" s="231"/>
      <c r="BJ136" s="231"/>
      <c r="BK136" s="231"/>
      <c r="BL136" s="231"/>
      <c r="BM136" s="231"/>
      <c r="BN136" s="231"/>
      <c r="BO136" s="231"/>
      <c r="BP136" s="231"/>
      <c r="BQ136" s="231"/>
      <c r="BR136" s="231"/>
      <c r="BS136" s="231"/>
      <c r="BT136" s="231"/>
      <c r="BU136" s="231"/>
      <c r="BV136" s="231"/>
      <c r="BW136" s="231"/>
      <c r="BX136" s="231"/>
      <c r="BY136" s="231"/>
      <c r="BZ136" s="231"/>
      <c r="CA136" s="231"/>
    </row>
    <row r="137" spans="1:79" s="320" customFormat="1">
      <c r="A137" s="267"/>
      <c r="B137" s="310" t="s">
        <v>82</v>
      </c>
      <c r="C137" s="290" t="s">
        <v>143</v>
      </c>
      <c r="D137" s="268">
        <v>518.70000000000005</v>
      </c>
      <c r="E137" s="309" t="s">
        <v>47</v>
      </c>
      <c r="F137" s="486">
        <v>186</v>
      </c>
      <c r="G137" s="268">
        <f t="shared" si="24"/>
        <v>188.34081</v>
      </c>
      <c r="H137" s="268">
        <f t="shared" si="25"/>
        <v>97692.37814700001</v>
      </c>
      <c r="I137" s="268">
        <v>189</v>
      </c>
      <c r="J137" s="268">
        <f t="shared" si="26"/>
        <v>191.37856500000001</v>
      </c>
      <c r="K137" s="268">
        <f t="shared" si="27"/>
        <v>99268.061665500019</v>
      </c>
      <c r="L137" s="268">
        <f t="shared" si="31"/>
        <v>196960.43981250003</v>
      </c>
      <c r="M137" s="266"/>
      <c r="N137" s="242"/>
      <c r="O137" s="488">
        <v>1.2585000000000001E-2</v>
      </c>
      <c r="P137" s="489">
        <f t="shared" si="20"/>
        <v>186</v>
      </c>
      <c r="Q137" s="489">
        <f t="shared" si="21"/>
        <v>188.34081</v>
      </c>
      <c r="R137" s="263">
        <f t="shared" si="23"/>
        <v>189</v>
      </c>
      <c r="S137" s="489">
        <f t="shared" si="22"/>
        <v>191.37856500000001</v>
      </c>
      <c r="T137" s="231"/>
      <c r="U137" s="231"/>
      <c r="V137" s="231"/>
      <c r="W137" s="231"/>
      <c r="X137" s="231"/>
      <c r="Y137" s="231"/>
      <c r="Z137" s="231"/>
      <c r="AA137" s="231"/>
      <c r="AB137" s="231"/>
      <c r="AC137" s="231"/>
      <c r="AD137" s="231"/>
      <c r="AE137" s="231"/>
      <c r="AF137" s="231"/>
      <c r="AG137" s="231"/>
      <c r="AH137" s="231"/>
      <c r="AI137" s="231"/>
      <c r="AJ137" s="231"/>
      <c r="AK137" s="231"/>
      <c r="AL137" s="231"/>
      <c r="AM137" s="231"/>
      <c r="AN137" s="231"/>
      <c r="AO137" s="231"/>
      <c r="AP137" s="231"/>
      <c r="AQ137" s="231"/>
      <c r="AR137" s="231"/>
      <c r="AS137" s="231"/>
      <c r="AT137" s="231"/>
      <c r="AU137" s="231"/>
      <c r="AV137" s="231"/>
      <c r="AW137" s="231"/>
      <c r="AX137" s="231"/>
      <c r="AY137" s="231"/>
      <c r="AZ137" s="231"/>
      <c r="BA137" s="231"/>
      <c r="BB137" s="231"/>
      <c r="BC137" s="231"/>
      <c r="BD137" s="231"/>
      <c r="BE137" s="231"/>
      <c r="BF137" s="231"/>
      <c r="BG137" s="231"/>
      <c r="BH137" s="231"/>
      <c r="BI137" s="231"/>
      <c r="BJ137" s="231"/>
      <c r="BK137" s="231"/>
      <c r="BL137" s="231"/>
      <c r="BM137" s="231"/>
      <c r="BN137" s="231"/>
      <c r="BO137" s="231"/>
      <c r="BP137" s="231"/>
      <c r="BQ137" s="231"/>
      <c r="BR137" s="231"/>
      <c r="BS137" s="231"/>
      <c r="BT137" s="231"/>
      <c r="BU137" s="231"/>
      <c r="BV137" s="231"/>
      <c r="BW137" s="231"/>
      <c r="BX137" s="231"/>
      <c r="BY137" s="231"/>
      <c r="BZ137" s="231"/>
      <c r="CA137" s="231"/>
    </row>
    <row r="138" spans="1:79" s="320" customFormat="1">
      <c r="A138" s="267"/>
      <c r="B138" s="308" t="s">
        <v>60</v>
      </c>
      <c r="C138" s="259"/>
      <c r="D138" s="268"/>
      <c r="E138" s="319"/>
      <c r="F138" s="261"/>
      <c r="G138" s="268">
        <f t="shared" si="24"/>
        <v>0</v>
      </c>
      <c r="H138" s="268">
        <f t="shared" si="25"/>
        <v>0</v>
      </c>
      <c r="I138" s="261"/>
      <c r="J138" s="268">
        <f t="shared" si="26"/>
        <v>0</v>
      </c>
      <c r="K138" s="268">
        <f t="shared" si="27"/>
        <v>0</v>
      </c>
      <c r="L138" s="261"/>
      <c r="M138" s="266"/>
      <c r="N138" s="242"/>
      <c r="O138" s="488">
        <v>1.2585000000000001E-2</v>
      </c>
      <c r="P138" s="489">
        <f t="shared" si="20"/>
        <v>0</v>
      </c>
      <c r="Q138" s="489">
        <f t="shared" si="21"/>
        <v>0</v>
      </c>
      <c r="R138" s="263">
        <f t="shared" si="23"/>
        <v>0</v>
      </c>
      <c r="S138" s="489">
        <f t="shared" si="22"/>
        <v>0</v>
      </c>
      <c r="T138" s="231"/>
      <c r="U138" s="231"/>
      <c r="V138" s="231"/>
      <c r="W138" s="231"/>
      <c r="X138" s="231"/>
      <c r="Y138" s="231"/>
      <c r="Z138" s="231"/>
      <c r="AA138" s="231"/>
      <c r="AB138" s="231"/>
      <c r="AC138" s="231"/>
      <c r="AD138" s="231"/>
      <c r="AE138" s="231"/>
      <c r="AF138" s="231"/>
      <c r="AG138" s="231"/>
      <c r="AH138" s="231"/>
      <c r="AI138" s="231"/>
      <c r="AJ138" s="231"/>
      <c r="AK138" s="231"/>
      <c r="AL138" s="231"/>
      <c r="AM138" s="231"/>
      <c r="AN138" s="231"/>
      <c r="AO138" s="231"/>
      <c r="AP138" s="231"/>
      <c r="AQ138" s="231"/>
      <c r="AR138" s="231"/>
      <c r="AS138" s="231"/>
      <c r="AT138" s="231"/>
      <c r="AU138" s="231"/>
      <c r="AV138" s="231"/>
      <c r="AW138" s="231"/>
      <c r="AX138" s="231"/>
      <c r="AY138" s="231"/>
      <c r="AZ138" s="231"/>
      <c r="BA138" s="231"/>
      <c r="BB138" s="231"/>
      <c r="BC138" s="231"/>
      <c r="BD138" s="231"/>
      <c r="BE138" s="231"/>
      <c r="BF138" s="231"/>
      <c r="BG138" s="231"/>
      <c r="BH138" s="231"/>
      <c r="BI138" s="231"/>
      <c r="BJ138" s="231"/>
      <c r="BK138" s="231"/>
      <c r="BL138" s="231"/>
      <c r="BM138" s="231"/>
      <c r="BN138" s="231"/>
      <c r="BO138" s="231"/>
      <c r="BP138" s="231"/>
      <c r="BQ138" s="231"/>
      <c r="BR138" s="231"/>
      <c r="BS138" s="231"/>
      <c r="BT138" s="231"/>
      <c r="BU138" s="231"/>
      <c r="BV138" s="231"/>
      <c r="BW138" s="231"/>
      <c r="BX138" s="231"/>
      <c r="BY138" s="231"/>
      <c r="BZ138" s="231"/>
      <c r="CA138" s="231"/>
    </row>
    <row r="139" spans="1:79" s="320" customFormat="1">
      <c r="A139" s="267"/>
      <c r="B139" s="310" t="s">
        <v>78</v>
      </c>
      <c r="C139" s="321" t="s">
        <v>126</v>
      </c>
      <c r="D139" s="322">
        <v>1092.9000000000001</v>
      </c>
      <c r="E139" s="309" t="s">
        <v>47</v>
      </c>
      <c r="F139" s="268">
        <v>148</v>
      </c>
      <c r="G139" s="268">
        <f t="shared" si="24"/>
        <v>149.86258000000001</v>
      </c>
      <c r="H139" s="268">
        <f t="shared" si="25"/>
        <v>163784.81368200004</v>
      </c>
      <c r="I139" s="268">
        <v>84</v>
      </c>
      <c r="J139" s="268">
        <f t="shared" si="26"/>
        <v>85.057140000000004</v>
      </c>
      <c r="K139" s="268">
        <f t="shared" si="27"/>
        <v>92958.948306000006</v>
      </c>
      <c r="L139" s="268">
        <f t="shared" ref="L139:L144" si="32">K139+H139</f>
        <v>256743.76198800004</v>
      </c>
      <c r="M139" s="266"/>
      <c r="N139" s="242"/>
      <c r="O139" s="488">
        <v>1.2585000000000001E-2</v>
      </c>
      <c r="P139" s="489">
        <f t="shared" si="20"/>
        <v>148</v>
      </c>
      <c r="Q139" s="489">
        <f t="shared" si="21"/>
        <v>149.86258000000001</v>
      </c>
      <c r="R139" s="263">
        <f t="shared" si="23"/>
        <v>84</v>
      </c>
      <c r="S139" s="489">
        <f t="shared" si="22"/>
        <v>85.057140000000004</v>
      </c>
      <c r="T139" s="231"/>
      <c r="U139" s="231"/>
      <c r="V139" s="231"/>
      <c r="W139" s="231"/>
      <c r="X139" s="231"/>
      <c r="Y139" s="231"/>
      <c r="Z139" s="231"/>
      <c r="AA139" s="231"/>
      <c r="AB139" s="231"/>
      <c r="AC139" s="231"/>
      <c r="AD139" s="231"/>
      <c r="AE139" s="231"/>
      <c r="AF139" s="231"/>
      <c r="AG139" s="231"/>
      <c r="AH139" s="231"/>
      <c r="AI139" s="231"/>
      <c r="AJ139" s="231"/>
      <c r="AK139" s="231"/>
      <c r="AL139" s="231"/>
      <c r="AM139" s="231"/>
      <c r="AN139" s="231"/>
      <c r="AO139" s="231"/>
      <c r="AP139" s="231"/>
      <c r="AQ139" s="231"/>
      <c r="AR139" s="231"/>
      <c r="AS139" s="231"/>
      <c r="AT139" s="231"/>
      <c r="AU139" s="231"/>
      <c r="AV139" s="231"/>
      <c r="AW139" s="231"/>
      <c r="AX139" s="231"/>
      <c r="AY139" s="231"/>
      <c r="AZ139" s="231"/>
      <c r="BA139" s="231"/>
      <c r="BB139" s="231"/>
      <c r="BC139" s="231"/>
      <c r="BD139" s="231"/>
      <c r="BE139" s="231"/>
      <c r="BF139" s="231"/>
      <c r="BG139" s="231"/>
      <c r="BH139" s="231"/>
      <c r="BI139" s="231"/>
      <c r="BJ139" s="231"/>
      <c r="BK139" s="231"/>
      <c r="BL139" s="231"/>
      <c r="BM139" s="231"/>
      <c r="BN139" s="231"/>
      <c r="BO139" s="231"/>
      <c r="BP139" s="231"/>
      <c r="BQ139" s="231"/>
      <c r="BR139" s="231"/>
      <c r="BS139" s="231"/>
      <c r="BT139" s="231"/>
      <c r="BU139" s="231"/>
      <c r="BV139" s="231"/>
      <c r="BW139" s="231"/>
      <c r="BX139" s="231"/>
      <c r="BY139" s="231"/>
      <c r="BZ139" s="231"/>
      <c r="CA139" s="231"/>
    </row>
    <row r="140" spans="1:79" s="320" customFormat="1">
      <c r="A140" s="267"/>
      <c r="B140" s="310" t="s">
        <v>78</v>
      </c>
      <c r="C140" s="321" t="s">
        <v>127</v>
      </c>
      <c r="D140" s="322">
        <v>765.03</v>
      </c>
      <c r="E140" s="319" t="s">
        <v>67</v>
      </c>
      <c r="F140" s="486">
        <v>66</v>
      </c>
      <c r="G140" s="268">
        <f t="shared" si="24"/>
        <v>66.830610000000007</v>
      </c>
      <c r="H140" s="268">
        <f t="shared" si="25"/>
        <v>51127.4215683</v>
      </c>
      <c r="I140" s="268">
        <v>44</v>
      </c>
      <c r="J140" s="268">
        <f t="shared" si="26"/>
        <v>44.553739999999998</v>
      </c>
      <c r="K140" s="268">
        <f t="shared" si="27"/>
        <v>34084.947712199995</v>
      </c>
      <c r="L140" s="268">
        <f t="shared" si="32"/>
        <v>85212.369280499988</v>
      </c>
      <c r="M140" s="266"/>
      <c r="N140" s="242"/>
      <c r="O140" s="488">
        <v>1.2585000000000001E-2</v>
      </c>
      <c r="P140" s="489">
        <f t="shared" si="20"/>
        <v>66</v>
      </c>
      <c r="Q140" s="489">
        <f t="shared" si="21"/>
        <v>66.830610000000007</v>
      </c>
      <c r="R140" s="263">
        <f t="shared" si="23"/>
        <v>44</v>
      </c>
      <c r="S140" s="489">
        <f t="shared" si="22"/>
        <v>44.553739999999998</v>
      </c>
      <c r="T140" s="231"/>
      <c r="U140" s="231"/>
      <c r="V140" s="231"/>
      <c r="W140" s="231"/>
      <c r="X140" s="231"/>
      <c r="Y140" s="231"/>
      <c r="Z140" s="231"/>
      <c r="AA140" s="231"/>
      <c r="AB140" s="231"/>
      <c r="AC140" s="231"/>
      <c r="AD140" s="231"/>
      <c r="AE140" s="231"/>
      <c r="AF140" s="231"/>
      <c r="AG140" s="231"/>
      <c r="AH140" s="231"/>
      <c r="AI140" s="231"/>
      <c r="AJ140" s="231"/>
      <c r="AK140" s="231"/>
      <c r="AL140" s="231"/>
      <c r="AM140" s="231"/>
      <c r="AN140" s="231"/>
      <c r="AO140" s="231"/>
      <c r="AP140" s="231"/>
      <c r="AQ140" s="231"/>
      <c r="AR140" s="231"/>
      <c r="AS140" s="231"/>
      <c r="AT140" s="231"/>
      <c r="AU140" s="231"/>
      <c r="AV140" s="231"/>
      <c r="AW140" s="231"/>
      <c r="AX140" s="231"/>
      <c r="AY140" s="231"/>
      <c r="AZ140" s="231"/>
      <c r="BA140" s="231"/>
      <c r="BB140" s="231"/>
      <c r="BC140" s="231"/>
      <c r="BD140" s="231"/>
      <c r="BE140" s="231"/>
      <c r="BF140" s="231"/>
      <c r="BG140" s="231"/>
      <c r="BH140" s="231"/>
      <c r="BI140" s="231"/>
      <c r="BJ140" s="231"/>
      <c r="BK140" s="231"/>
      <c r="BL140" s="231"/>
      <c r="BM140" s="231"/>
      <c r="BN140" s="231"/>
      <c r="BO140" s="231"/>
      <c r="BP140" s="231"/>
      <c r="BQ140" s="231"/>
      <c r="BR140" s="231"/>
      <c r="BS140" s="231"/>
      <c r="BT140" s="231"/>
      <c r="BU140" s="231"/>
      <c r="BV140" s="231"/>
      <c r="BW140" s="231"/>
      <c r="BX140" s="231"/>
      <c r="BY140" s="231"/>
      <c r="BZ140" s="231"/>
      <c r="CA140" s="231"/>
    </row>
    <row r="141" spans="1:79" s="320" customFormat="1">
      <c r="A141" s="267"/>
      <c r="B141" s="310" t="s">
        <v>79</v>
      </c>
      <c r="C141" s="290" t="s">
        <v>128</v>
      </c>
      <c r="D141" s="268">
        <v>344.5</v>
      </c>
      <c r="E141" s="309" t="s">
        <v>47</v>
      </c>
      <c r="F141" s="486">
        <v>75</v>
      </c>
      <c r="G141" s="268">
        <f t="shared" si="24"/>
        <v>75.943875000000006</v>
      </c>
      <c r="H141" s="268">
        <f t="shared" si="25"/>
        <v>26162.664937500002</v>
      </c>
      <c r="I141" s="268">
        <v>95</v>
      </c>
      <c r="J141" s="268">
        <f t="shared" si="26"/>
        <v>96.195575000000005</v>
      </c>
      <c r="K141" s="268">
        <f t="shared" si="27"/>
        <v>33139.375587499999</v>
      </c>
      <c r="L141" s="268">
        <f t="shared" si="32"/>
        <v>59302.040525000004</v>
      </c>
      <c r="M141" s="266"/>
      <c r="N141" s="242"/>
      <c r="O141" s="488">
        <v>1.2585000000000001E-2</v>
      </c>
      <c r="P141" s="489">
        <f t="shared" si="20"/>
        <v>75</v>
      </c>
      <c r="Q141" s="489">
        <f t="shared" si="21"/>
        <v>75.943875000000006</v>
      </c>
      <c r="R141" s="263">
        <f t="shared" si="23"/>
        <v>95</v>
      </c>
      <c r="S141" s="489">
        <f t="shared" si="22"/>
        <v>96.195575000000005</v>
      </c>
      <c r="T141" s="231"/>
      <c r="U141" s="231"/>
      <c r="V141" s="231"/>
      <c r="W141" s="231"/>
      <c r="X141" s="231"/>
      <c r="Y141" s="231"/>
      <c r="Z141" s="231"/>
      <c r="AA141" s="231"/>
      <c r="AB141" s="231"/>
      <c r="AC141" s="231"/>
      <c r="AD141" s="231"/>
      <c r="AE141" s="231"/>
      <c r="AF141" s="231"/>
      <c r="AG141" s="231"/>
      <c r="AH141" s="231"/>
      <c r="AI141" s="231"/>
      <c r="AJ141" s="231"/>
      <c r="AK141" s="231"/>
      <c r="AL141" s="231"/>
      <c r="AM141" s="231"/>
      <c r="AN141" s="231"/>
      <c r="AO141" s="231"/>
      <c r="AP141" s="231"/>
      <c r="AQ141" s="231"/>
      <c r="AR141" s="231"/>
      <c r="AS141" s="231"/>
      <c r="AT141" s="231"/>
      <c r="AU141" s="231"/>
      <c r="AV141" s="231"/>
      <c r="AW141" s="231"/>
      <c r="AX141" s="231"/>
      <c r="AY141" s="231"/>
      <c r="AZ141" s="231"/>
      <c r="BA141" s="231"/>
      <c r="BB141" s="231"/>
      <c r="BC141" s="231"/>
      <c r="BD141" s="231"/>
      <c r="BE141" s="231"/>
      <c r="BF141" s="231"/>
      <c r="BG141" s="231"/>
      <c r="BH141" s="231"/>
      <c r="BI141" s="231"/>
      <c r="BJ141" s="231"/>
      <c r="BK141" s="231"/>
      <c r="BL141" s="231"/>
      <c r="BM141" s="231"/>
      <c r="BN141" s="231"/>
      <c r="BO141" s="231"/>
      <c r="BP141" s="231"/>
      <c r="BQ141" s="231"/>
      <c r="BR141" s="231"/>
      <c r="BS141" s="231"/>
      <c r="BT141" s="231"/>
      <c r="BU141" s="231"/>
      <c r="BV141" s="231"/>
      <c r="BW141" s="231"/>
      <c r="BX141" s="231"/>
      <c r="BY141" s="231"/>
      <c r="BZ141" s="231"/>
      <c r="CA141" s="231"/>
    </row>
    <row r="142" spans="1:79" s="320" customFormat="1">
      <c r="A142" s="267"/>
      <c r="B142" s="310" t="s">
        <v>80</v>
      </c>
      <c r="C142" s="290" t="s">
        <v>129</v>
      </c>
      <c r="D142" s="268">
        <v>1322.6</v>
      </c>
      <c r="E142" s="309" t="s">
        <v>47</v>
      </c>
      <c r="F142" s="486">
        <v>75</v>
      </c>
      <c r="G142" s="268">
        <f t="shared" si="24"/>
        <v>75.943875000000006</v>
      </c>
      <c r="H142" s="268">
        <f t="shared" si="25"/>
        <v>100443.369075</v>
      </c>
      <c r="I142" s="268">
        <v>82</v>
      </c>
      <c r="J142" s="268">
        <f t="shared" si="26"/>
        <v>83.031970000000001</v>
      </c>
      <c r="K142" s="268">
        <f t="shared" si="27"/>
        <v>109818.083522</v>
      </c>
      <c r="L142" s="268">
        <f t="shared" si="32"/>
        <v>210261.452597</v>
      </c>
      <c r="M142" s="266"/>
      <c r="N142" s="242"/>
      <c r="O142" s="488">
        <v>1.2585000000000001E-2</v>
      </c>
      <c r="P142" s="489">
        <f t="shared" si="20"/>
        <v>75</v>
      </c>
      <c r="Q142" s="489">
        <f t="shared" si="21"/>
        <v>75.943875000000006</v>
      </c>
      <c r="R142" s="263">
        <f t="shared" si="23"/>
        <v>82</v>
      </c>
      <c r="S142" s="489">
        <f t="shared" si="22"/>
        <v>83.031970000000001</v>
      </c>
      <c r="T142" s="231"/>
      <c r="U142" s="231"/>
      <c r="V142" s="231"/>
      <c r="W142" s="231"/>
      <c r="X142" s="231"/>
      <c r="Y142" s="231"/>
      <c r="Z142" s="231"/>
      <c r="AA142" s="231"/>
      <c r="AB142" s="231"/>
      <c r="AC142" s="231"/>
      <c r="AD142" s="231"/>
      <c r="AE142" s="231"/>
      <c r="AF142" s="231"/>
      <c r="AG142" s="231"/>
      <c r="AH142" s="231"/>
      <c r="AI142" s="231"/>
      <c r="AJ142" s="231"/>
      <c r="AK142" s="231"/>
      <c r="AL142" s="231"/>
      <c r="AM142" s="231"/>
      <c r="AN142" s="231"/>
      <c r="AO142" s="231"/>
      <c r="AP142" s="231"/>
      <c r="AQ142" s="231"/>
      <c r="AR142" s="231"/>
      <c r="AS142" s="231"/>
      <c r="AT142" s="231"/>
      <c r="AU142" s="231"/>
      <c r="AV142" s="231"/>
      <c r="AW142" s="231"/>
      <c r="AX142" s="231"/>
      <c r="AY142" s="231"/>
      <c r="AZ142" s="231"/>
      <c r="BA142" s="231"/>
      <c r="BB142" s="231"/>
      <c r="BC142" s="231"/>
      <c r="BD142" s="231"/>
      <c r="BE142" s="231"/>
      <c r="BF142" s="231"/>
      <c r="BG142" s="231"/>
      <c r="BH142" s="231"/>
      <c r="BI142" s="231"/>
      <c r="BJ142" s="231"/>
      <c r="BK142" s="231"/>
      <c r="BL142" s="231"/>
      <c r="BM142" s="231"/>
      <c r="BN142" s="231"/>
      <c r="BO142" s="231"/>
      <c r="BP142" s="231"/>
      <c r="BQ142" s="231"/>
      <c r="BR142" s="231"/>
      <c r="BS142" s="231"/>
      <c r="BT142" s="231"/>
      <c r="BU142" s="231"/>
      <c r="BV142" s="231"/>
      <c r="BW142" s="231"/>
      <c r="BX142" s="231"/>
      <c r="BY142" s="231"/>
      <c r="BZ142" s="231"/>
      <c r="CA142" s="231"/>
    </row>
    <row r="143" spans="1:79" s="320" customFormat="1" ht="42">
      <c r="A143" s="267"/>
      <c r="B143" s="310" t="s">
        <v>81</v>
      </c>
      <c r="C143" s="265" t="s">
        <v>262</v>
      </c>
      <c r="D143" s="268">
        <v>10</v>
      </c>
      <c r="E143" s="309" t="s">
        <v>47</v>
      </c>
      <c r="F143" s="486">
        <v>319</v>
      </c>
      <c r="G143" s="268">
        <f t="shared" si="24"/>
        <v>323.01461499999999</v>
      </c>
      <c r="H143" s="268">
        <f t="shared" si="25"/>
        <v>3230.14615</v>
      </c>
      <c r="I143" s="268">
        <v>88</v>
      </c>
      <c r="J143" s="268">
        <f t="shared" si="26"/>
        <v>89.107479999999995</v>
      </c>
      <c r="K143" s="268">
        <f t="shared" si="27"/>
        <v>891.07479999999998</v>
      </c>
      <c r="L143" s="268">
        <f t="shared" si="32"/>
        <v>4121.2209499999999</v>
      </c>
      <c r="M143" s="266"/>
      <c r="N143" s="242"/>
      <c r="O143" s="488">
        <v>1.2585000000000001E-2</v>
      </c>
      <c r="P143" s="489">
        <f t="shared" si="20"/>
        <v>319</v>
      </c>
      <c r="Q143" s="489">
        <f t="shared" si="21"/>
        <v>323.01461499999999</v>
      </c>
      <c r="R143" s="263">
        <f t="shared" si="23"/>
        <v>88</v>
      </c>
      <c r="S143" s="489">
        <f t="shared" si="22"/>
        <v>89.107479999999995</v>
      </c>
      <c r="T143" s="231"/>
      <c r="U143" s="231"/>
      <c r="V143" s="231"/>
      <c r="W143" s="231"/>
      <c r="X143" s="231"/>
      <c r="Y143" s="231"/>
      <c r="Z143" s="231"/>
      <c r="AA143" s="231"/>
      <c r="AB143" s="231"/>
      <c r="AC143" s="231"/>
      <c r="AD143" s="231"/>
      <c r="AE143" s="231"/>
      <c r="AF143" s="231"/>
      <c r="AG143" s="231"/>
      <c r="AH143" s="231"/>
      <c r="AI143" s="231"/>
      <c r="AJ143" s="231"/>
      <c r="AK143" s="231"/>
      <c r="AL143" s="231"/>
      <c r="AM143" s="231"/>
      <c r="AN143" s="231"/>
      <c r="AO143" s="231"/>
      <c r="AP143" s="231"/>
      <c r="AQ143" s="231"/>
      <c r="AR143" s="231"/>
      <c r="AS143" s="231"/>
      <c r="AT143" s="231"/>
      <c r="AU143" s="231"/>
      <c r="AV143" s="231"/>
      <c r="AW143" s="231"/>
      <c r="AX143" s="231"/>
      <c r="AY143" s="231"/>
      <c r="AZ143" s="231"/>
      <c r="BA143" s="231"/>
      <c r="BB143" s="231"/>
      <c r="BC143" s="231"/>
      <c r="BD143" s="231"/>
      <c r="BE143" s="231"/>
      <c r="BF143" s="231"/>
      <c r="BG143" s="231"/>
      <c r="BH143" s="231"/>
      <c r="BI143" s="231"/>
      <c r="BJ143" s="231"/>
      <c r="BK143" s="231"/>
      <c r="BL143" s="231"/>
      <c r="BM143" s="231"/>
      <c r="BN143" s="231"/>
      <c r="BO143" s="231"/>
      <c r="BP143" s="231"/>
      <c r="BQ143" s="231"/>
      <c r="BR143" s="231"/>
      <c r="BS143" s="231"/>
      <c r="BT143" s="231"/>
      <c r="BU143" s="231"/>
      <c r="BV143" s="231"/>
      <c r="BW143" s="231"/>
      <c r="BX143" s="231"/>
      <c r="BY143" s="231"/>
      <c r="BZ143" s="231"/>
      <c r="CA143" s="231"/>
    </row>
    <row r="144" spans="1:79" s="320" customFormat="1">
      <c r="A144" s="267"/>
      <c r="B144" s="310" t="s">
        <v>82</v>
      </c>
      <c r="C144" s="290" t="s">
        <v>143</v>
      </c>
      <c r="D144" s="268">
        <v>518.70000000000005</v>
      </c>
      <c r="E144" s="309" t="s">
        <v>47</v>
      </c>
      <c r="F144" s="486">
        <v>186</v>
      </c>
      <c r="G144" s="268">
        <f t="shared" si="24"/>
        <v>188.34081</v>
      </c>
      <c r="H144" s="268">
        <f t="shared" si="25"/>
        <v>97692.37814700001</v>
      </c>
      <c r="I144" s="268">
        <v>189</v>
      </c>
      <c r="J144" s="268">
        <f t="shared" si="26"/>
        <v>191.37856500000001</v>
      </c>
      <c r="K144" s="268">
        <f t="shared" si="27"/>
        <v>99268.061665500019</v>
      </c>
      <c r="L144" s="268">
        <f t="shared" si="32"/>
        <v>196960.43981250003</v>
      </c>
      <c r="M144" s="266"/>
      <c r="N144" s="242"/>
      <c r="O144" s="488">
        <v>1.2585000000000001E-2</v>
      </c>
      <c r="P144" s="489">
        <f t="shared" si="20"/>
        <v>186</v>
      </c>
      <c r="Q144" s="489">
        <f t="shared" si="21"/>
        <v>188.34081</v>
      </c>
      <c r="R144" s="263">
        <f t="shared" si="23"/>
        <v>189</v>
      </c>
      <c r="S144" s="489">
        <f t="shared" si="22"/>
        <v>191.37856500000001</v>
      </c>
      <c r="T144" s="231"/>
      <c r="U144" s="231"/>
      <c r="V144" s="231"/>
      <c r="W144" s="231"/>
      <c r="X144" s="231"/>
      <c r="Y144" s="231"/>
      <c r="Z144" s="231"/>
      <c r="AA144" s="231"/>
      <c r="AB144" s="231"/>
      <c r="AC144" s="231"/>
      <c r="AD144" s="231"/>
      <c r="AE144" s="231"/>
      <c r="AF144" s="231"/>
      <c r="AG144" s="231"/>
      <c r="AH144" s="231"/>
      <c r="AI144" s="231"/>
      <c r="AJ144" s="231"/>
      <c r="AK144" s="231"/>
      <c r="AL144" s="231"/>
      <c r="AM144" s="231"/>
      <c r="AN144" s="231"/>
      <c r="AO144" s="231"/>
      <c r="AP144" s="231"/>
      <c r="AQ144" s="231"/>
      <c r="AR144" s="231"/>
      <c r="AS144" s="231"/>
      <c r="AT144" s="231"/>
      <c r="AU144" s="231"/>
      <c r="AV144" s="231"/>
      <c r="AW144" s="231"/>
      <c r="AX144" s="231"/>
      <c r="AY144" s="231"/>
      <c r="AZ144" s="231"/>
      <c r="BA144" s="231"/>
      <c r="BB144" s="231"/>
      <c r="BC144" s="231"/>
      <c r="BD144" s="231"/>
      <c r="BE144" s="231"/>
      <c r="BF144" s="231"/>
      <c r="BG144" s="231"/>
      <c r="BH144" s="231"/>
      <c r="BI144" s="231"/>
      <c r="BJ144" s="231"/>
      <c r="BK144" s="231"/>
      <c r="BL144" s="231"/>
      <c r="BM144" s="231"/>
      <c r="BN144" s="231"/>
      <c r="BO144" s="231"/>
      <c r="BP144" s="231"/>
      <c r="BQ144" s="231"/>
      <c r="BR144" s="231"/>
      <c r="BS144" s="231"/>
      <c r="BT144" s="231"/>
      <c r="BU144" s="231"/>
      <c r="BV144" s="231"/>
      <c r="BW144" s="231"/>
      <c r="BX144" s="231"/>
      <c r="BY144" s="231"/>
      <c r="BZ144" s="231"/>
      <c r="CA144" s="231"/>
    </row>
    <row r="145" spans="1:79" s="320" customFormat="1">
      <c r="A145" s="267"/>
      <c r="B145" s="308" t="s">
        <v>61</v>
      </c>
      <c r="C145" s="259"/>
      <c r="D145" s="268"/>
      <c r="E145" s="319"/>
      <c r="F145" s="261"/>
      <c r="G145" s="268">
        <f t="shared" si="24"/>
        <v>0</v>
      </c>
      <c r="H145" s="268">
        <f t="shared" si="25"/>
        <v>0</v>
      </c>
      <c r="I145" s="261"/>
      <c r="J145" s="268">
        <f t="shared" si="26"/>
        <v>0</v>
      </c>
      <c r="K145" s="268">
        <f t="shared" si="27"/>
        <v>0</v>
      </c>
      <c r="L145" s="261"/>
      <c r="M145" s="266"/>
      <c r="N145" s="242"/>
      <c r="O145" s="488">
        <v>1.2585000000000001E-2</v>
      </c>
      <c r="P145" s="489">
        <f t="shared" si="20"/>
        <v>0</v>
      </c>
      <c r="Q145" s="489">
        <f t="shared" si="21"/>
        <v>0</v>
      </c>
      <c r="R145" s="263">
        <f t="shared" si="23"/>
        <v>0</v>
      </c>
      <c r="S145" s="489">
        <f t="shared" si="22"/>
        <v>0</v>
      </c>
      <c r="T145" s="231"/>
      <c r="U145" s="231"/>
      <c r="V145" s="231"/>
      <c r="W145" s="231"/>
      <c r="X145" s="231"/>
      <c r="Y145" s="231"/>
      <c r="Z145" s="231"/>
      <c r="AA145" s="231"/>
      <c r="AB145" s="231"/>
      <c r="AC145" s="231"/>
      <c r="AD145" s="231"/>
      <c r="AE145" s="231"/>
      <c r="AF145" s="231"/>
      <c r="AG145" s="231"/>
      <c r="AH145" s="231"/>
      <c r="AI145" s="231"/>
      <c r="AJ145" s="231"/>
      <c r="AK145" s="231"/>
      <c r="AL145" s="231"/>
      <c r="AM145" s="231"/>
      <c r="AN145" s="231"/>
      <c r="AO145" s="231"/>
      <c r="AP145" s="231"/>
      <c r="AQ145" s="231"/>
      <c r="AR145" s="231"/>
      <c r="AS145" s="231"/>
      <c r="AT145" s="231"/>
      <c r="AU145" s="231"/>
      <c r="AV145" s="231"/>
      <c r="AW145" s="231"/>
      <c r="AX145" s="231"/>
      <c r="AY145" s="231"/>
      <c r="AZ145" s="231"/>
      <c r="BA145" s="231"/>
      <c r="BB145" s="231"/>
      <c r="BC145" s="231"/>
      <c r="BD145" s="231"/>
      <c r="BE145" s="231"/>
      <c r="BF145" s="231"/>
      <c r="BG145" s="231"/>
      <c r="BH145" s="231"/>
      <c r="BI145" s="231"/>
      <c r="BJ145" s="231"/>
      <c r="BK145" s="231"/>
      <c r="BL145" s="231"/>
      <c r="BM145" s="231"/>
      <c r="BN145" s="231"/>
      <c r="BO145" s="231"/>
      <c r="BP145" s="231"/>
      <c r="BQ145" s="231"/>
      <c r="BR145" s="231"/>
      <c r="BS145" s="231"/>
      <c r="BT145" s="231"/>
      <c r="BU145" s="231"/>
      <c r="BV145" s="231"/>
      <c r="BW145" s="231"/>
      <c r="BX145" s="231"/>
      <c r="BY145" s="231"/>
      <c r="BZ145" s="231"/>
      <c r="CA145" s="231"/>
    </row>
    <row r="146" spans="1:79" s="320" customFormat="1">
      <c r="A146" s="267"/>
      <c r="B146" s="310" t="s">
        <v>78</v>
      </c>
      <c r="C146" s="321" t="s">
        <v>126</v>
      </c>
      <c r="D146" s="322">
        <v>764.73</v>
      </c>
      <c r="E146" s="309" t="s">
        <v>47</v>
      </c>
      <c r="F146" s="268">
        <v>148</v>
      </c>
      <c r="G146" s="268">
        <f t="shared" si="24"/>
        <v>149.86258000000001</v>
      </c>
      <c r="H146" s="268">
        <f t="shared" si="25"/>
        <v>114604.41080340001</v>
      </c>
      <c r="I146" s="268">
        <v>84</v>
      </c>
      <c r="J146" s="268">
        <f t="shared" si="26"/>
        <v>85.057140000000004</v>
      </c>
      <c r="K146" s="268">
        <f t="shared" si="27"/>
        <v>65045.746672200003</v>
      </c>
      <c r="L146" s="268">
        <f t="shared" ref="L146:L151" si="33">K146+H146</f>
        <v>179650.15747560002</v>
      </c>
      <c r="M146" s="266"/>
      <c r="N146" s="242"/>
      <c r="O146" s="488">
        <v>1.2585000000000001E-2</v>
      </c>
      <c r="P146" s="489">
        <f t="shared" si="20"/>
        <v>148</v>
      </c>
      <c r="Q146" s="489">
        <f t="shared" si="21"/>
        <v>149.86258000000001</v>
      </c>
      <c r="R146" s="263">
        <f t="shared" si="23"/>
        <v>84</v>
      </c>
      <c r="S146" s="489">
        <f t="shared" si="22"/>
        <v>85.057140000000004</v>
      </c>
      <c r="T146" s="231"/>
      <c r="U146" s="231"/>
      <c r="V146" s="231"/>
      <c r="W146" s="231"/>
      <c r="X146" s="231"/>
      <c r="Y146" s="231"/>
      <c r="Z146" s="231"/>
      <c r="AA146" s="231"/>
      <c r="AB146" s="231"/>
      <c r="AC146" s="231"/>
      <c r="AD146" s="231"/>
      <c r="AE146" s="231"/>
      <c r="AF146" s="231"/>
      <c r="AG146" s="231"/>
      <c r="AH146" s="231"/>
      <c r="AI146" s="231"/>
      <c r="AJ146" s="231"/>
      <c r="AK146" s="231"/>
      <c r="AL146" s="231"/>
      <c r="AM146" s="231"/>
      <c r="AN146" s="231"/>
      <c r="AO146" s="231"/>
      <c r="AP146" s="231"/>
      <c r="AQ146" s="231"/>
      <c r="AR146" s="231"/>
      <c r="AS146" s="231"/>
      <c r="AT146" s="231"/>
      <c r="AU146" s="231"/>
      <c r="AV146" s="231"/>
      <c r="AW146" s="231"/>
      <c r="AX146" s="231"/>
      <c r="AY146" s="231"/>
      <c r="AZ146" s="231"/>
      <c r="BA146" s="231"/>
      <c r="BB146" s="231"/>
      <c r="BC146" s="231"/>
      <c r="BD146" s="231"/>
      <c r="BE146" s="231"/>
      <c r="BF146" s="231"/>
      <c r="BG146" s="231"/>
      <c r="BH146" s="231"/>
      <c r="BI146" s="231"/>
      <c r="BJ146" s="231"/>
      <c r="BK146" s="231"/>
      <c r="BL146" s="231"/>
      <c r="BM146" s="231"/>
      <c r="BN146" s="231"/>
      <c r="BO146" s="231"/>
      <c r="BP146" s="231"/>
      <c r="BQ146" s="231"/>
      <c r="BR146" s="231"/>
      <c r="BS146" s="231"/>
      <c r="BT146" s="231"/>
      <c r="BU146" s="231"/>
      <c r="BV146" s="231"/>
      <c r="BW146" s="231"/>
      <c r="BX146" s="231"/>
      <c r="BY146" s="231"/>
      <c r="BZ146" s="231"/>
      <c r="CA146" s="231"/>
    </row>
    <row r="147" spans="1:79" s="320" customFormat="1">
      <c r="A147" s="267"/>
      <c r="B147" s="310" t="s">
        <v>78</v>
      </c>
      <c r="C147" s="321" t="s">
        <v>127</v>
      </c>
      <c r="D147" s="322">
        <v>535.30999999999995</v>
      </c>
      <c r="E147" s="319" t="s">
        <v>67</v>
      </c>
      <c r="F147" s="486">
        <v>66</v>
      </c>
      <c r="G147" s="268">
        <f t="shared" si="24"/>
        <v>66.830610000000007</v>
      </c>
      <c r="H147" s="268">
        <f t="shared" si="25"/>
        <v>35775.093839100002</v>
      </c>
      <c r="I147" s="268">
        <v>44</v>
      </c>
      <c r="J147" s="268">
        <f t="shared" si="26"/>
        <v>44.553739999999998</v>
      </c>
      <c r="K147" s="268">
        <f t="shared" si="27"/>
        <v>23850.062559399998</v>
      </c>
      <c r="L147" s="268">
        <f t="shared" si="33"/>
        <v>59625.156398499996</v>
      </c>
      <c r="M147" s="266"/>
      <c r="N147" s="242"/>
      <c r="O147" s="488">
        <v>1.2585000000000001E-2</v>
      </c>
      <c r="P147" s="489">
        <f t="shared" si="20"/>
        <v>66</v>
      </c>
      <c r="Q147" s="489">
        <f t="shared" si="21"/>
        <v>66.830610000000007</v>
      </c>
      <c r="R147" s="263">
        <f t="shared" si="23"/>
        <v>44</v>
      </c>
      <c r="S147" s="489">
        <f t="shared" si="22"/>
        <v>44.553739999999998</v>
      </c>
      <c r="T147" s="231"/>
      <c r="U147" s="231"/>
      <c r="V147" s="231"/>
      <c r="W147" s="231"/>
      <c r="X147" s="231"/>
      <c r="Y147" s="231"/>
      <c r="Z147" s="231"/>
      <c r="AA147" s="231"/>
      <c r="AB147" s="231"/>
      <c r="AC147" s="231"/>
      <c r="AD147" s="231"/>
      <c r="AE147" s="231"/>
      <c r="AF147" s="231"/>
      <c r="AG147" s="231"/>
      <c r="AH147" s="231"/>
      <c r="AI147" s="231"/>
      <c r="AJ147" s="231"/>
      <c r="AK147" s="231"/>
      <c r="AL147" s="231"/>
      <c r="AM147" s="231"/>
      <c r="AN147" s="231"/>
      <c r="AO147" s="231"/>
      <c r="AP147" s="231"/>
      <c r="AQ147" s="231"/>
      <c r="AR147" s="231"/>
      <c r="AS147" s="231"/>
      <c r="AT147" s="231"/>
      <c r="AU147" s="231"/>
      <c r="AV147" s="231"/>
      <c r="AW147" s="231"/>
      <c r="AX147" s="231"/>
      <c r="AY147" s="231"/>
      <c r="AZ147" s="231"/>
      <c r="BA147" s="231"/>
      <c r="BB147" s="231"/>
      <c r="BC147" s="231"/>
      <c r="BD147" s="231"/>
      <c r="BE147" s="231"/>
      <c r="BF147" s="231"/>
      <c r="BG147" s="231"/>
      <c r="BH147" s="231"/>
      <c r="BI147" s="231"/>
      <c r="BJ147" s="231"/>
      <c r="BK147" s="231"/>
      <c r="BL147" s="231"/>
      <c r="BM147" s="231"/>
      <c r="BN147" s="231"/>
      <c r="BO147" s="231"/>
      <c r="BP147" s="231"/>
      <c r="BQ147" s="231"/>
      <c r="BR147" s="231"/>
      <c r="BS147" s="231"/>
      <c r="BT147" s="231"/>
      <c r="BU147" s="231"/>
      <c r="BV147" s="231"/>
      <c r="BW147" s="231"/>
      <c r="BX147" s="231"/>
      <c r="BY147" s="231"/>
      <c r="BZ147" s="231"/>
      <c r="CA147" s="231"/>
    </row>
    <row r="148" spans="1:79" s="320" customFormat="1">
      <c r="A148" s="267"/>
      <c r="B148" s="310" t="s">
        <v>79</v>
      </c>
      <c r="C148" s="290" t="s">
        <v>128</v>
      </c>
      <c r="D148" s="268">
        <v>272</v>
      </c>
      <c r="E148" s="309" t="s">
        <v>47</v>
      </c>
      <c r="F148" s="486">
        <v>75</v>
      </c>
      <c r="G148" s="268">
        <f t="shared" si="24"/>
        <v>75.943875000000006</v>
      </c>
      <c r="H148" s="268">
        <f t="shared" si="25"/>
        <v>20656.734</v>
      </c>
      <c r="I148" s="268">
        <v>95</v>
      </c>
      <c r="J148" s="268">
        <f t="shared" si="26"/>
        <v>96.195575000000005</v>
      </c>
      <c r="K148" s="268">
        <f t="shared" si="27"/>
        <v>26165.196400000001</v>
      </c>
      <c r="L148" s="268">
        <f t="shared" si="33"/>
        <v>46821.930399999997</v>
      </c>
      <c r="M148" s="266"/>
      <c r="N148" s="242"/>
      <c r="O148" s="488">
        <v>1.2585000000000001E-2</v>
      </c>
      <c r="P148" s="489">
        <f t="shared" si="20"/>
        <v>75</v>
      </c>
      <c r="Q148" s="489">
        <f t="shared" si="21"/>
        <v>75.943875000000006</v>
      </c>
      <c r="R148" s="263">
        <f t="shared" si="23"/>
        <v>95</v>
      </c>
      <c r="S148" s="489">
        <f t="shared" si="22"/>
        <v>96.195575000000005</v>
      </c>
      <c r="T148" s="231"/>
      <c r="U148" s="231"/>
      <c r="V148" s="231"/>
      <c r="W148" s="231"/>
      <c r="X148" s="231"/>
      <c r="Y148" s="231"/>
      <c r="Z148" s="231"/>
      <c r="AA148" s="231"/>
      <c r="AB148" s="231"/>
      <c r="AC148" s="231"/>
      <c r="AD148" s="231"/>
      <c r="AE148" s="231"/>
      <c r="AF148" s="231"/>
      <c r="AG148" s="231"/>
      <c r="AH148" s="231"/>
      <c r="AI148" s="231"/>
      <c r="AJ148" s="231"/>
      <c r="AK148" s="231"/>
      <c r="AL148" s="231"/>
      <c r="AM148" s="231"/>
      <c r="AN148" s="231"/>
      <c r="AO148" s="231"/>
      <c r="AP148" s="231"/>
      <c r="AQ148" s="231"/>
      <c r="AR148" s="231"/>
      <c r="AS148" s="231"/>
      <c r="AT148" s="231"/>
      <c r="AU148" s="231"/>
      <c r="AV148" s="231"/>
      <c r="AW148" s="231"/>
      <c r="AX148" s="231"/>
      <c r="AY148" s="231"/>
      <c r="AZ148" s="231"/>
      <c r="BA148" s="231"/>
      <c r="BB148" s="231"/>
      <c r="BC148" s="231"/>
      <c r="BD148" s="231"/>
      <c r="BE148" s="231"/>
      <c r="BF148" s="231"/>
      <c r="BG148" s="231"/>
      <c r="BH148" s="231"/>
      <c r="BI148" s="231"/>
      <c r="BJ148" s="231"/>
      <c r="BK148" s="231"/>
      <c r="BL148" s="231"/>
      <c r="BM148" s="231"/>
      <c r="BN148" s="231"/>
      <c r="BO148" s="231"/>
      <c r="BP148" s="231"/>
      <c r="BQ148" s="231"/>
      <c r="BR148" s="231"/>
      <c r="BS148" s="231"/>
      <c r="BT148" s="231"/>
      <c r="BU148" s="231"/>
      <c r="BV148" s="231"/>
      <c r="BW148" s="231"/>
      <c r="BX148" s="231"/>
      <c r="BY148" s="231"/>
      <c r="BZ148" s="231"/>
      <c r="CA148" s="231"/>
    </row>
    <row r="149" spans="1:79" s="320" customFormat="1">
      <c r="A149" s="267"/>
      <c r="B149" s="310" t="s">
        <v>80</v>
      </c>
      <c r="C149" s="290" t="s">
        <v>129</v>
      </c>
      <c r="D149" s="268">
        <v>849.9</v>
      </c>
      <c r="E149" s="309" t="s">
        <v>47</v>
      </c>
      <c r="F149" s="486">
        <v>75</v>
      </c>
      <c r="G149" s="268">
        <f t="shared" si="24"/>
        <v>75.943875000000006</v>
      </c>
      <c r="H149" s="268">
        <f t="shared" si="25"/>
        <v>64544.699362500003</v>
      </c>
      <c r="I149" s="268">
        <v>82</v>
      </c>
      <c r="J149" s="268">
        <f t="shared" si="26"/>
        <v>83.031970000000001</v>
      </c>
      <c r="K149" s="268">
        <f t="shared" si="27"/>
        <v>70568.871302999993</v>
      </c>
      <c r="L149" s="268">
        <f t="shared" si="33"/>
        <v>135113.57066550001</v>
      </c>
      <c r="M149" s="266"/>
      <c r="N149" s="242"/>
      <c r="O149" s="488">
        <v>1.2585000000000001E-2</v>
      </c>
      <c r="P149" s="489">
        <f t="shared" si="20"/>
        <v>75</v>
      </c>
      <c r="Q149" s="489">
        <f t="shared" si="21"/>
        <v>75.943875000000006</v>
      </c>
      <c r="R149" s="263">
        <f t="shared" si="23"/>
        <v>82</v>
      </c>
      <c r="S149" s="489">
        <f t="shared" si="22"/>
        <v>83.031970000000001</v>
      </c>
      <c r="T149" s="231"/>
      <c r="U149" s="231"/>
      <c r="V149" s="231"/>
      <c r="W149" s="231"/>
      <c r="X149" s="231"/>
      <c r="Y149" s="231"/>
      <c r="Z149" s="231"/>
      <c r="AA149" s="231"/>
      <c r="AB149" s="231"/>
      <c r="AC149" s="231"/>
      <c r="AD149" s="231"/>
      <c r="AE149" s="231"/>
      <c r="AF149" s="231"/>
      <c r="AG149" s="231"/>
      <c r="AH149" s="231"/>
      <c r="AI149" s="231"/>
      <c r="AJ149" s="231"/>
      <c r="AK149" s="231"/>
      <c r="AL149" s="231"/>
      <c r="AM149" s="231"/>
      <c r="AN149" s="231"/>
      <c r="AO149" s="231"/>
      <c r="AP149" s="231"/>
      <c r="AQ149" s="231"/>
      <c r="AR149" s="231"/>
      <c r="AS149" s="231"/>
      <c r="AT149" s="231"/>
      <c r="AU149" s="231"/>
      <c r="AV149" s="231"/>
      <c r="AW149" s="231"/>
      <c r="AX149" s="231"/>
      <c r="AY149" s="231"/>
      <c r="AZ149" s="231"/>
      <c r="BA149" s="231"/>
      <c r="BB149" s="231"/>
      <c r="BC149" s="231"/>
      <c r="BD149" s="231"/>
      <c r="BE149" s="231"/>
      <c r="BF149" s="231"/>
      <c r="BG149" s="231"/>
      <c r="BH149" s="231"/>
      <c r="BI149" s="231"/>
      <c r="BJ149" s="231"/>
      <c r="BK149" s="231"/>
      <c r="BL149" s="231"/>
      <c r="BM149" s="231"/>
      <c r="BN149" s="231"/>
      <c r="BO149" s="231"/>
      <c r="BP149" s="231"/>
      <c r="BQ149" s="231"/>
      <c r="BR149" s="231"/>
      <c r="BS149" s="231"/>
      <c r="BT149" s="231"/>
      <c r="BU149" s="231"/>
      <c r="BV149" s="231"/>
      <c r="BW149" s="231"/>
      <c r="BX149" s="231"/>
      <c r="BY149" s="231"/>
      <c r="BZ149" s="231"/>
      <c r="CA149" s="231"/>
    </row>
    <row r="150" spans="1:79" s="320" customFormat="1" ht="42">
      <c r="A150" s="267"/>
      <c r="B150" s="310" t="s">
        <v>81</v>
      </c>
      <c r="C150" s="265" t="s">
        <v>262</v>
      </c>
      <c r="D150" s="268">
        <v>10</v>
      </c>
      <c r="E150" s="309" t="s">
        <v>47</v>
      </c>
      <c r="F150" s="486">
        <v>319</v>
      </c>
      <c r="G150" s="268">
        <f t="shared" si="24"/>
        <v>323.01461499999999</v>
      </c>
      <c r="H150" s="268">
        <f t="shared" si="25"/>
        <v>3230.14615</v>
      </c>
      <c r="I150" s="268">
        <v>88</v>
      </c>
      <c r="J150" s="268">
        <f t="shared" si="26"/>
        <v>89.107479999999995</v>
      </c>
      <c r="K150" s="268">
        <f t="shared" si="27"/>
        <v>891.07479999999998</v>
      </c>
      <c r="L150" s="268">
        <f t="shared" si="33"/>
        <v>4121.2209499999999</v>
      </c>
      <c r="M150" s="266"/>
      <c r="N150" s="242"/>
      <c r="O150" s="488">
        <v>1.2585000000000001E-2</v>
      </c>
      <c r="P150" s="489">
        <f t="shared" si="20"/>
        <v>319</v>
      </c>
      <c r="Q150" s="489">
        <f t="shared" si="21"/>
        <v>323.01461499999999</v>
      </c>
      <c r="R150" s="263">
        <f t="shared" si="23"/>
        <v>88</v>
      </c>
      <c r="S150" s="489">
        <f t="shared" si="22"/>
        <v>89.107479999999995</v>
      </c>
      <c r="T150" s="231"/>
      <c r="U150" s="231"/>
      <c r="V150" s="231"/>
      <c r="W150" s="231"/>
      <c r="X150" s="231"/>
      <c r="Y150" s="231"/>
      <c r="Z150" s="231"/>
      <c r="AA150" s="231"/>
      <c r="AB150" s="231"/>
      <c r="AC150" s="231"/>
      <c r="AD150" s="231"/>
      <c r="AE150" s="231"/>
      <c r="AF150" s="231"/>
      <c r="AG150" s="231"/>
      <c r="AH150" s="231"/>
      <c r="AI150" s="231"/>
      <c r="AJ150" s="231"/>
      <c r="AK150" s="231"/>
      <c r="AL150" s="231"/>
      <c r="AM150" s="231"/>
      <c r="AN150" s="231"/>
      <c r="AO150" s="231"/>
      <c r="AP150" s="231"/>
      <c r="AQ150" s="231"/>
      <c r="AR150" s="231"/>
      <c r="AS150" s="231"/>
      <c r="AT150" s="231"/>
      <c r="AU150" s="231"/>
      <c r="AV150" s="231"/>
      <c r="AW150" s="231"/>
      <c r="AX150" s="231"/>
      <c r="AY150" s="231"/>
      <c r="AZ150" s="231"/>
      <c r="BA150" s="231"/>
      <c r="BB150" s="231"/>
      <c r="BC150" s="231"/>
      <c r="BD150" s="231"/>
      <c r="BE150" s="231"/>
      <c r="BF150" s="231"/>
      <c r="BG150" s="231"/>
      <c r="BH150" s="231"/>
      <c r="BI150" s="231"/>
      <c r="BJ150" s="231"/>
      <c r="BK150" s="231"/>
      <c r="BL150" s="231"/>
      <c r="BM150" s="231"/>
      <c r="BN150" s="231"/>
      <c r="BO150" s="231"/>
      <c r="BP150" s="231"/>
      <c r="BQ150" s="231"/>
      <c r="BR150" s="231"/>
      <c r="BS150" s="231"/>
      <c r="BT150" s="231"/>
      <c r="BU150" s="231"/>
      <c r="BV150" s="231"/>
      <c r="BW150" s="231"/>
      <c r="BX150" s="231"/>
      <c r="BY150" s="231"/>
      <c r="BZ150" s="231"/>
      <c r="CA150" s="231"/>
    </row>
    <row r="151" spans="1:79" s="320" customFormat="1">
      <c r="A151" s="267"/>
      <c r="B151" s="310" t="s">
        <v>82</v>
      </c>
      <c r="C151" s="290" t="s">
        <v>143</v>
      </c>
      <c r="D151" s="268">
        <v>407.55</v>
      </c>
      <c r="E151" s="309" t="s">
        <v>47</v>
      </c>
      <c r="F151" s="486">
        <v>186</v>
      </c>
      <c r="G151" s="268">
        <f t="shared" si="24"/>
        <v>188.34081</v>
      </c>
      <c r="H151" s="268">
        <f t="shared" si="25"/>
        <v>76758.297115499998</v>
      </c>
      <c r="I151" s="268">
        <v>189</v>
      </c>
      <c r="J151" s="268">
        <f t="shared" si="26"/>
        <v>191.37856500000001</v>
      </c>
      <c r="K151" s="268">
        <f t="shared" si="27"/>
        <v>77996.334165749999</v>
      </c>
      <c r="L151" s="268">
        <f t="shared" si="33"/>
        <v>154754.63128124998</v>
      </c>
      <c r="M151" s="266"/>
      <c r="N151" s="242"/>
      <c r="O151" s="488">
        <v>1.2585000000000001E-2</v>
      </c>
      <c r="P151" s="489">
        <f t="shared" si="20"/>
        <v>186</v>
      </c>
      <c r="Q151" s="489">
        <f t="shared" si="21"/>
        <v>188.34081</v>
      </c>
      <c r="R151" s="263">
        <f t="shared" si="23"/>
        <v>189</v>
      </c>
      <c r="S151" s="489">
        <f t="shared" si="22"/>
        <v>191.37856500000001</v>
      </c>
      <c r="T151" s="231"/>
      <c r="U151" s="231"/>
      <c r="V151" s="231"/>
      <c r="W151" s="231"/>
      <c r="X151" s="231"/>
      <c r="Y151" s="231"/>
      <c r="Z151" s="231"/>
      <c r="AA151" s="231"/>
      <c r="AB151" s="231"/>
      <c r="AC151" s="231"/>
      <c r="AD151" s="231"/>
      <c r="AE151" s="231"/>
      <c r="AF151" s="231"/>
      <c r="AG151" s="231"/>
      <c r="AH151" s="231"/>
      <c r="AI151" s="231"/>
      <c r="AJ151" s="231"/>
      <c r="AK151" s="231"/>
      <c r="AL151" s="231"/>
      <c r="AM151" s="231"/>
      <c r="AN151" s="231"/>
      <c r="AO151" s="231"/>
      <c r="AP151" s="231"/>
      <c r="AQ151" s="231"/>
      <c r="AR151" s="231"/>
      <c r="AS151" s="231"/>
      <c r="AT151" s="231"/>
      <c r="AU151" s="231"/>
      <c r="AV151" s="231"/>
      <c r="AW151" s="231"/>
      <c r="AX151" s="231"/>
      <c r="AY151" s="231"/>
      <c r="AZ151" s="231"/>
      <c r="BA151" s="231"/>
      <c r="BB151" s="231"/>
      <c r="BC151" s="231"/>
      <c r="BD151" s="231"/>
      <c r="BE151" s="231"/>
      <c r="BF151" s="231"/>
      <c r="BG151" s="231"/>
      <c r="BH151" s="231"/>
      <c r="BI151" s="231"/>
      <c r="BJ151" s="231"/>
      <c r="BK151" s="231"/>
      <c r="BL151" s="231"/>
      <c r="BM151" s="231"/>
      <c r="BN151" s="231"/>
      <c r="BO151" s="231"/>
      <c r="BP151" s="231"/>
      <c r="BQ151" s="231"/>
      <c r="BR151" s="231"/>
      <c r="BS151" s="231"/>
      <c r="BT151" s="231"/>
      <c r="BU151" s="231"/>
      <c r="BV151" s="231"/>
      <c r="BW151" s="231"/>
      <c r="BX151" s="231"/>
      <c r="BY151" s="231"/>
      <c r="BZ151" s="231"/>
      <c r="CA151" s="231"/>
    </row>
    <row r="152" spans="1:79" s="320" customFormat="1">
      <c r="A152" s="267"/>
      <c r="B152" s="308" t="s">
        <v>62</v>
      </c>
      <c r="C152" s="259"/>
      <c r="D152" s="268"/>
      <c r="E152" s="319"/>
      <c r="F152" s="261"/>
      <c r="G152" s="268">
        <f t="shared" si="24"/>
        <v>0</v>
      </c>
      <c r="H152" s="268">
        <f t="shared" si="25"/>
        <v>0</v>
      </c>
      <c r="I152" s="261"/>
      <c r="J152" s="268">
        <f t="shared" si="26"/>
        <v>0</v>
      </c>
      <c r="K152" s="268">
        <f t="shared" si="27"/>
        <v>0</v>
      </c>
      <c r="L152" s="261"/>
      <c r="M152" s="266"/>
      <c r="N152" s="242"/>
      <c r="O152" s="488">
        <v>1.2585000000000001E-2</v>
      </c>
      <c r="P152" s="489">
        <f t="shared" si="20"/>
        <v>0</v>
      </c>
      <c r="Q152" s="489">
        <f t="shared" si="21"/>
        <v>0</v>
      </c>
      <c r="R152" s="263">
        <f t="shared" si="23"/>
        <v>0</v>
      </c>
      <c r="S152" s="489">
        <f t="shared" si="22"/>
        <v>0</v>
      </c>
      <c r="T152" s="231"/>
      <c r="U152" s="231"/>
      <c r="V152" s="231"/>
      <c r="W152" s="231"/>
      <c r="X152" s="231"/>
      <c r="Y152" s="231"/>
      <c r="Z152" s="231"/>
      <c r="AA152" s="231"/>
      <c r="AB152" s="231"/>
      <c r="AC152" s="231"/>
      <c r="AD152" s="231"/>
      <c r="AE152" s="231"/>
      <c r="AF152" s="231"/>
      <c r="AG152" s="231"/>
      <c r="AH152" s="231"/>
      <c r="AI152" s="231"/>
      <c r="AJ152" s="231"/>
      <c r="AK152" s="231"/>
      <c r="AL152" s="231"/>
      <c r="AM152" s="231"/>
      <c r="AN152" s="231"/>
      <c r="AO152" s="231"/>
      <c r="AP152" s="231"/>
      <c r="AQ152" s="231"/>
      <c r="AR152" s="231"/>
      <c r="AS152" s="231"/>
      <c r="AT152" s="231"/>
      <c r="AU152" s="231"/>
      <c r="AV152" s="231"/>
      <c r="AW152" s="231"/>
      <c r="AX152" s="231"/>
      <c r="AY152" s="231"/>
      <c r="AZ152" s="231"/>
      <c r="BA152" s="231"/>
      <c r="BB152" s="231"/>
      <c r="BC152" s="231"/>
      <c r="BD152" s="231"/>
      <c r="BE152" s="231"/>
      <c r="BF152" s="231"/>
      <c r="BG152" s="231"/>
      <c r="BH152" s="231"/>
      <c r="BI152" s="231"/>
      <c r="BJ152" s="231"/>
      <c r="BK152" s="231"/>
      <c r="BL152" s="231"/>
      <c r="BM152" s="231"/>
      <c r="BN152" s="231"/>
      <c r="BO152" s="231"/>
      <c r="BP152" s="231"/>
      <c r="BQ152" s="231"/>
      <c r="BR152" s="231"/>
      <c r="BS152" s="231"/>
      <c r="BT152" s="231"/>
      <c r="BU152" s="231"/>
      <c r="BV152" s="231"/>
      <c r="BW152" s="231"/>
      <c r="BX152" s="231"/>
      <c r="BY152" s="231"/>
      <c r="BZ152" s="231"/>
      <c r="CA152" s="231"/>
    </row>
    <row r="153" spans="1:79" s="320" customFormat="1">
      <c r="A153" s="267"/>
      <c r="B153" s="310" t="s">
        <v>78</v>
      </c>
      <c r="C153" s="321" t="s">
        <v>126</v>
      </c>
      <c r="D153" s="322">
        <v>714.5</v>
      </c>
      <c r="E153" s="309" t="s">
        <v>47</v>
      </c>
      <c r="F153" s="268">
        <v>148</v>
      </c>
      <c r="G153" s="268">
        <f t="shared" si="24"/>
        <v>149.86258000000001</v>
      </c>
      <c r="H153" s="268">
        <f t="shared" si="25"/>
        <v>107076.81341</v>
      </c>
      <c r="I153" s="268">
        <v>84</v>
      </c>
      <c r="J153" s="268">
        <f t="shared" si="26"/>
        <v>85.057140000000004</v>
      </c>
      <c r="K153" s="268">
        <f t="shared" si="27"/>
        <v>60773.326530000006</v>
      </c>
      <c r="L153" s="268">
        <f>K153+H153</f>
        <v>167850.13994000002</v>
      </c>
      <c r="M153" s="266"/>
      <c r="N153" s="242"/>
      <c r="O153" s="488">
        <v>1.2585000000000001E-2</v>
      </c>
      <c r="P153" s="489">
        <f t="shared" si="20"/>
        <v>148</v>
      </c>
      <c r="Q153" s="489">
        <f t="shared" si="21"/>
        <v>149.86258000000001</v>
      </c>
      <c r="R153" s="263">
        <f t="shared" si="23"/>
        <v>84</v>
      </c>
      <c r="S153" s="489">
        <f t="shared" si="22"/>
        <v>85.057140000000004</v>
      </c>
      <c r="T153" s="231"/>
      <c r="U153" s="231"/>
      <c r="V153" s="231"/>
      <c r="W153" s="231"/>
      <c r="X153" s="231"/>
      <c r="Y153" s="231"/>
      <c r="Z153" s="231"/>
      <c r="AA153" s="231"/>
      <c r="AB153" s="231"/>
      <c r="AC153" s="231"/>
      <c r="AD153" s="231"/>
      <c r="AE153" s="231"/>
      <c r="AF153" s="231"/>
      <c r="AG153" s="231"/>
      <c r="AH153" s="231"/>
      <c r="AI153" s="231"/>
      <c r="AJ153" s="231"/>
      <c r="AK153" s="231"/>
      <c r="AL153" s="231"/>
      <c r="AM153" s="231"/>
      <c r="AN153" s="231"/>
      <c r="AO153" s="231"/>
      <c r="AP153" s="231"/>
      <c r="AQ153" s="231"/>
      <c r="AR153" s="231"/>
      <c r="AS153" s="231"/>
      <c r="AT153" s="231"/>
      <c r="AU153" s="231"/>
      <c r="AV153" s="231"/>
      <c r="AW153" s="231"/>
      <c r="AX153" s="231"/>
      <c r="AY153" s="231"/>
      <c r="AZ153" s="231"/>
      <c r="BA153" s="231"/>
      <c r="BB153" s="231"/>
      <c r="BC153" s="231"/>
      <c r="BD153" s="231"/>
      <c r="BE153" s="231"/>
      <c r="BF153" s="231"/>
      <c r="BG153" s="231"/>
      <c r="BH153" s="231"/>
      <c r="BI153" s="231"/>
      <c r="BJ153" s="231"/>
      <c r="BK153" s="231"/>
      <c r="BL153" s="231"/>
      <c r="BM153" s="231"/>
      <c r="BN153" s="231"/>
      <c r="BO153" s="231"/>
      <c r="BP153" s="231"/>
      <c r="BQ153" s="231"/>
      <c r="BR153" s="231"/>
      <c r="BS153" s="231"/>
      <c r="BT153" s="231"/>
      <c r="BU153" s="231"/>
      <c r="BV153" s="231"/>
      <c r="BW153" s="231"/>
      <c r="BX153" s="231"/>
      <c r="BY153" s="231"/>
      <c r="BZ153" s="231"/>
      <c r="CA153" s="231"/>
    </row>
    <row r="154" spans="1:79" s="320" customFormat="1">
      <c r="A154" s="267"/>
      <c r="B154" s="310" t="s">
        <v>78</v>
      </c>
      <c r="C154" s="321" t="s">
        <v>127</v>
      </c>
      <c r="D154" s="322">
        <v>500.15</v>
      </c>
      <c r="E154" s="319" t="s">
        <v>67</v>
      </c>
      <c r="F154" s="486">
        <v>66</v>
      </c>
      <c r="G154" s="268">
        <f t="shared" si="24"/>
        <v>66.830610000000007</v>
      </c>
      <c r="H154" s="268">
        <f t="shared" si="25"/>
        <v>33425.329591500005</v>
      </c>
      <c r="I154" s="268">
        <v>44</v>
      </c>
      <c r="J154" s="268">
        <f t="shared" si="26"/>
        <v>44.553739999999998</v>
      </c>
      <c r="K154" s="268">
        <f t="shared" si="27"/>
        <v>22283.553060999999</v>
      </c>
      <c r="L154" s="268">
        <f>K154+H154</f>
        <v>55708.882652500004</v>
      </c>
      <c r="M154" s="266"/>
      <c r="N154" s="242"/>
      <c r="O154" s="488">
        <v>1.2585000000000001E-2</v>
      </c>
      <c r="P154" s="489">
        <f t="shared" si="20"/>
        <v>66</v>
      </c>
      <c r="Q154" s="489">
        <f t="shared" si="21"/>
        <v>66.830610000000007</v>
      </c>
      <c r="R154" s="263">
        <f t="shared" si="23"/>
        <v>44</v>
      </c>
      <c r="S154" s="489">
        <f t="shared" si="22"/>
        <v>44.553739999999998</v>
      </c>
      <c r="T154" s="231"/>
      <c r="U154" s="231"/>
      <c r="V154" s="231"/>
      <c r="W154" s="231"/>
      <c r="X154" s="231"/>
      <c r="Y154" s="231"/>
      <c r="Z154" s="231"/>
      <c r="AA154" s="231"/>
      <c r="AB154" s="231"/>
      <c r="AC154" s="231"/>
      <c r="AD154" s="231"/>
      <c r="AE154" s="231"/>
      <c r="AF154" s="231"/>
      <c r="AG154" s="231"/>
      <c r="AH154" s="231"/>
      <c r="AI154" s="231"/>
      <c r="AJ154" s="231"/>
      <c r="AK154" s="231"/>
      <c r="AL154" s="231"/>
      <c r="AM154" s="231"/>
      <c r="AN154" s="231"/>
      <c r="AO154" s="231"/>
      <c r="AP154" s="231"/>
      <c r="AQ154" s="231"/>
      <c r="AR154" s="231"/>
      <c r="AS154" s="231"/>
      <c r="AT154" s="231"/>
      <c r="AU154" s="231"/>
      <c r="AV154" s="231"/>
      <c r="AW154" s="231"/>
      <c r="AX154" s="231"/>
      <c r="AY154" s="231"/>
      <c r="AZ154" s="231"/>
      <c r="BA154" s="231"/>
      <c r="BB154" s="231"/>
      <c r="BC154" s="231"/>
      <c r="BD154" s="231"/>
      <c r="BE154" s="231"/>
      <c r="BF154" s="231"/>
      <c r="BG154" s="231"/>
      <c r="BH154" s="231"/>
      <c r="BI154" s="231"/>
      <c r="BJ154" s="231"/>
      <c r="BK154" s="231"/>
      <c r="BL154" s="231"/>
      <c r="BM154" s="231"/>
      <c r="BN154" s="231"/>
      <c r="BO154" s="231"/>
      <c r="BP154" s="231"/>
      <c r="BQ154" s="231"/>
      <c r="BR154" s="231"/>
      <c r="BS154" s="231"/>
      <c r="BT154" s="231"/>
      <c r="BU154" s="231"/>
      <c r="BV154" s="231"/>
      <c r="BW154" s="231"/>
      <c r="BX154" s="231"/>
      <c r="BY154" s="231"/>
      <c r="BZ154" s="231"/>
      <c r="CA154" s="231"/>
    </row>
    <row r="155" spans="1:79" s="320" customFormat="1">
      <c r="A155" s="267"/>
      <c r="B155" s="310" t="s">
        <v>79</v>
      </c>
      <c r="C155" s="290" t="s">
        <v>128</v>
      </c>
      <c r="D155" s="268">
        <v>272</v>
      </c>
      <c r="E155" s="309" t="s">
        <v>47</v>
      </c>
      <c r="F155" s="486">
        <v>75</v>
      </c>
      <c r="G155" s="268">
        <f t="shared" si="24"/>
        <v>75.943875000000006</v>
      </c>
      <c r="H155" s="268">
        <f t="shared" si="25"/>
        <v>20656.734</v>
      </c>
      <c r="I155" s="268">
        <v>95</v>
      </c>
      <c r="J155" s="268">
        <f t="shared" si="26"/>
        <v>96.195575000000005</v>
      </c>
      <c r="K155" s="268">
        <f t="shared" si="27"/>
        <v>26165.196400000001</v>
      </c>
      <c r="L155" s="268">
        <f>K155+H155</f>
        <v>46821.930399999997</v>
      </c>
      <c r="M155" s="266"/>
      <c r="N155" s="242"/>
      <c r="O155" s="488">
        <v>1.2585000000000001E-2</v>
      </c>
      <c r="P155" s="489">
        <f t="shared" si="20"/>
        <v>75</v>
      </c>
      <c r="Q155" s="489">
        <f t="shared" si="21"/>
        <v>75.943875000000006</v>
      </c>
      <c r="R155" s="263">
        <f t="shared" si="23"/>
        <v>95</v>
      </c>
      <c r="S155" s="489">
        <f t="shared" si="22"/>
        <v>96.195575000000005</v>
      </c>
      <c r="T155" s="231"/>
      <c r="U155" s="231"/>
      <c r="V155" s="231"/>
      <c r="W155" s="231"/>
      <c r="X155" s="231"/>
      <c r="Y155" s="231"/>
      <c r="Z155" s="231"/>
      <c r="AA155" s="231"/>
      <c r="AB155" s="231"/>
      <c r="AC155" s="231"/>
      <c r="AD155" s="231"/>
      <c r="AE155" s="231"/>
      <c r="AF155" s="231"/>
      <c r="AG155" s="231"/>
      <c r="AH155" s="231"/>
      <c r="AI155" s="231"/>
      <c r="AJ155" s="231"/>
      <c r="AK155" s="231"/>
      <c r="AL155" s="231"/>
      <c r="AM155" s="231"/>
      <c r="AN155" s="231"/>
      <c r="AO155" s="231"/>
      <c r="AP155" s="231"/>
      <c r="AQ155" s="231"/>
      <c r="AR155" s="231"/>
      <c r="AS155" s="231"/>
      <c r="AT155" s="231"/>
      <c r="AU155" s="231"/>
      <c r="AV155" s="231"/>
      <c r="AW155" s="231"/>
      <c r="AX155" s="231"/>
      <c r="AY155" s="231"/>
      <c r="AZ155" s="231"/>
      <c r="BA155" s="231"/>
      <c r="BB155" s="231"/>
      <c r="BC155" s="231"/>
      <c r="BD155" s="231"/>
      <c r="BE155" s="231"/>
      <c r="BF155" s="231"/>
      <c r="BG155" s="231"/>
      <c r="BH155" s="231"/>
      <c r="BI155" s="231"/>
      <c r="BJ155" s="231"/>
      <c r="BK155" s="231"/>
      <c r="BL155" s="231"/>
      <c r="BM155" s="231"/>
      <c r="BN155" s="231"/>
      <c r="BO155" s="231"/>
      <c r="BP155" s="231"/>
      <c r="BQ155" s="231"/>
      <c r="BR155" s="231"/>
      <c r="BS155" s="231"/>
      <c r="BT155" s="231"/>
      <c r="BU155" s="231"/>
      <c r="BV155" s="231"/>
      <c r="BW155" s="231"/>
      <c r="BX155" s="231"/>
      <c r="BY155" s="231"/>
      <c r="BZ155" s="231"/>
      <c r="CA155" s="231"/>
    </row>
    <row r="156" spans="1:79" s="320" customFormat="1">
      <c r="A156" s="267"/>
      <c r="B156" s="310" t="s">
        <v>80</v>
      </c>
      <c r="C156" s="290" t="s">
        <v>129</v>
      </c>
      <c r="D156" s="268">
        <v>786.5</v>
      </c>
      <c r="E156" s="309" t="s">
        <v>47</v>
      </c>
      <c r="F156" s="486">
        <v>75</v>
      </c>
      <c r="G156" s="268">
        <f t="shared" si="24"/>
        <v>75.943875000000006</v>
      </c>
      <c r="H156" s="268">
        <f t="shared" si="25"/>
        <v>59729.857687500007</v>
      </c>
      <c r="I156" s="268">
        <v>82</v>
      </c>
      <c r="J156" s="268">
        <f t="shared" si="26"/>
        <v>83.031970000000001</v>
      </c>
      <c r="K156" s="268">
        <f t="shared" si="27"/>
        <v>65304.644404999999</v>
      </c>
      <c r="L156" s="268">
        <f>K156+H156</f>
        <v>125034.50209250001</v>
      </c>
      <c r="M156" s="266"/>
      <c r="N156" s="242"/>
      <c r="O156" s="488">
        <v>1.2585000000000001E-2</v>
      </c>
      <c r="P156" s="489">
        <f t="shared" si="20"/>
        <v>75</v>
      </c>
      <c r="Q156" s="489">
        <f t="shared" si="21"/>
        <v>75.943875000000006</v>
      </c>
      <c r="R156" s="263">
        <f t="shared" si="23"/>
        <v>82</v>
      </c>
      <c r="S156" s="489">
        <f t="shared" si="22"/>
        <v>83.031970000000001</v>
      </c>
      <c r="T156" s="231"/>
      <c r="U156" s="231"/>
      <c r="V156" s="231"/>
      <c r="W156" s="231"/>
      <c r="X156" s="231"/>
      <c r="Y156" s="231"/>
      <c r="Z156" s="231"/>
      <c r="AA156" s="231"/>
      <c r="AB156" s="231"/>
      <c r="AC156" s="231"/>
      <c r="AD156" s="231"/>
      <c r="AE156" s="231"/>
      <c r="AF156" s="231"/>
      <c r="AG156" s="231"/>
      <c r="AH156" s="231"/>
      <c r="AI156" s="231"/>
      <c r="AJ156" s="231"/>
      <c r="AK156" s="231"/>
      <c r="AL156" s="231"/>
      <c r="AM156" s="231"/>
      <c r="AN156" s="231"/>
      <c r="AO156" s="231"/>
      <c r="AP156" s="231"/>
      <c r="AQ156" s="231"/>
      <c r="AR156" s="231"/>
      <c r="AS156" s="231"/>
      <c r="AT156" s="231"/>
      <c r="AU156" s="231"/>
      <c r="AV156" s="231"/>
      <c r="AW156" s="231"/>
      <c r="AX156" s="231"/>
      <c r="AY156" s="231"/>
      <c r="AZ156" s="231"/>
      <c r="BA156" s="231"/>
      <c r="BB156" s="231"/>
      <c r="BC156" s="231"/>
      <c r="BD156" s="231"/>
      <c r="BE156" s="231"/>
      <c r="BF156" s="231"/>
      <c r="BG156" s="231"/>
      <c r="BH156" s="231"/>
      <c r="BI156" s="231"/>
      <c r="BJ156" s="231"/>
      <c r="BK156" s="231"/>
      <c r="BL156" s="231"/>
      <c r="BM156" s="231"/>
      <c r="BN156" s="231"/>
      <c r="BO156" s="231"/>
      <c r="BP156" s="231"/>
      <c r="BQ156" s="231"/>
      <c r="BR156" s="231"/>
      <c r="BS156" s="231"/>
      <c r="BT156" s="231"/>
      <c r="BU156" s="231"/>
      <c r="BV156" s="231"/>
      <c r="BW156" s="231"/>
      <c r="BX156" s="231"/>
      <c r="BY156" s="231"/>
      <c r="BZ156" s="231"/>
      <c r="CA156" s="231"/>
    </row>
    <row r="157" spans="1:79" s="320" customFormat="1">
      <c r="A157" s="267"/>
      <c r="B157" s="310" t="s">
        <v>82</v>
      </c>
      <c r="C157" s="290" t="s">
        <v>143</v>
      </c>
      <c r="D157" s="268">
        <v>370.5</v>
      </c>
      <c r="E157" s="309" t="s">
        <v>47</v>
      </c>
      <c r="F157" s="486">
        <v>186</v>
      </c>
      <c r="G157" s="268">
        <f t="shared" si="24"/>
        <v>188.34081</v>
      </c>
      <c r="H157" s="268">
        <f t="shared" si="25"/>
        <v>69780.270105000003</v>
      </c>
      <c r="I157" s="268">
        <v>189</v>
      </c>
      <c r="J157" s="268">
        <f t="shared" si="26"/>
        <v>191.37856500000001</v>
      </c>
      <c r="K157" s="268">
        <f t="shared" si="27"/>
        <v>70905.758332500001</v>
      </c>
      <c r="L157" s="268">
        <f>K157+H157</f>
        <v>140686.0284375</v>
      </c>
      <c r="M157" s="266"/>
      <c r="N157" s="242"/>
      <c r="O157" s="488">
        <v>1.2585000000000001E-2</v>
      </c>
      <c r="P157" s="489">
        <f t="shared" ref="P157:P220" si="34">F157</f>
        <v>186</v>
      </c>
      <c r="Q157" s="489">
        <f t="shared" ref="Q157:Q220" si="35">O157*P157+P157</f>
        <v>188.34081</v>
      </c>
      <c r="R157" s="263">
        <f t="shared" si="23"/>
        <v>189</v>
      </c>
      <c r="S157" s="489">
        <f t="shared" ref="S157:S220" si="36">R157*O157+R157</f>
        <v>191.37856500000001</v>
      </c>
      <c r="T157" s="231"/>
      <c r="U157" s="231"/>
      <c r="V157" s="231"/>
      <c r="W157" s="231"/>
      <c r="X157" s="231"/>
      <c r="Y157" s="231"/>
      <c r="Z157" s="231"/>
      <c r="AA157" s="231"/>
      <c r="AB157" s="231"/>
      <c r="AC157" s="231"/>
      <c r="AD157" s="231"/>
      <c r="AE157" s="231"/>
      <c r="AF157" s="231"/>
      <c r="AG157" s="231"/>
      <c r="AH157" s="231"/>
      <c r="AI157" s="231"/>
      <c r="AJ157" s="231"/>
      <c r="AK157" s="231"/>
      <c r="AL157" s="231"/>
      <c r="AM157" s="231"/>
      <c r="AN157" s="231"/>
      <c r="AO157" s="231"/>
      <c r="AP157" s="231"/>
      <c r="AQ157" s="231"/>
      <c r="AR157" s="231"/>
      <c r="AS157" s="231"/>
      <c r="AT157" s="231"/>
      <c r="AU157" s="231"/>
      <c r="AV157" s="231"/>
      <c r="AW157" s="231"/>
      <c r="AX157" s="231"/>
      <c r="AY157" s="231"/>
      <c r="AZ157" s="231"/>
      <c r="BA157" s="231"/>
      <c r="BB157" s="231"/>
      <c r="BC157" s="231"/>
      <c r="BD157" s="231"/>
      <c r="BE157" s="231"/>
      <c r="BF157" s="231"/>
      <c r="BG157" s="231"/>
      <c r="BH157" s="231"/>
      <c r="BI157" s="231"/>
      <c r="BJ157" s="231"/>
      <c r="BK157" s="231"/>
      <c r="BL157" s="231"/>
      <c r="BM157" s="231"/>
      <c r="BN157" s="231"/>
      <c r="BO157" s="231"/>
      <c r="BP157" s="231"/>
      <c r="BQ157" s="231"/>
      <c r="BR157" s="231"/>
      <c r="BS157" s="231"/>
      <c r="BT157" s="231"/>
      <c r="BU157" s="231"/>
      <c r="BV157" s="231"/>
      <c r="BW157" s="231"/>
      <c r="BX157" s="231"/>
      <c r="BY157" s="231"/>
      <c r="BZ157" s="231"/>
      <c r="CA157" s="231"/>
    </row>
    <row r="158" spans="1:79" s="320" customFormat="1">
      <c r="A158" s="267"/>
      <c r="B158" s="308" t="s">
        <v>63</v>
      </c>
      <c r="C158" s="259"/>
      <c r="D158" s="268"/>
      <c r="E158" s="319"/>
      <c r="F158" s="261"/>
      <c r="G158" s="268">
        <f t="shared" si="24"/>
        <v>0</v>
      </c>
      <c r="H158" s="268">
        <f t="shared" si="25"/>
        <v>0</v>
      </c>
      <c r="I158" s="261"/>
      <c r="J158" s="268">
        <f t="shared" si="26"/>
        <v>0</v>
      </c>
      <c r="K158" s="268">
        <f t="shared" si="27"/>
        <v>0</v>
      </c>
      <c r="L158" s="261"/>
      <c r="M158" s="266"/>
      <c r="N158" s="242"/>
      <c r="O158" s="488">
        <v>1.2585000000000001E-2</v>
      </c>
      <c r="P158" s="489">
        <f t="shared" si="34"/>
        <v>0</v>
      </c>
      <c r="Q158" s="489">
        <f t="shared" si="35"/>
        <v>0</v>
      </c>
      <c r="R158" s="263">
        <f t="shared" ref="R158:R221" si="37">I158</f>
        <v>0</v>
      </c>
      <c r="S158" s="489">
        <f t="shared" si="36"/>
        <v>0</v>
      </c>
      <c r="T158" s="231"/>
      <c r="U158" s="231"/>
      <c r="V158" s="231"/>
      <c r="W158" s="231"/>
      <c r="X158" s="231"/>
      <c r="Y158" s="231"/>
      <c r="Z158" s="231"/>
      <c r="AA158" s="231"/>
      <c r="AB158" s="231"/>
      <c r="AC158" s="231"/>
      <c r="AD158" s="231"/>
      <c r="AE158" s="231"/>
      <c r="AF158" s="231"/>
      <c r="AG158" s="231"/>
      <c r="AH158" s="231"/>
      <c r="AI158" s="231"/>
      <c r="AJ158" s="231"/>
      <c r="AK158" s="231"/>
      <c r="AL158" s="231"/>
      <c r="AM158" s="231"/>
      <c r="AN158" s="231"/>
      <c r="AO158" s="231"/>
      <c r="AP158" s="231"/>
      <c r="AQ158" s="231"/>
      <c r="AR158" s="231"/>
      <c r="AS158" s="231"/>
      <c r="AT158" s="231"/>
      <c r="AU158" s="231"/>
      <c r="AV158" s="231"/>
      <c r="AW158" s="231"/>
      <c r="AX158" s="231"/>
      <c r="AY158" s="231"/>
      <c r="AZ158" s="231"/>
      <c r="BA158" s="231"/>
      <c r="BB158" s="231"/>
      <c r="BC158" s="231"/>
      <c r="BD158" s="231"/>
      <c r="BE158" s="231"/>
      <c r="BF158" s="231"/>
      <c r="BG158" s="231"/>
      <c r="BH158" s="231"/>
      <c r="BI158" s="231"/>
      <c r="BJ158" s="231"/>
      <c r="BK158" s="231"/>
      <c r="BL158" s="231"/>
      <c r="BM158" s="231"/>
      <c r="BN158" s="231"/>
      <c r="BO158" s="231"/>
      <c r="BP158" s="231"/>
      <c r="BQ158" s="231"/>
      <c r="BR158" s="231"/>
      <c r="BS158" s="231"/>
      <c r="BT158" s="231"/>
      <c r="BU158" s="231"/>
      <c r="BV158" s="231"/>
      <c r="BW158" s="231"/>
      <c r="BX158" s="231"/>
      <c r="BY158" s="231"/>
      <c r="BZ158" s="231"/>
      <c r="CA158" s="231"/>
    </row>
    <row r="159" spans="1:79" s="320" customFormat="1">
      <c r="A159" s="267"/>
      <c r="B159" s="310" t="s">
        <v>78</v>
      </c>
      <c r="C159" s="321" t="s">
        <v>126</v>
      </c>
      <c r="D159" s="322">
        <v>103.5</v>
      </c>
      <c r="E159" s="309" t="s">
        <v>47</v>
      </c>
      <c r="F159" s="268">
        <v>148</v>
      </c>
      <c r="G159" s="268">
        <f t="shared" si="24"/>
        <v>149.86258000000001</v>
      </c>
      <c r="H159" s="268">
        <f t="shared" si="25"/>
        <v>15510.777030000001</v>
      </c>
      <c r="I159" s="268">
        <v>84</v>
      </c>
      <c r="J159" s="268">
        <f t="shared" si="26"/>
        <v>85.057140000000004</v>
      </c>
      <c r="K159" s="268">
        <f t="shared" si="27"/>
        <v>8803.4139900000009</v>
      </c>
      <c r="L159" s="268">
        <f>K159+H159</f>
        <v>24314.191020000002</v>
      </c>
      <c r="M159" s="266"/>
      <c r="N159" s="242"/>
      <c r="O159" s="488">
        <v>1.2585000000000001E-2</v>
      </c>
      <c r="P159" s="489">
        <f t="shared" si="34"/>
        <v>148</v>
      </c>
      <c r="Q159" s="489">
        <f t="shared" si="35"/>
        <v>149.86258000000001</v>
      </c>
      <c r="R159" s="263">
        <f t="shared" si="37"/>
        <v>84</v>
      </c>
      <c r="S159" s="489">
        <f t="shared" si="36"/>
        <v>85.057140000000004</v>
      </c>
      <c r="T159" s="231"/>
      <c r="U159" s="231"/>
      <c r="V159" s="231"/>
      <c r="W159" s="231"/>
      <c r="X159" s="231"/>
      <c r="Y159" s="231"/>
      <c r="Z159" s="231"/>
      <c r="AA159" s="231"/>
      <c r="AB159" s="231"/>
      <c r="AC159" s="231"/>
      <c r="AD159" s="231"/>
      <c r="AE159" s="231"/>
      <c r="AF159" s="231"/>
      <c r="AG159" s="231"/>
      <c r="AH159" s="231"/>
      <c r="AI159" s="231"/>
      <c r="AJ159" s="231"/>
      <c r="AK159" s="231"/>
      <c r="AL159" s="231"/>
      <c r="AM159" s="231"/>
      <c r="AN159" s="231"/>
      <c r="AO159" s="231"/>
      <c r="AP159" s="231"/>
      <c r="AQ159" s="231"/>
      <c r="AR159" s="231"/>
      <c r="AS159" s="231"/>
      <c r="AT159" s="231"/>
      <c r="AU159" s="231"/>
      <c r="AV159" s="231"/>
      <c r="AW159" s="231"/>
      <c r="AX159" s="231"/>
      <c r="AY159" s="231"/>
      <c r="AZ159" s="231"/>
      <c r="BA159" s="231"/>
      <c r="BB159" s="231"/>
      <c r="BC159" s="231"/>
      <c r="BD159" s="231"/>
      <c r="BE159" s="231"/>
      <c r="BF159" s="231"/>
      <c r="BG159" s="231"/>
      <c r="BH159" s="231"/>
      <c r="BI159" s="231"/>
      <c r="BJ159" s="231"/>
      <c r="BK159" s="231"/>
      <c r="BL159" s="231"/>
      <c r="BM159" s="231"/>
      <c r="BN159" s="231"/>
      <c r="BO159" s="231"/>
      <c r="BP159" s="231"/>
      <c r="BQ159" s="231"/>
      <c r="BR159" s="231"/>
      <c r="BS159" s="231"/>
      <c r="BT159" s="231"/>
      <c r="BU159" s="231"/>
      <c r="BV159" s="231"/>
      <c r="BW159" s="231"/>
      <c r="BX159" s="231"/>
      <c r="BY159" s="231"/>
      <c r="BZ159" s="231"/>
      <c r="CA159" s="231"/>
    </row>
    <row r="160" spans="1:79" s="320" customFormat="1">
      <c r="A160" s="267"/>
      <c r="B160" s="310" t="s">
        <v>78</v>
      </c>
      <c r="C160" s="321" t="s">
        <v>127</v>
      </c>
      <c r="D160" s="322">
        <v>72.45</v>
      </c>
      <c r="E160" s="319" t="s">
        <v>67</v>
      </c>
      <c r="F160" s="486">
        <v>66</v>
      </c>
      <c r="G160" s="268">
        <f t="shared" si="24"/>
        <v>66.830610000000007</v>
      </c>
      <c r="H160" s="268">
        <f t="shared" si="25"/>
        <v>4841.8776945000009</v>
      </c>
      <c r="I160" s="268">
        <v>44</v>
      </c>
      <c r="J160" s="268">
        <f t="shared" si="26"/>
        <v>44.553739999999998</v>
      </c>
      <c r="K160" s="268">
        <f t="shared" si="27"/>
        <v>3227.918463</v>
      </c>
      <c r="L160" s="268">
        <f>K160+H160</f>
        <v>8069.7961575000008</v>
      </c>
      <c r="M160" s="266"/>
      <c r="N160" s="242"/>
      <c r="O160" s="488">
        <v>1.2585000000000001E-2</v>
      </c>
      <c r="P160" s="489">
        <f t="shared" si="34"/>
        <v>66</v>
      </c>
      <c r="Q160" s="489">
        <f t="shared" si="35"/>
        <v>66.830610000000007</v>
      </c>
      <c r="R160" s="263">
        <f t="shared" si="37"/>
        <v>44</v>
      </c>
      <c r="S160" s="489">
        <f t="shared" si="36"/>
        <v>44.553739999999998</v>
      </c>
      <c r="T160" s="231"/>
      <c r="U160" s="231"/>
      <c r="V160" s="231"/>
      <c r="W160" s="231"/>
      <c r="X160" s="231"/>
      <c r="Y160" s="231"/>
      <c r="Z160" s="231"/>
      <c r="AA160" s="231"/>
      <c r="AB160" s="231"/>
      <c r="AC160" s="231"/>
      <c r="AD160" s="231"/>
      <c r="AE160" s="231"/>
      <c r="AF160" s="231"/>
      <c r="AG160" s="231"/>
      <c r="AH160" s="231"/>
      <c r="AI160" s="231"/>
      <c r="AJ160" s="231"/>
      <c r="AK160" s="231"/>
      <c r="AL160" s="231"/>
      <c r="AM160" s="231"/>
      <c r="AN160" s="231"/>
      <c r="AO160" s="231"/>
      <c r="AP160" s="231"/>
      <c r="AQ160" s="231"/>
      <c r="AR160" s="231"/>
      <c r="AS160" s="231"/>
      <c r="AT160" s="231"/>
      <c r="AU160" s="231"/>
      <c r="AV160" s="231"/>
      <c r="AW160" s="231"/>
      <c r="AX160" s="231"/>
      <c r="AY160" s="231"/>
      <c r="AZ160" s="231"/>
      <c r="BA160" s="231"/>
      <c r="BB160" s="231"/>
      <c r="BC160" s="231"/>
      <c r="BD160" s="231"/>
      <c r="BE160" s="231"/>
      <c r="BF160" s="231"/>
      <c r="BG160" s="231"/>
      <c r="BH160" s="231"/>
      <c r="BI160" s="231"/>
      <c r="BJ160" s="231"/>
      <c r="BK160" s="231"/>
      <c r="BL160" s="231"/>
      <c r="BM160" s="231"/>
      <c r="BN160" s="231"/>
      <c r="BO160" s="231"/>
      <c r="BP160" s="231"/>
      <c r="BQ160" s="231"/>
      <c r="BR160" s="231"/>
      <c r="BS160" s="231"/>
      <c r="BT160" s="231"/>
      <c r="BU160" s="231"/>
      <c r="BV160" s="231"/>
      <c r="BW160" s="231"/>
      <c r="BX160" s="231"/>
      <c r="BY160" s="231"/>
      <c r="BZ160" s="231"/>
      <c r="CA160" s="231"/>
    </row>
    <row r="161" spans="1:79" s="320" customFormat="1">
      <c r="A161" s="267"/>
      <c r="B161" s="310" t="s">
        <v>79</v>
      </c>
      <c r="C161" s="290" t="s">
        <v>128</v>
      </c>
      <c r="D161" s="268">
        <v>105</v>
      </c>
      <c r="E161" s="309" t="s">
        <v>47</v>
      </c>
      <c r="F161" s="486">
        <v>75</v>
      </c>
      <c r="G161" s="268">
        <f t="shared" si="24"/>
        <v>75.943875000000006</v>
      </c>
      <c r="H161" s="268">
        <f t="shared" si="25"/>
        <v>7974.1068750000004</v>
      </c>
      <c r="I161" s="268">
        <v>95</v>
      </c>
      <c r="J161" s="268">
        <f t="shared" si="26"/>
        <v>96.195575000000005</v>
      </c>
      <c r="K161" s="268">
        <f t="shared" si="27"/>
        <v>10100.535375000001</v>
      </c>
      <c r="L161" s="268">
        <f>K161+H161</f>
        <v>18074.642250000001</v>
      </c>
      <c r="M161" s="266"/>
      <c r="N161" s="242"/>
      <c r="O161" s="488">
        <v>1.2585000000000001E-2</v>
      </c>
      <c r="P161" s="489">
        <f t="shared" si="34"/>
        <v>75</v>
      </c>
      <c r="Q161" s="489">
        <f t="shared" si="35"/>
        <v>75.943875000000006</v>
      </c>
      <c r="R161" s="263">
        <f t="shared" si="37"/>
        <v>95</v>
      </c>
      <c r="S161" s="489">
        <f t="shared" si="36"/>
        <v>96.195575000000005</v>
      </c>
      <c r="T161" s="231"/>
      <c r="U161" s="231"/>
      <c r="V161" s="231"/>
      <c r="W161" s="231"/>
      <c r="X161" s="231"/>
      <c r="Y161" s="231"/>
      <c r="Z161" s="231"/>
      <c r="AA161" s="231"/>
      <c r="AB161" s="231"/>
      <c r="AC161" s="231"/>
      <c r="AD161" s="231"/>
      <c r="AE161" s="231"/>
      <c r="AF161" s="231"/>
      <c r="AG161" s="231"/>
      <c r="AH161" s="231"/>
      <c r="AI161" s="231"/>
      <c r="AJ161" s="231"/>
      <c r="AK161" s="231"/>
      <c r="AL161" s="231"/>
      <c r="AM161" s="231"/>
      <c r="AN161" s="231"/>
      <c r="AO161" s="231"/>
      <c r="AP161" s="231"/>
      <c r="AQ161" s="231"/>
      <c r="AR161" s="231"/>
      <c r="AS161" s="231"/>
      <c r="AT161" s="231"/>
      <c r="AU161" s="231"/>
      <c r="AV161" s="231"/>
      <c r="AW161" s="231"/>
      <c r="AX161" s="231"/>
      <c r="AY161" s="231"/>
      <c r="AZ161" s="231"/>
      <c r="BA161" s="231"/>
      <c r="BB161" s="231"/>
      <c r="BC161" s="231"/>
      <c r="BD161" s="231"/>
      <c r="BE161" s="231"/>
      <c r="BF161" s="231"/>
      <c r="BG161" s="231"/>
      <c r="BH161" s="231"/>
      <c r="BI161" s="231"/>
      <c r="BJ161" s="231"/>
      <c r="BK161" s="231"/>
      <c r="BL161" s="231"/>
      <c r="BM161" s="231"/>
      <c r="BN161" s="231"/>
      <c r="BO161" s="231"/>
      <c r="BP161" s="231"/>
      <c r="BQ161" s="231"/>
      <c r="BR161" s="231"/>
      <c r="BS161" s="231"/>
      <c r="BT161" s="231"/>
      <c r="BU161" s="231"/>
      <c r="BV161" s="231"/>
      <c r="BW161" s="231"/>
      <c r="BX161" s="231"/>
      <c r="BY161" s="231"/>
      <c r="BZ161" s="231"/>
      <c r="CA161" s="231"/>
    </row>
    <row r="162" spans="1:79" s="320" customFormat="1">
      <c r="A162" s="267"/>
      <c r="B162" s="310" t="s">
        <v>139</v>
      </c>
      <c r="C162" s="290" t="s">
        <v>142</v>
      </c>
      <c r="D162" s="268">
        <v>102</v>
      </c>
      <c r="E162" s="309" t="s">
        <v>47</v>
      </c>
      <c r="F162" s="268">
        <v>180</v>
      </c>
      <c r="G162" s="268">
        <f t="shared" si="24"/>
        <v>182.2653</v>
      </c>
      <c r="H162" s="268">
        <f t="shared" si="25"/>
        <v>18591.060600000001</v>
      </c>
      <c r="I162" s="268">
        <v>50</v>
      </c>
      <c r="J162" s="268">
        <f t="shared" si="26"/>
        <v>50.629249999999999</v>
      </c>
      <c r="K162" s="268">
        <f t="shared" si="27"/>
        <v>5164.1835000000001</v>
      </c>
      <c r="L162" s="268">
        <f>K162+H162</f>
        <v>23755.2441</v>
      </c>
      <c r="M162" s="266"/>
      <c r="N162" s="242"/>
      <c r="O162" s="488">
        <v>1.2585000000000001E-2</v>
      </c>
      <c r="P162" s="489">
        <f t="shared" si="34"/>
        <v>180</v>
      </c>
      <c r="Q162" s="489">
        <f t="shared" si="35"/>
        <v>182.2653</v>
      </c>
      <c r="R162" s="263">
        <f t="shared" si="37"/>
        <v>50</v>
      </c>
      <c r="S162" s="489">
        <f t="shared" si="36"/>
        <v>50.629249999999999</v>
      </c>
      <c r="T162" s="231"/>
      <c r="U162" s="231"/>
      <c r="V162" s="231"/>
      <c r="W162" s="231"/>
      <c r="X162" s="231"/>
      <c r="Y162" s="231"/>
      <c r="Z162" s="231"/>
      <c r="AA162" s="231"/>
      <c r="AB162" s="231"/>
      <c r="AC162" s="231"/>
      <c r="AD162" s="231"/>
      <c r="AE162" s="231"/>
      <c r="AF162" s="231"/>
      <c r="AG162" s="231"/>
      <c r="AH162" s="231"/>
      <c r="AI162" s="231"/>
      <c r="AJ162" s="231"/>
      <c r="AK162" s="231"/>
      <c r="AL162" s="231"/>
      <c r="AM162" s="231"/>
      <c r="AN162" s="231"/>
      <c r="AO162" s="231"/>
      <c r="AP162" s="231"/>
      <c r="AQ162" s="231"/>
      <c r="AR162" s="231"/>
      <c r="AS162" s="231"/>
      <c r="AT162" s="231"/>
      <c r="AU162" s="231"/>
      <c r="AV162" s="231"/>
      <c r="AW162" s="231"/>
      <c r="AX162" s="231"/>
      <c r="AY162" s="231"/>
      <c r="AZ162" s="231"/>
      <c r="BA162" s="231"/>
      <c r="BB162" s="231"/>
      <c r="BC162" s="231"/>
      <c r="BD162" s="231"/>
      <c r="BE162" s="231"/>
      <c r="BF162" s="231"/>
      <c r="BG162" s="231"/>
      <c r="BH162" s="231"/>
      <c r="BI162" s="231"/>
      <c r="BJ162" s="231"/>
      <c r="BK162" s="231"/>
      <c r="BL162" s="231"/>
      <c r="BM162" s="231"/>
      <c r="BN162" s="231"/>
      <c r="BO162" s="231"/>
      <c r="BP162" s="231"/>
      <c r="BQ162" s="231"/>
      <c r="BR162" s="231"/>
      <c r="BS162" s="231"/>
      <c r="BT162" s="231"/>
      <c r="BU162" s="231"/>
      <c r="BV162" s="231"/>
      <c r="BW162" s="231"/>
      <c r="BX162" s="231"/>
      <c r="BY162" s="231"/>
      <c r="BZ162" s="231"/>
      <c r="CA162" s="231"/>
    </row>
    <row r="163" spans="1:79" s="320" customFormat="1">
      <c r="A163" s="267"/>
      <c r="B163" s="310" t="s">
        <v>140</v>
      </c>
      <c r="C163" s="290" t="s">
        <v>141</v>
      </c>
      <c r="D163" s="268">
        <v>102</v>
      </c>
      <c r="E163" s="309" t="s">
        <v>47</v>
      </c>
      <c r="F163" s="268">
        <v>100</v>
      </c>
      <c r="G163" s="268">
        <f t="shared" si="24"/>
        <v>101.2585</v>
      </c>
      <c r="H163" s="268">
        <f t="shared" si="25"/>
        <v>10328.367</v>
      </c>
      <c r="I163" s="268">
        <v>40</v>
      </c>
      <c r="J163" s="268">
        <f t="shared" si="26"/>
        <v>40.503399999999999</v>
      </c>
      <c r="K163" s="268">
        <f t="shared" si="27"/>
        <v>4131.3468000000003</v>
      </c>
      <c r="L163" s="268">
        <f>K163+H163</f>
        <v>14459.713800000001</v>
      </c>
      <c r="M163" s="266"/>
      <c r="N163" s="242"/>
      <c r="O163" s="488">
        <v>1.2585000000000001E-2</v>
      </c>
      <c r="P163" s="489">
        <f t="shared" si="34"/>
        <v>100</v>
      </c>
      <c r="Q163" s="489">
        <f t="shared" si="35"/>
        <v>101.2585</v>
      </c>
      <c r="R163" s="263">
        <f t="shared" si="37"/>
        <v>40</v>
      </c>
      <c r="S163" s="489">
        <f t="shared" si="36"/>
        <v>40.503399999999999</v>
      </c>
      <c r="T163" s="231"/>
      <c r="U163" s="231"/>
      <c r="V163" s="231"/>
      <c r="W163" s="231"/>
      <c r="X163" s="231"/>
      <c r="Y163" s="231"/>
      <c r="Z163" s="231"/>
      <c r="AA163" s="231"/>
      <c r="AB163" s="231"/>
      <c r="AC163" s="231"/>
      <c r="AD163" s="231"/>
      <c r="AE163" s="231"/>
      <c r="AF163" s="231"/>
      <c r="AG163" s="231"/>
      <c r="AH163" s="231"/>
      <c r="AI163" s="231"/>
      <c r="AJ163" s="231"/>
      <c r="AK163" s="231"/>
      <c r="AL163" s="231"/>
      <c r="AM163" s="231"/>
      <c r="AN163" s="231"/>
      <c r="AO163" s="231"/>
      <c r="AP163" s="231"/>
      <c r="AQ163" s="231"/>
      <c r="AR163" s="231"/>
      <c r="AS163" s="231"/>
      <c r="AT163" s="231"/>
      <c r="AU163" s="231"/>
      <c r="AV163" s="231"/>
      <c r="AW163" s="231"/>
      <c r="AX163" s="231"/>
      <c r="AY163" s="231"/>
      <c r="AZ163" s="231"/>
      <c r="BA163" s="231"/>
      <c r="BB163" s="231"/>
      <c r="BC163" s="231"/>
      <c r="BD163" s="231"/>
      <c r="BE163" s="231"/>
      <c r="BF163" s="231"/>
      <c r="BG163" s="231"/>
      <c r="BH163" s="231"/>
      <c r="BI163" s="231"/>
      <c r="BJ163" s="231"/>
      <c r="BK163" s="231"/>
      <c r="BL163" s="231"/>
      <c r="BM163" s="231"/>
      <c r="BN163" s="231"/>
      <c r="BO163" s="231"/>
      <c r="BP163" s="231"/>
      <c r="BQ163" s="231"/>
      <c r="BR163" s="231"/>
      <c r="BS163" s="231"/>
      <c r="BT163" s="231"/>
      <c r="BU163" s="231"/>
      <c r="BV163" s="231"/>
      <c r="BW163" s="231"/>
      <c r="BX163" s="231"/>
      <c r="BY163" s="231"/>
      <c r="BZ163" s="231"/>
      <c r="CA163" s="231"/>
    </row>
    <row r="164" spans="1:79">
      <c r="A164" s="312"/>
      <c r="B164" s="312"/>
      <c r="C164" s="313"/>
      <c r="D164" s="323"/>
      <c r="E164" s="315"/>
      <c r="F164" s="316"/>
      <c r="G164" s="316"/>
      <c r="H164" s="316"/>
      <c r="I164" s="324"/>
      <c r="J164" s="316"/>
      <c r="K164" s="316"/>
      <c r="L164" s="316"/>
      <c r="M164" s="317"/>
      <c r="N164" s="242"/>
      <c r="O164" s="488">
        <v>1.2585000000000001E-2</v>
      </c>
      <c r="P164" s="489">
        <f t="shared" si="34"/>
        <v>0</v>
      </c>
      <c r="Q164" s="489">
        <f t="shared" si="35"/>
        <v>0</v>
      </c>
      <c r="R164" s="263">
        <f t="shared" si="37"/>
        <v>0</v>
      </c>
      <c r="S164" s="489">
        <f t="shared" si="36"/>
        <v>0</v>
      </c>
    </row>
    <row r="165" spans="1:79" s="275" customFormat="1">
      <c r="A165" s="291"/>
      <c r="B165" s="291"/>
      <c r="C165" s="292" t="s">
        <v>84</v>
      </c>
      <c r="D165" s="270"/>
      <c r="E165" s="293"/>
      <c r="F165" s="271"/>
      <c r="G165" s="269"/>
      <c r="H165" s="272">
        <f>SUM(H103:H164)</f>
        <v>3330191.6035475503</v>
      </c>
      <c r="I165" s="272"/>
      <c r="J165" s="269"/>
      <c r="K165" s="272">
        <f>SUM(K103:K164)</f>
        <v>2773894.8817646508</v>
      </c>
      <c r="L165" s="272">
        <f>SUM(L103:L164)</f>
        <v>6104086.4853122002</v>
      </c>
      <c r="M165" s="294"/>
      <c r="N165" s="295"/>
      <c r="O165" s="488">
        <v>1.2585000000000001E-2</v>
      </c>
      <c r="P165" s="489">
        <f t="shared" si="34"/>
        <v>0</v>
      </c>
      <c r="Q165" s="489">
        <f t="shared" si="35"/>
        <v>0</v>
      </c>
      <c r="R165" s="263">
        <f t="shared" si="37"/>
        <v>0</v>
      </c>
      <c r="S165" s="489">
        <f t="shared" si="36"/>
        <v>0</v>
      </c>
      <c r="T165" s="231"/>
      <c r="U165" s="231"/>
      <c r="V165" s="231"/>
      <c r="W165" s="231"/>
      <c r="X165" s="231"/>
      <c r="Y165" s="231"/>
      <c r="Z165" s="231"/>
      <c r="AA165" s="231"/>
      <c r="AB165" s="231"/>
      <c r="AC165" s="231"/>
      <c r="AD165" s="231"/>
      <c r="AE165" s="231"/>
      <c r="AF165" s="231"/>
      <c r="AG165" s="231"/>
      <c r="AH165" s="231"/>
      <c r="AI165" s="231"/>
      <c r="AJ165" s="231"/>
      <c r="AK165" s="231"/>
      <c r="AL165" s="231"/>
      <c r="AM165" s="231"/>
      <c r="AN165" s="231"/>
      <c r="AO165" s="231"/>
      <c r="AP165" s="231"/>
      <c r="AQ165" s="231"/>
      <c r="AR165" s="231"/>
      <c r="AS165" s="231"/>
      <c r="AT165" s="231"/>
      <c r="AU165" s="231"/>
      <c r="AV165" s="231"/>
      <c r="AW165" s="231"/>
      <c r="AX165" s="231"/>
      <c r="AY165" s="231"/>
      <c r="AZ165" s="231"/>
      <c r="BA165" s="231"/>
      <c r="BB165" s="231"/>
      <c r="BC165" s="231"/>
      <c r="BD165" s="231"/>
      <c r="BE165" s="231"/>
      <c r="BF165" s="231"/>
      <c r="BG165" s="231"/>
      <c r="BH165" s="231"/>
      <c r="BI165" s="231"/>
      <c r="BJ165" s="231"/>
      <c r="BK165" s="231"/>
      <c r="BL165" s="231"/>
      <c r="BM165" s="231"/>
      <c r="BN165" s="231"/>
      <c r="BO165" s="231"/>
      <c r="BP165" s="231"/>
      <c r="BQ165" s="231"/>
      <c r="BR165" s="231"/>
      <c r="BS165" s="231"/>
      <c r="BT165" s="231"/>
      <c r="BU165" s="231"/>
      <c r="BV165" s="231"/>
      <c r="BW165" s="231"/>
      <c r="BX165" s="231"/>
      <c r="BY165" s="231"/>
      <c r="BZ165" s="231"/>
      <c r="CA165" s="231"/>
    </row>
    <row r="166" spans="1:79">
      <c r="A166" s="296">
        <v>2.5</v>
      </c>
      <c r="B166" s="277" t="s">
        <v>85</v>
      </c>
      <c r="C166" s="278"/>
      <c r="D166" s="298"/>
      <c r="E166" s="280"/>
      <c r="F166" s="281"/>
      <c r="G166" s="281"/>
      <c r="H166" s="281"/>
      <c r="I166" s="281"/>
      <c r="J166" s="281"/>
      <c r="K166" s="281"/>
      <c r="L166" s="281"/>
      <c r="M166" s="282"/>
      <c r="N166" s="242"/>
      <c r="O166" s="488">
        <v>1.2585000000000001E-2</v>
      </c>
      <c r="P166" s="489">
        <f t="shared" si="34"/>
        <v>0</v>
      </c>
      <c r="Q166" s="489">
        <f t="shared" si="35"/>
        <v>0</v>
      </c>
      <c r="R166" s="263">
        <f t="shared" si="37"/>
        <v>0</v>
      </c>
      <c r="S166" s="489">
        <f t="shared" si="36"/>
        <v>0</v>
      </c>
    </row>
    <row r="167" spans="1:79">
      <c r="A167" s="283"/>
      <c r="B167" s="267" t="s">
        <v>198</v>
      </c>
      <c r="C167" s="325" t="s">
        <v>86</v>
      </c>
      <c r="D167" s="268">
        <f>((20*7)+80.67+106.94)-D168</f>
        <v>321.61</v>
      </c>
      <c r="E167" s="309" t="s">
        <v>47</v>
      </c>
      <c r="F167" s="268">
        <v>200</v>
      </c>
      <c r="G167" s="268">
        <f t="shared" ref="G167:G169" si="38">Q167</f>
        <v>202.517</v>
      </c>
      <c r="H167" s="268">
        <f t="shared" ref="H167:H169" si="39">G167*D167</f>
        <v>65131.49237</v>
      </c>
      <c r="I167" s="268">
        <v>102</v>
      </c>
      <c r="J167" s="268">
        <f t="shared" ref="J167:J169" si="40">S167</f>
        <v>103.28367</v>
      </c>
      <c r="K167" s="268">
        <f t="shared" ref="K167:K169" si="41">J167*D167</f>
        <v>33217.0611087</v>
      </c>
      <c r="L167" s="261">
        <f>K167+H167</f>
        <v>98348.553478699992</v>
      </c>
      <c r="M167" s="262"/>
      <c r="N167" s="242"/>
      <c r="O167" s="488">
        <v>1.2585000000000001E-2</v>
      </c>
      <c r="P167" s="489">
        <f t="shared" si="34"/>
        <v>200</v>
      </c>
      <c r="Q167" s="489">
        <f t="shared" si="35"/>
        <v>202.517</v>
      </c>
      <c r="R167" s="263">
        <f t="shared" si="37"/>
        <v>102</v>
      </c>
      <c r="S167" s="489">
        <f t="shared" si="36"/>
        <v>103.28367</v>
      </c>
    </row>
    <row r="168" spans="1:79">
      <c r="A168" s="283"/>
      <c r="B168" s="267" t="s">
        <v>197</v>
      </c>
      <c r="C168" s="325" t="s">
        <v>501</v>
      </c>
      <c r="D168" s="268">
        <v>6</v>
      </c>
      <c r="E168" s="309" t="s">
        <v>47</v>
      </c>
      <c r="F168" s="268">
        <v>100</v>
      </c>
      <c r="G168" s="268">
        <f t="shared" si="38"/>
        <v>101.2585</v>
      </c>
      <c r="H168" s="268">
        <f t="shared" si="39"/>
        <v>607.55099999999993</v>
      </c>
      <c r="I168" s="268">
        <v>40</v>
      </c>
      <c r="J168" s="268">
        <f t="shared" si="40"/>
        <v>40.503399999999999</v>
      </c>
      <c r="K168" s="268">
        <f t="shared" si="41"/>
        <v>243.0204</v>
      </c>
      <c r="L168" s="261">
        <f>K168+H168</f>
        <v>850.57139999999993</v>
      </c>
      <c r="M168" s="262"/>
      <c r="N168" s="242"/>
      <c r="O168" s="488">
        <v>1.2585000000000001E-2</v>
      </c>
      <c r="P168" s="489">
        <f t="shared" si="34"/>
        <v>100</v>
      </c>
      <c r="Q168" s="489">
        <f t="shared" si="35"/>
        <v>101.2585</v>
      </c>
      <c r="R168" s="263">
        <f t="shared" si="37"/>
        <v>40</v>
      </c>
      <c r="S168" s="489">
        <f t="shared" si="36"/>
        <v>40.503399999999999</v>
      </c>
    </row>
    <row r="169" spans="1:79" s="331" customFormat="1">
      <c r="A169" s="326"/>
      <c r="B169" s="327" t="s">
        <v>78</v>
      </c>
      <c r="C169" s="328" t="s">
        <v>263</v>
      </c>
      <c r="D169" s="329">
        <v>472</v>
      </c>
      <c r="E169" s="309" t="s">
        <v>47</v>
      </c>
      <c r="F169" s="268">
        <v>199</v>
      </c>
      <c r="G169" s="268">
        <f t="shared" si="38"/>
        <v>201.50441499999999</v>
      </c>
      <c r="H169" s="268">
        <f t="shared" si="39"/>
        <v>95110.083879999991</v>
      </c>
      <c r="I169" s="268">
        <v>25</v>
      </c>
      <c r="J169" s="268">
        <f t="shared" si="40"/>
        <v>25.314624999999999</v>
      </c>
      <c r="K169" s="268">
        <f t="shared" si="41"/>
        <v>11948.503000000001</v>
      </c>
      <c r="L169" s="261">
        <f>K169+H169</f>
        <v>107058.58687999999</v>
      </c>
      <c r="M169" s="330"/>
      <c r="N169" s="242"/>
      <c r="O169" s="488">
        <v>1.2585000000000001E-2</v>
      </c>
      <c r="P169" s="489">
        <f t="shared" si="34"/>
        <v>199</v>
      </c>
      <c r="Q169" s="489">
        <f t="shared" si="35"/>
        <v>201.50441499999999</v>
      </c>
      <c r="R169" s="263">
        <f t="shared" si="37"/>
        <v>25</v>
      </c>
      <c r="S169" s="489">
        <f t="shared" si="36"/>
        <v>25.314624999999999</v>
      </c>
      <c r="T169" s="231"/>
      <c r="U169" s="231"/>
      <c r="V169" s="231"/>
      <c r="W169" s="231"/>
      <c r="X169" s="231"/>
      <c r="Y169" s="231"/>
      <c r="Z169" s="231"/>
      <c r="AA169" s="231"/>
      <c r="AB169" s="231"/>
      <c r="AC169" s="231"/>
      <c r="AD169" s="231"/>
      <c r="AE169" s="231"/>
      <c r="AF169" s="231"/>
      <c r="AG169" s="231"/>
      <c r="AH169" s="231"/>
      <c r="AI169" s="231"/>
      <c r="AJ169" s="231"/>
      <c r="AK169" s="231"/>
      <c r="AL169" s="231"/>
      <c r="AM169" s="231"/>
      <c r="AN169" s="231"/>
      <c r="AO169" s="231"/>
      <c r="AP169" s="231"/>
      <c r="AQ169" s="231"/>
      <c r="AR169" s="231"/>
      <c r="AS169" s="231"/>
      <c r="AT169" s="231"/>
      <c r="AU169" s="231"/>
      <c r="AV169" s="231"/>
      <c r="AW169" s="231"/>
      <c r="AX169" s="231"/>
      <c r="AY169" s="231"/>
      <c r="AZ169" s="231"/>
      <c r="BA169" s="231"/>
      <c r="BB169" s="231"/>
      <c r="BC169" s="231"/>
      <c r="BD169" s="231"/>
      <c r="BE169" s="231"/>
      <c r="BF169" s="231"/>
      <c r="BG169" s="231"/>
      <c r="BH169" s="231"/>
      <c r="BI169" s="231"/>
      <c r="BJ169" s="231"/>
      <c r="BK169" s="231"/>
      <c r="BL169" s="231"/>
      <c r="BM169" s="231"/>
      <c r="BN169" s="231"/>
      <c r="BO169" s="231"/>
      <c r="BP169" s="231"/>
      <c r="BQ169" s="231"/>
      <c r="BR169" s="231"/>
      <c r="BS169" s="231"/>
      <c r="BT169" s="231"/>
      <c r="BU169" s="231"/>
      <c r="BV169" s="231"/>
      <c r="BW169" s="231"/>
      <c r="BX169" s="231"/>
      <c r="BY169" s="231"/>
      <c r="BZ169" s="231"/>
      <c r="CA169" s="231"/>
    </row>
    <row r="170" spans="1:79">
      <c r="A170" s="332"/>
      <c r="B170" s="333"/>
      <c r="C170" s="334"/>
      <c r="D170" s="335"/>
      <c r="E170" s="332"/>
      <c r="F170" s="324"/>
      <c r="G170" s="316"/>
      <c r="H170" s="324"/>
      <c r="I170" s="324"/>
      <c r="J170" s="316"/>
      <c r="K170" s="324"/>
      <c r="L170" s="324"/>
      <c r="M170" s="336"/>
      <c r="N170" s="242"/>
      <c r="O170" s="488">
        <v>1.2585000000000001E-2</v>
      </c>
      <c r="P170" s="489">
        <f t="shared" si="34"/>
        <v>0</v>
      </c>
      <c r="Q170" s="489">
        <f t="shared" si="35"/>
        <v>0</v>
      </c>
      <c r="R170" s="263">
        <f t="shared" si="37"/>
        <v>0</v>
      </c>
      <c r="S170" s="489">
        <f t="shared" si="36"/>
        <v>0</v>
      </c>
    </row>
    <row r="171" spans="1:79" s="275" customFormat="1">
      <c r="A171" s="291"/>
      <c r="B171" s="291"/>
      <c r="C171" s="292" t="s">
        <v>87</v>
      </c>
      <c r="D171" s="270"/>
      <c r="E171" s="293"/>
      <c r="F171" s="271"/>
      <c r="G171" s="269"/>
      <c r="H171" s="272">
        <f>SUM(H166:H170)</f>
        <v>160849.12724999999</v>
      </c>
      <c r="I171" s="272"/>
      <c r="J171" s="269"/>
      <c r="K171" s="272">
        <f>SUM(K166:K170)</f>
        <v>45408.584508700005</v>
      </c>
      <c r="L171" s="272">
        <f>SUM(L166:L170)</f>
        <v>206257.71175869997</v>
      </c>
      <c r="M171" s="294"/>
      <c r="N171" s="295"/>
      <c r="O171" s="488">
        <v>1.2585000000000001E-2</v>
      </c>
      <c r="P171" s="489">
        <f t="shared" si="34"/>
        <v>0</v>
      </c>
      <c r="Q171" s="489">
        <f t="shared" si="35"/>
        <v>0</v>
      </c>
      <c r="R171" s="263">
        <f t="shared" si="37"/>
        <v>0</v>
      </c>
      <c r="S171" s="489">
        <f t="shared" si="36"/>
        <v>0</v>
      </c>
      <c r="T171" s="231"/>
      <c r="U171" s="231"/>
      <c r="V171" s="231"/>
      <c r="W171" s="231"/>
      <c r="X171" s="231"/>
      <c r="Y171" s="231"/>
      <c r="Z171" s="231"/>
      <c r="AA171" s="231"/>
      <c r="AB171" s="231"/>
      <c r="AC171" s="231"/>
      <c r="AD171" s="231"/>
      <c r="AE171" s="231"/>
      <c r="AF171" s="231"/>
      <c r="AG171" s="231"/>
      <c r="AH171" s="231"/>
      <c r="AI171" s="231"/>
      <c r="AJ171" s="231"/>
      <c r="AK171" s="231"/>
      <c r="AL171" s="231"/>
      <c r="AM171" s="231"/>
      <c r="AN171" s="231"/>
      <c r="AO171" s="231"/>
      <c r="AP171" s="231"/>
      <c r="AQ171" s="231"/>
      <c r="AR171" s="231"/>
      <c r="AS171" s="231"/>
      <c r="AT171" s="231"/>
      <c r="AU171" s="231"/>
      <c r="AV171" s="231"/>
      <c r="AW171" s="231"/>
      <c r="AX171" s="231"/>
      <c r="AY171" s="231"/>
      <c r="AZ171" s="231"/>
      <c r="BA171" s="231"/>
      <c r="BB171" s="231"/>
      <c r="BC171" s="231"/>
      <c r="BD171" s="231"/>
      <c r="BE171" s="231"/>
      <c r="BF171" s="231"/>
      <c r="BG171" s="231"/>
      <c r="BH171" s="231"/>
      <c r="BI171" s="231"/>
      <c r="BJ171" s="231"/>
      <c r="BK171" s="231"/>
      <c r="BL171" s="231"/>
      <c r="BM171" s="231"/>
      <c r="BN171" s="231"/>
      <c r="BO171" s="231"/>
      <c r="BP171" s="231"/>
      <c r="BQ171" s="231"/>
      <c r="BR171" s="231"/>
      <c r="BS171" s="231"/>
      <c r="BT171" s="231"/>
      <c r="BU171" s="231"/>
      <c r="BV171" s="231"/>
      <c r="BW171" s="231"/>
      <c r="BX171" s="231"/>
      <c r="BY171" s="231"/>
      <c r="BZ171" s="231"/>
      <c r="CA171" s="231"/>
    </row>
    <row r="172" spans="1:79" s="341" customFormat="1">
      <c r="A172" s="296">
        <v>2.6</v>
      </c>
      <c r="B172" s="337" t="s">
        <v>88</v>
      </c>
      <c r="C172" s="338"/>
      <c r="D172" s="298"/>
      <c r="E172" s="339"/>
      <c r="F172" s="281"/>
      <c r="G172" s="281"/>
      <c r="H172" s="281"/>
      <c r="I172" s="281"/>
      <c r="J172" s="281"/>
      <c r="K172" s="281"/>
      <c r="L172" s="281"/>
      <c r="M172" s="340"/>
      <c r="N172" s="242"/>
      <c r="O172" s="488">
        <v>1.2585000000000001E-2</v>
      </c>
      <c r="P172" s="489">
        <f t="shared" si="34"/>
        <v>0</v>
      </c>
      <c r="Q172" s="489">
        <f t="shared" si="35"/>
        <v>0</v>
      </c>
      <c r="R172" s="263">
        <f t="shared" si="37"/>
        <v>0</v>
      </c>
      <c r="S172" s="489">
        <f t="shared" si="36"/>
        <v>0</v>
      </c>
    </row>
    <row r="173" spans="1:79" s="341" customFormat="1">
      <c r="A173" s="283" t="s">
        <v>410</v>
      </c>
      <c r="B173" s="342" t="s">
        <v>144</v>
      </c>
      <c r="C173" s="311" t="s">
        <v>237</v>
      </c>
      <c r="D173" s="268">
        <v>2</v>
      </c>
      <c r="E173" s="343" t="s">
        <v>89</v>
      </c>
      <c r="F173" s="268">
        <v>16143</v>
      </c>
      <c r="G173" s="268">
        <f t="shared" ref="G173:G236" si="42">Q173</f>
        <v>16346.159654999999</v>
      </c>
      <c r="H173" s="268">
        <f t="shared" ref="H173:H236" si="43">G173*D173</f>
        <v>32692.319309999999</v>
      </c>
      <c r="I173" s="344">
        <v>1500</v>
      </c>
      <c r="J173" s="268">
        <f t="shared" ref="J173:J236" si="44">S173</f>
        <v>1518.8775000000001</v>
      </c>
      <c r="K173" s="268">
        <f t="shared" ref="K173:K236" si="45">J173*D173</f>
        <v>3037.7550000000001</v>
      </c>
      <c r="L173" s="268">
        <f>K173+H173</f>
        <v>35730.074309999996</v>
      </c>
      <c r="M173" s="345"/>
      <c r="N173" s="242"/>
      <c r="O173" s="488">
        <v>1.2585000000000001E-2</v>
      </c>
      <c r="P173" s="489">
        <f t="shared" si="34"/>
        <v>16143</v>
      </c>
      <c r="Q173" s="489">
        <f t="shared" si="35"/>
        <v>16346.159654999999</v>
      </c>
      <c r="R173" s="263">
        <f t="shared" si="37"/>
        <v>1500</v>
      </c>
      <c r="S173" s="489">
        <f t="shared" si="36"/>
        <v>1518.8775000000001</v>
      </c>
    </row>
    <row r="174" spans="1:79" s="341" customFormat="1">
      <c r="A174" s="283"/>
      <c r="B174" s="342" t="s">
        <v>145</v>
      </c>
      <c r="C174" s="311" t="s">
        <v>236</v>
      </c>
      <c r="D174" s="268">
        <v>4</v>
      </c>
      <c r="E174" s="343" t="s">
        <v>89</v>
      </c>
      <c r="F174" s="268">
        <v>17343</v>
      </c>
      <c r="G174" s="268">
        <f t="shared" si="42"/>
        <v>17561.261654999998</v>
      </c>
      <c r="H174" s="268">
        <f t="shared" si="43"/>
        <v>70245.046619999994</v>
      </c>
      <c r="I174" s="344">
        <v>1500</v>
      </c>
      <c r="J174" s="268">
        <f t="shared" si="44"/>
        <v>1518.8775000000001</v>
      </c>
      <c r="K174" s="268">
        <f t="shared" si="45"/>
        <v>6075.51</v>
      </c>
      <c r="L174" s="268">
        <f>K174+H174</f>
        <v>76320.556619999988</v>
      </c>
      <c r="M174" s="345"/>
      <c r="N174" s="242"/>
      <c r="O174" s="488">
        <v>1.2585000000000001E-2</v>
      </c>
      <c r="P174" s="489">
        <f t="shared" si="34"/>
        <v>17343</v>
      </c>
      <c r="Q174" s="489">
        <f t="shared" si="35"/>
        <v>17561.261654999998</v>
      </c>
      <c r="R174" s="263">
        <f t="shared" si="37"/>
        <v>1500</v>
      </c>
      <c r="S174" s="489">
        <f t="shared" si="36"/>
        <v>1518.8775000000001</v>
      </c>
    </row>
    <row r="175" spans="1:79" s="341" customFormat="1" ht="63">
      <c r="A175" s="283"/>
      <c r="B175" s="342" t="s">
        <v>146</v>
      </c>
      <c r="C175" s="311" t="s">
        <v>270</v>
      </c>
      <c r="D175" s="268">
        <v>1</v>
      </c>
      <c r="E175" s="343" t="s">
        <v>89</v>
      </c>
      <c r="F175" s="268">
        <v>13540</v>
      </c>
      <c r="G175" s="268">
        <f t="shared" si="42"/>
        <v>13710.400900000001</v>
      </c>
      <c r="H175" s="268">
        <f t="shared" si="43"/>
        <v>13710.400900000001</v>
      </c>
      <c r="I175" s="344">
        <v>2018</v>
      </c>
      <c r="J175" s="268">
        <f t="shared" si="44"/>
        <v>2043.39653</v>
      </c>
      <c r="K175" s="268">
        <f t="shared" si="45"/>
        <v>2043.39653</v>
      </c>
      <c r="L175" s="268">
        <f>K175+H175</f>
        <v>15753.797430000001</v>
      </c>
      <c r="M175" s="346"/>
      <c r="N175" s="242"/>
      <c r="O175" s="488">
        <v>1.2585000000000001E-2</v>
      </c>
      <c r="P175" s="489">
        <f t="shared" si="34"/>
        <v>13540</v>
      </c>
      <c r="Q175" s="489">
        <f t="shared" si="35"/>
        <v>13710.400900000001</v>
      </c>
      <c r="R175" s="263">
        <f t="shared" si="37"/>
        <v>2018</v>
      </c>
      <c r="S175" s="489">
        <f t="shared" si="36"/>
        <v>2043.39653</v>
      </c>
    </row>
    <row r="176" spans="1:79" s="341" customFormat="1" ht="63">
      <c r="A176" s="283"/>
      <c r="B176" s="342" t="s">
        <v>147</v>
      </c>
      <c r="C176" s="311" t="s">
        <v>271</v>
      </c>
      <c r="D176" s="268">
        <v>14</v>
      </c>
      <c r="E176" s="343" t="s">
        <v>89</v>
      </c>
      <c r="F176" s="268">
        <v>11578</v>
      </c>
      <c r="G176" s="268">
        <f t="shared" si="42"/>
        <v>11723.709129999999</v>
      </c>
      <c r="H176" s="268">
        <f t="shared" si="43"/>
        <v>164131.92781999998</v>
      </c>
      <c r="I176" s="344">
        <v>1682</v>
      </c>
      <c r="J176" s="268">
        <f t="shared" si="44"/>
        <v>1703.16797</v>
      </c>
      <c r="K176" s="268">
        <f t="shared" si="45"/>
        <v>23844.351579999999</v>
      </c>
      <c r="L176" s="268">
        <f>K176+H176</f>
        <v>187976.27939999997</v>
      </c>
      <c r="M176" s="345"/>
      <c r="N176" s="242"/>
      <c r="O176" s="488">
        <v>1.2585000000000001E-2</v>
      </c>
      <c r="P176" s="489">
        <f t="shared" si="34"/>
        <v>11578</v>
      </c>
      <c r="Q176" s="489">
        <f t="shared" si="35"/>
        <v>11723.709129999999</v>
      </c>
      <c r="R176" s="263">
        <f t="shared" si="37"/>
        <v>1682</v>
      </c>
      <c r="S176" s="489">
        <f t="shared" si="36"/>
        <v>1703.16797</v>
      </c>
    </row>
    <row r="177" spans="1:19" s="341" customFormat="1">
      <c r="A177" s="283"/>
      <c r="B177" s="342" t="s">
        <v>78</v>
      </c>
      <c r="C177" s="311" t="s">
        <v>477</v>
      </c>
      <c r="D177" s="268">
        <v>14</v>
      </c>
      <c r="E177" s="343" t="s">
        <v>89</v>
      </c>
      <c r="F177" s="268">
        <v>2280</v>
      </c>
      <c r="G177" s="268">
        <f t="shared" si="42"/>
        <v>2308.6938</v>
      </c>
      <c r="H177" s="268">
        <f t="shared" si="43"/>
        <v>32321.713199999998</v>
      </c>
      <c r="I177" s="344">
        <v>570</v>
      </c>
      <c r="J177" s="268">
        <f t="shared" si="44"/>
        <v>577.17345</v>
      </c>
      <c r="K177" s="268">
        <f t="shared" si="45"/>
        <v>8080.4282999999996</v>
      </c>
      <c r="L177" s="268">
        <f>K177+H177</f>
        <v>40402.141499999998</v>
      </c>
      <c r="M177" s="345"/>
      <c r="N177" s="242"/>
      <c r="O177" s="488">
        <v>1.2585000000000001E-2</v>
      </c>
      <c r="P177" s="489">
        <f t="shared" si="34"/>
        <v>2280</v>
      </c>
      <c r="Q177" s="489">
        <f t="shared" si="35"/>
        <v>2308.6938</v>
      </c>
      <c r="R177" s="263">
        <f t="shared" si="37"/>
        <v>570</v>
      </c>
      <c r="S177" s="489">
        <f t="shared" si="36"/>
        <v>577.17345</v>
      </c>
    </row>
    <row r="178" spans="1:19" ht="42">
      <c r="A178" s="257"/>
      <c r="B178" s="342" t="s">
        <v>162</v>
      </c>
      <c r="C178" s="265" t="s">
        <v>497</v>
      </c>
      <c r="D178" s="344">
        <v>14</v>
      </c>
      <c r="E178" s="343" t="s">
        <v>89</v>
      </c>
      <c r="F178" s="486">
        <v>12816</v>
      </c>
      <c r="G178" s="268">
        <f t="shared" si="42"/>
        <v>12977.289360000001</v>
      </c>
      <c r="H178" s="268">
        <f t="shared" si="43"/>
        <v>181682.05104000002</v>
      </c>
      <c r="I178" s="344">
        <v>711</v>
      </c>
      <c r="J178" s="268">
        <f t="shared" si="44"/>
        <v>719.94793500000003</v>
      </c>
      <c r="K178" s="268">
        <f t="shared" si="45"/>
        <v>10079.27109</v>
      </c>
      <c r="L178" s="268">
        <f t="shared" ref="L178:L184" si="46">K178+H178</f>
        <v>191761.32213000002</v>
      </c>
      <c r="M178" s="345"/>
      <c r="N178" s="242"/>
      <c r="O178" s="488">
        <v>1.2585000000000001E-2</v>
      </c>
      <c r="P178" s="489">
        <f t="shared" si="34"/>
        <v>12816</v>
      </c>
      <c r="Q178" s="489">
        <f t="shared" si="35"/>
        <v>12977.289360000001</v>
      </c>
      <c r="R178" s="263">
        <f t="shared" si="37"/>
        <v>711</v>
      </c>
      <c r="S178" s="489">
        <f t="shared" si="36"/>
        <v>719.94793500000003</v>
      </c>
    </row>
    <row r="179" spans="1:19" ht="63">
      <c r="A179" s="267"/>
      <c r="B179" s="347" t="s">
        <v>163</v>
      </c>
      <c r="C179" s="265" t="s">
        <v>498</v>
      </c>
      <c r="D179" s="344">
        <v>14</v>
      </c>
      <c r="E179" s="343" t="s">
        <v>89</v>
      </c>
      <c r="F179" s="486">
        <v>12656</v>
      </c>
      <c r="G179" s="268">
        <f t="shared" si="42"/>
        <v>12815.27576</v>
      </c>
      <c r="H179" s="268">
        <f t="shared" si="43"/>
        <v>179413.86064</v>
      </c>
      <c r="I179" s="344">
        <v>711</v>
      </c>
      <c r="J179" s="268">
        <f t="shared" si="44"/>
        <v>719.94793500000003</v>
      </c>
      <c r="K179" s="268">
        <f t="shared" si="45"/>
        <v>10079.27109</v>
      </c>
      <c r="L179" s="268">
        <f t="shared" si="46"/>
        <v>189493.13172999999</v>
      </c>
      <c r="M179" s="345"/>
      <c r="N179" s="242"/>
      <c r="O179" s="488">
        <v>1.2585000000000001E-2</v>
      </c>
      <c r="P179" s="489">
        <f t="shared" si="34"/>
        <v>12656</v>
      </c>
      <c r="Q179" s="489">
        <f t="shared" si="35"/>
        <v>12815.27576</v>
      </c>
      <c r="R179" s="263">
        <f t="shared" si="37"/>
        <v>711</v>
      </c>
      <c r="S179" s="489">
        <f t="shared" si="36"/>
        <v>719.94793500000003</v>
      </c>
    </row>
    <row r="180" spans="1:19" ht="63">
      <c r="A180" s="267"/>
      <c r="B180" s="347" t="s">
        <v>164</v>
      </c>
      <c r="C180" s="265" t="s">
        <v>500</v>
      </c>
      <c r="D180" s="344">
        <v>14</v>
      </c>
      <c r="E180" s="343" t="s">
        <v>89</v>
      </c>
      <c r="F180" s="486">
        <v>12241</v>
      </c>
      <c r="G180" s="268">
        <f t="shared" si="42"/>
        <v>12395.052985</v>
      </c>
      <c r="H180" s="268">
        <f t="shared" si="43"/>
        <v>173530.74179</v>
      </c>
      <c r="I180" s="344">
        <v>670</v>
      </c>
      <c r="J180" s="268">
        <f t="shared" si="44"/>
        <v>678.43195000000003</v>
      </c>
      <c r="K180" s="268">
        <f t="shared" si="45"/>
        <v>9498.0473000000002</v>
      </c>
      <c r="L180" s="268">
        <f t="shared" si="46"/>
        <v>183028.78909000001</v>
      </c>
      <c r="M180" s="345"/>
      <c r="N180" s="242"/>
      <c r="O180" s="488">
        <v>1.2585000000000001E-2</v>
      </c>
      <c r="P180" s="489">
        <f t="shared" si="34"/>
        <v>12241</v>
      </c>
      <c r="Q180" s="489">
        <f t="shared" si="35"/>
        <v>12395.052985</v>
      </c>
      <c r="R180" s="263">
        <f t="shared" si="37"/>
        <v>670</v>
      </c>
      <c r="S180" s="489">
        <f t="shared" si="36"/>
        <v>678.43195000000003</v>
      </c>
    </row>
    <row r="181" spans="1:19" s="341" customFormat="1" ht="42">
      <c r="A181" s="267"/>
      <c r="B181" s="342" t="s">
        <v>166</v>
      </c>
      <c r="C181" s="265" t="s">
        <v>453</v>
      </c>
      <c r="D181" s="348">
        <v>2</v>
      </c>
      <c r="E181" s="343" t="s">
        <v>89</v>
      </c>
      <c r="F181" s="268">
        <v>8335</v>
      </c>
      <c r="G181" s="268">
        <f t="shared" si="42"/>
        <v>8439.8959749999995</v>
      </c>
      <c r="H181" s="268">
        <f t="shared" si="43"/>
        <v>16879.791949999999</v>
      </c>
      <c r="I181" s="344">
        <v>609</v>
      </c>
      <c r="J181" s="268">
        <f t="shared" si="44"/>
        <v>616.664265</v>
      </c>
      <c r="K181" s="268">
        <f t="shared" si="45"/>
        <v>1233.32853</v>
      </c>
      <c r="L181" s="268">
        <f t="shared" si="46"/>
        <v>18113.120479999998</v>
      </c>
      <c r="M181" s="345"/>
      <c r="N181" s="242"/>
      <c r="O181" s="488">
        <v>1.2585000000000001E-2</v>
      </c>
      <c r="P181" s="489">
        <f t="shared" si="34"/>
        <v>8335</v>
      </c>
      <c r="Q181" s="489">
        <f t="shared" si="35"/>
        <v>8439.8959749999995</v>
      </c>
      <c r="R181" s="263">
        <f t="shared" si="37"/>
        <v>609</v>
      </c>
      <c r="S181" s="489">
        <f t="shared" si="36"/>
        <v>616.664265</v>
      </c>
    </row>
    <row r="182" spans="1:19" s="341" customFormat="1" ht="42">
      <c r="A182" s="267"/>
      <c r="B182" s="342" t="s">
        <v>342</v>
      </c>
      <c r="C182" s="265" t="s">
        <v>343</v>
      </c>
      <c r="D182" s="348">
        <v>14</v>
      </c>
      <c r="E182" s="343" t="s">
        <v>89</v>
      </c>
      <c r="F182" s="268">
        <v>16324</v>
      </c>
      <c r="G182" s="268">
        <f t="shared" si="42"/>
        <v>16529.437539999999</v>
      </c>
      <c r="H182" s="268">
        <f t="shared" si="43"/>
        <v>231412.12555999999</v>
      </c>
      <c r="I182" s="344">
        <v>1800</v>
      </c>
      <c r="J182" s="268">
        <f t="shared" si="44"/>
        <v>1822.653</v>
      </c>
      <c r="K182" s="268">
        <f t="shared" si="45"/>
        <v>25517.142</v>
      </c>
      <c r="L182" s="268">
        <f t="shared" si="46"/>
        <v>256929.26755999998</v>
      </c>
      <c r="M182" s="345"/>
      <c r="N182" s="242"/>
      <c r="O182" s="488">
        <v>1.2585000000000001E-2</v>
      </c>
      <c r="P182" s="489">
        <f t="shared" si="34"/>
        <v>16324</v>
      </c>
      <c r="Q182" s="489">
        <f t="shared" si="35"/>
        <v>16529.437539999999</v>
      </c>
      <c r="R182" s="263">
        <f t="shared" si="37"/>
        <v>1800</v>
      </c>
      <c r="S182" s="489">
        <f t="shared" si="36"/>
        <v>1822.653</v>
      </c>
    </row>
    <row r="183" spans="1:19" s="341" customFormat="1" ht="42">
      <c r="A183" s="283" t="s">
        <v>411</v>
      </c>
      <c r="B183" s="342" t="s">
        <v>169</v>
      </c>
      <c r="C183" s="311" t="s">
        <v>412</v>
      </c>
      <c r="D183" s="348">
        <v>14</v>
      </c>
      <c r="E183" s="343" t="s">
        <v>89</v>
      </c>
      <c r="F183" s="268">
        <v>6296</v>
      </c>
      <c r="G183" s="268">
        <f t="shared" si="42"/>
        <v>6375.2351600000002</v>
      </c>
      <c r="H183" s="268">
        <f t="shared" si="43"/>
        <v>89253.29224000001</v>
      </c>
      <c r="I183" s="344">
        <v>1574</v>
      </c>
      <c r="J183" s="268">
        <f t="shared" si="44"/>
        <v>1593.80879</v>
      </c>
      <c r="K183" s="268">
        <f t="shared" si="45"/>
        <v>22313.323060000002</v>
      </c>
      <c r="L183" s="268">
        <f t="shared" si="46"/>
        <v>111566.6153</v>
      </c>
      <c r="M183" s="345"/>
      <c r="N183" s="242"/>
      <c r="O183" s="488">
        <v>1.2585000000000001E-2</v>
      </c>
      <c r="P183" s="489">
        <f t="shared" si="34"/>
        <v>6296</v>
      </c>
      <c r="Q183" s="489">
        <f t="shared" si="35"/>
        <v>6375.2351600000002</v>
      </c>
      <c r="R183" s="263">
        <f t="shared" si="37"/>
        <v>1574</v>
      </c>
      <c r="S183" s="489">
        <f t="shared" si="36"/>
        <v>1593.80879</v>
      </c>
    </row>
    <row r="184" spans="1:19" s="341" customFormat="1">
      <c r="A184" s="283"/>
      <c r="B184" s="342" t="s">
        <v>78</v>
      </c>
      <c r="C184" s="311" t="s">
        <v>479</v>
      </c>
      <c r="D184" s="268">
        <v>14</v>
      </c>
      <c r="E184" s="343" t="s">
        <v>89</v>
      </c>
      <c r="F184" s="268">
        <v>1440</v>
      </c>
      <c r="G184" s="268">
        <f t="shared" si="42"/>
        <v>1458.1224</v>
      </c>
      <c r="H184" s="268">
        <f t="shared" si="43"/>
        <v>20413.713599999999</v>
      </c>
      <c r="I184" s="344">
        <v>360</v>
      </c>
      <c r="J184" s="268">
        <f t="shared" si="44"/>
        <v>364.53059999999999</v>
      </c>
      <c r="K184" s="268">
        <f t="shared" si="45"/>
        <v>5103.4283999999998</v>
      </c>
      <c r="L184" s="268">
        <f t="shared" si="46"/>
        <v>25517.142</v>
      </c>
      <c r="M184" s="345"/>
      <c r="N184" s="242"/>
      <c r="O184" s="488">
        <v>1.2585000000000001E-2</v>
      </c>
      <c r="P184" s="489">
        <f t="shared" si="34"/>
        <v>1440</v>
      </c>
      <c r="Q184" s="489">
        <f t="shared" si="35"/>
        <v>1458.1224</v>
      </c>
      <c r="R184" s="263">
        <f t="shared" si="37"/>
        <v>360</v>
      </c>
      <c r="S184" s="489">
        <f t="shared" si="36"/>
        <v>364.53059999999999</v>
      </c>
    </row>
    <row r="185" spans="1:19" s="341" customFormat="1" ht="63">
      <c r="A185" s="283"/>
      <c r="B185" s="342" t="s">
        <v>176</v>
      </c>
      <c r="C185" s="311" t="s">
        <v>291</v>
      </c>
      <c r="D185" s="348">
        <v>14</v>
      </c>
      <c r="E185" s="343" t="s">
        <v>89</v>
      </c>
      <c r="F185" s="268">
        <v>2496</v>
      </c>
      <c r="G185" s="268">
        <f t="shared" si="42"/>
        <v>2527.4121599999999</v>
      </c>
      <c r="H185" s="268">
        <f t="shared" si="43"/>
        <v>35383.770239999998</v>
      </c>
      <c r="I185" s="344">
        <v>642</v>
      </c>
      <c r="J185" s="268">
        <f t="shared" si="44"/>
        <v>650.07956999999999</v>
      </c>
      <c r="K185" s="268">
        <f t="shared" si="45"/>
        <v>9101.1139800000001</v>
      </c>
      <c r="L185" s="268">
        <f t="shared" ref="L185:L192" si="47">K185+H185</f>
        <v>44484.88422</v>
      </c>
      <c r="M185" s="345"/>
      <c r="N185" s="242"/>
      <c r="O185" s="488">
        <v>1.2585000000000001E-2</v>
      </c>
      <c r="P185" s="489">
        <f t="shared" si="34"/>
        <v>2496</v>
      </c>
      <c r="Q185" s="489">
        <f t="shared" si="35"/>
        <v>2527.4121599999999</v>
      </c>
      <c r="R185" s="263">
        <f t="shared" si="37"/>
        <v>642</v>
      </c>
      <c r="S185" s="489">
        <f t="shared" si="36"/>
        <v>650.07956999999999</v>
      </c>
    </row>
    <row r="186" spans="1:19" s="341" customFormat="1" ht="63">
      <c r="A186" s="283"/>
      <c r="B186" s="342" t="s">
        <v>178</v>
      </c>
      <c r="C186" s="311" t="s">
        <v>293</v>
      </c>
      <c r="D186" s="348">
        <v>2</v>
      </c>
      <c r="E186" s="343" t="s">
        <v>89</v>
      </c>
      <c r="F186" s="268">
        <v>7360</v>
      </c>
      <c r="G186" s="268">
        <f t="shared" si="42"/>
        <v>7452.6256000000003</v>
      </c>
      <c r="H186" s="268">
        <f t="shared" si="43"/>
        <v>14905.251200000001</v>
      </c>
      <c r="I186" s="344">
        <v>1840</v>
      </c>
      <c r="J186" s="268">
        <f t="shared" si="44"/>
        <v>1863.1564000000001</v>
      </c>
      <c r="K186" s="268">
        <f t="shared" si="45"/>
        <v>3726.3128000000002</v>
      </c>
      <c r="L186" s="268">
        <f t="shared" si="47"/>
        <v>18631.564000000002</v>
      </c>
      <c r="M186" s="345"/>
      <c r="N186" s="242"/>
      <c r="O186" s="488">
        <v>1.2585000000000001E-2</v>
      </c>
      <c r="P186" s="489">
        <f t="shared" si="34"/>
        <v>7360</v>
      </c>
      <c r="Q186" s="489">
        <f t="shared" si="35"/>
        <v>7452.6256000000003</v>
      </c>
      <c r="R186" s="263">
        <f t="shared" si="37"/>
        <v>1840</v>
      </c>
      <c r="S186" s="489">
        <f t="shared" si="36"/>
        <v>1863.1564000000001</v>
      </c>
    </row>
    <row r="187" spans="1:19" s="341" customFormat="1" ht="63">
      <c r="A187" s="267"/>
      <c r="B187" s="342" t="s">
        <v>186</v>
      </c>
      <c r="C187" s="265" t="s">
        <v>301</v>
      </c>
      <c r="D187" s="348">
        <v>1</v>
      </c>
      <c r="E187" s="343" t="s">
        <v>89</v>
      </c>
      <c r="F187" s="268">
        <v>3208</v>
      </c>
      <c r="G187" s="268">
        <f t="shared" si="42"/>
        <v>3248.3726799999999</v>
      </c>
      <c r="H187" s="268">
        <f t="shared" si="43"/>
        <v>3248.3726799999999</v>
      </c>
      <c r="I187" s="344">
        <v>802</v>
      </c>
      <c r="J187" s="268">
        <f t="shared" si="44"/>
        <v>812.09316999999999</v>
      </c>
      <c r="K187" s="268">
        <f t="shared" si="45"/>
        <v>812.09316999999999</v>
      </c>
      <c r="L187" s="268">
        <f t="shared" si="47"/>
        <v>4060.46585</v>
      </c>
      <c r="M187" s="345"/>
      <c r="N187" s="242"/>
      <c r="O187" s="488">
        <v>1.2585000000000001E-2</v>
      </c>
      <c r="P187" s="489">
        <f t="shared" si="34"/>
        <v>3208</v>
      </c>
      <c r="Q187" s="489">
        <f t="shared" si="35"/>
        <v>3248.3726799999999</v>
      </c>
      <c r="R187" s="263">
        <f t="shared" si="37"/>
        <v>802</v>
      </c>
      <c r="S187" s="489">
        <f t="shared" si="36"/>
        <v>812.09316999999999</v>
      </c>
    </row>
    <row r="188" spans="1:19" s="341" customFormat="1" ht="42">
      <c r="A188" s="283"/>
      <c r="B188" s="342" t="s">
        <v>194</v>
      </c>
      <c r="C188" s="311" t="s">
        <v>417</v>
      </c>
      <c r="D188" s="348">
        <v>14</v>
      </c>
      <c r="E188" s="343" t="s">
        <v>89</v>
      </c>
      <c r="F188" s="268">
        <v>3747</v>
      </c>
      <c r="G188" s="268">
        <f t="shared" si="42"/>
        <v>3794.1559950000001</v>
      </c>
      <c r="H188" s="268">
        <f t="shared" si="43"/>
        <v>53118.183929999999</v>
      </c>
      <c r="I188" s="344">
        <v>395</v>
      </c>
      <c r="J188" s="268">
        <f t="shared" si="44"/>
        <v>399.97107499999998</v>
      </c>
      <c r="K188" s="268">
        <f t="shared" si="45"/>
        <v>5599.5950499999999</v>
      </c>
      <c r="L188" s="268">
        <f t="shared" si="47"/>
        <v>58717.778980000003</v>
      </c>
      <c r="M188" s="345"/>
      <c r="N188" s="242"/>
      <c r="O188" s="488">
        <v>1.2585000000000001E-2</v>
      </c>
      <c r="P188" s="489">
        <f t="shared" si="34"/>
        <v>3747</v>
      </c>
      <c r="Q188" s="489">
        <f t="shared" si="35"/>
        <v>3794.1559950000001</v>
      </c>
      <c r="R188" s="263">
        <f t="shared" si="37"/>
        <v>395</v>
      </c>
      <c r="S188" s="489">
        <f t="shared" si="36"/>
        <v>399.97107499999998</v>
      </c>
    </row>
    <row r="189" spans="1:19" s="341" customFormat="1" ht="42">
      <c r="A189" s="283"/>
      <c r="B189" s="342" t="s">
        <v>195</v>
      </c>
      <c r="C189" s="311" t="s">
        <v>418</v>
      </c>
      <c r="D189" s="348">
        <v>1</v>
      </c>
      <c r="E189" s="343" t="s">
        <v>89</v>
      </c>
      <c r="F189" s="486">
        <v>6628</v>
      </c>
      <c r="G189" s="268">
        <f t="shared" si="42"/>
        <v>6711.41338</v>
      </c>
      <c r="H189" s="268">
        <f t="shared" si="43"/>
        <v>6711.41338</v>
      </c>
      <c r="I189" s="344">
        <v>707</v>
      </c>
      <c r="J189" s="268">
        <f t="shared" si="44"/>
        <v>715.89759500000002</v>
      </c>
      <c r="K189" s="268">
        <f t="shared" si="45"/>
        <v>715.89759500000002</v>
      </c>
      <c r="L189" s="268">
        <f t="shared" si="47"/>
        <v>7427.3109750000003</v>
      </c>
      <c r="M189" s="345"/>
      <c r="N189" s="242"/>
      <c r="O189" s="488">
        <v>1.2585000000000001E-2</v>
      </c>
      <c r="P189" s="489">
        <f t="shared" si="34"/>
        <v>6628</v>
      </c>
      <c r="Q189" s="489">
        <f t="shared" si="35"/>
        <v>6711.41338</v>
      </c>
      <c r="R189" s="263">
        <f t="shared" si="37"/>
        <v>707</v>
      </c>
      <c r="S189" s="489">
        <f t="shared" si="36"/>
        <v>715.89759500000002</v>
      </c>
    </row>
    <row r="190" spans="1:19" s="341" customFormat="1">
      <c r="A190" s="283" t="s">
        <v>413</v>
      </c>
      <c r="B190" s="342" t="s">
        <v>145</v>
      </c>
      <c r="C190" s="311" t="s">
        <v>236</v>
      </c>
      <c r="D190" s="268">
        <v>2</v>
      </c>
      <c r="E190" s="343" t="s">
        <v>89</v>
      </c>
      <c r="F190" s="268">
        <v>17343</v>
      </c>
      <c r="G190" s="268">
        <f t="shared" si="42"/>
        <v>17561.261654999998</v>
      </c>
      <c r="H190" s="268">
        <f t="shared" si="43"/>
        <v>35122.523309999997</v>
      </c>
      <c r="I190" s="344">
        <v>1500</v>
      </c>
      <c r="J190" s="268">
        <f t="shared" si="44"/>
        <v>1518.8775000000001</v>
      </c>
      <c r="K190" s="268">
        <f t="shared" si="45"/>
        <v>3037.7550000000001</v>
      </c>
      <c r="L190" s="268">
        <f t="shared" si="47"/>
        <v>38160.278309999994</v>
      </c>
      <c r="M190" s="345"/>
      <c r="N190" s="242"/>
      <c r="O190" s="488">
        <v>1.2585000000000001E-2</v>
      </c>
      <c r="P190" s="489">
        <f t="shared" si="34"/>
        <v>17343</v>
      </c>
      <c r="Q190" s="489">
        <f t="shared" si="35"/>
        <v>17561.261654999998</v>
      </c>
      <c r="R190" s="263">
        <f t="shared" si="37"/>
        <v>1500</v>
      </c>
      <c r="S190" s="489">
        <f t="shared" si="36"/>
        <v>1518.8775000000001</v>
      </c>
    </row>
    <row r="191" spans="1:19" s="341" customFormat="1" ht="63">
      <c r="A191" s="283"/>
      <c r="B191" s="342" t="s">
        <v>147</v>
      </c>
      <c r="C191" s="311" t="s">
        <v>271</v>
      </c>
      <c r="D191" s="268">
        <v>14</v>
      </c>
      <c r="E191" s="343" t="s">
        <v>89</v>
      </c>
      <c r="F191" s="268">
        <v>11578</v>
      </c>
      <c r="G191" s="268">
        <f t="shared" si="42"/>
        <v>11723.709129999999</v>
      </c>
      <c r="H191" s="268">
        <f t="shared" si="43"/>
        <v>164131.92781999998</v>
      </c>
      <c r="I191" s="344">
        <v>1682</v>
      </c>
      <c r="J191" s="268">
        <f t="shared" si="44"/>
        <v>1703.16797</v>
      </c>
      <c r="K191" s="268">
        <f t="shared" si="45"/>
        <v>23844.351579999999</v>
      </c>
      <c r="L191" s="268">
        <f t="shared" si="47"/>
        <v>187976.27939999997</v>
      </c>
      <c r="M191" s="345"/>
      <c r="N191" s="242"/>
      <c r="O191" s="488">
        <v>1.2585000000000001E-2</v>
      </c>
      <c r="P191" s="489">
        <f t="shared" si="34"/>
        <v>11578</v>
      </c>
      <c r="Q191" s="489">
        <f t="shared" si="35"/>
        <v>11723.709129999999</v>
      </c>
      <c r="R191" s="263">
        <f t="shared" si="37"/>
        <v>1682</v>
      </c>
      <c r="S191" s="489">
        <f t="shared" si="36"/>
        <v>1703.16797</v>
      </c>
    </row>
    <row r="192" spans="1:19" s="341" customFormat="1">
      <c r="A192" s="283"/>
      <c r="B192" s="342" t="s">
        <v>78</v>
      </c>
      <c r="C192" s="311" t="s">
        <v>477</v>
      </c>
      <c r="D192" s="268">
        <v>14</v>
      </c>
      <c r="E192" s="343" t="s">
        <v>89</v>
      </c>
      <c r="F192" s="268">
        <v>2280</v>
      </c>
      <c r="G192" s="268">
        <f t="shared" si="42"/>
        <v>2308.6938</v>
      </c>
      <c r="H192" s="268">
        <f t="shared" si="43"/>
        <v>32321.713199999998</v>
      </c>
      <c r="I192" s="344">
        <v>570</v>
      </c>
      <c r="J192" s="268">
        <f t="shared" si="44"/>
        <v>577.17345</v>
      </c>
      <c r="K192" s="268">
        <f t="shared" si="45"/>
        <v>8080.4282999999996</v>
      </c>
      <c r="L192" s="268">
        <f t="shared" si="47"/>
        <v>40402.141499999998</v>
      </c>
      <c r="M192" s="345"/>
      <c r="N192" s="242"/>
      <c r="O192" s="488">
        <v>1.2585000000000001E-2</v>
      </c>
      <c r="P192" s="489">
        <f t="shared" si="34"/>
        <v>2280</v>
      </c>
      <c r="Q192" s="489">
        <f t="shared" si="35"/>
        <v>2308.6938</v>
      </c>
      <c r="R192" s="263">
        <f t="shared" si="37"/>
        <v>570</v>
      </c>
      <c r="S192" s="489">
        <f t="shared" si="36"/>
        <v>577.17345</v>
      </c>
    </row>
    <row r="193" spans="1:19" ht="42">
      <c r="A193" s="257"/>
      <c r="B193" s="342" t="s">
        <v>162</v>
      </c>
      <c r="C193" s="265" t="s">
        <v>489</v>
      </c>
      <c r="D193" s="348">
        <v>14</v>
      </c>
      <c r="E193" s="343" t="s">
        <v>89</v>
      </c>
      <c r="F193" s="486">
        <v>12816</v>
      </c>
      <c r="G193" s="268">
        <f t="shared" si="42"/>
        <v>12977.289360000001</v>
      </c>
      <c r="H193" s="268">
        <f t="shared" si="43"/>
        <v>181682.05104000002</v>
      </c>
      <c r="I193" s="344">
        <v>711</v>
      </c>
      <c r="J193" s="268">
        <f t="shared" si="44"/>
        <v>719.94793500000003</v>
      </c>
      <c r="K193" s="268">
        <f t="shared" si="45"/>
        <v>10079.27109</v>
      </c>
      <c r="L193" s="268">
        <f t="shared" ref="L193:L201" si="48">K193+H193</f>
        <v>191761.32213000002</v>
      </c>
      <c r="M193" s="345"/>
      <c r="N193" s="242"/>
      <c r="O193" s="488">
        <v>1.2585000000000001E-2</v>
      </c>
      <c r="P193" s="489">
        <f t="shared" si="34"/>
        <v>12816</v>
      </c>
      <c r="Q193" s="489">
        <f t="shared" si="35"/>
        <v>12977.289360000001</v>
      </c>
      <c r="R193" s="263">
        <f t="shared" si="37"/>
        <v>711</v>
      </c>
      <c r="S193" s="489">
        <f t="shared" si="36"/>
        <v>719.94793500000003</v>
      </c>
    </row>
    <row r="194" spans="1:19" ht="63">
      <c r="A194" s="267"/>
      <c r="B194" s="580" t="s">
        <v>163</v>
      </c>
      <c r="C194" s="265" t="s">
        <v>490</v>
      </c>
      <c r="D194" s="348">
        <v>13</v>
      </c>
      <c r="E194" s="343" t="s">
        <v>89</v>
      </c>
      <c r="F194" s="486">
        <v>12656</v>
      </c>
      <c r="G194" s="268">
        <f t="shared" si="42"/>
        <v>12815.27576</v>
      </c>
      <c r="H194" s="268">
        <f t="shared" si="43"/>
        <v>166598.58488000001</v>
      </c>
      <c r="I194" s="344">
        <v>711</v>
      </c>
      <c r="J194" s="268">
        <f t="shared" si="44"/>
        <v>719.94793500000003</v>
      </c>
      <c r="K194" s="268">
        <f t="shared" si="45"/>
        <v>9359.323155</v>
      </c>
      <c r="L194" s="268">
        <f t="shared" si="48"/>
        <v>175957.908035</v>
      </c>
      <c r="M194" s="345"/>
      <c r="N194" s="242"/>
      <c r="O194" s="488">
        <v>1.2585000000000001E-2</v>
      </c>
      <c r="P194" s="489">
        <f t="shared" si="34"/>
        <v>12656</v>
      </c>
      <c r="Q194" s="489">
        <f t="shared" si="35"/>
        <v>12815.27576</v>
      </c>
      <c r="R194" s="263">
        <f t="shared" si="37"/>
        <v>711</v>
      </c>
      <c r="S194" s="489">
        <f t="shared" si="36"/>
        <v>719.94793500000003</v>
      </c>
    </row>
    <row r="195" spans="1:19" ht="63">
      <c r="A195" s="267"/>
      <c r="B195" s="582"/>
      <c r="C195" s="265" t="s">
        <v>491</v>
      </c>
      <c r="D195" s="348">
        <v>1</v>
      </c>
      <c r="E195" s="343" t="s">
        <v>89</v>
      </c>
      <c r="F195" s="486">
        <v>12416</v>
      </c>
      <c r="G195" s="268">
        <f t="shared" si="42"/>
        <v>12572.255359999999</v>
      </c>
      <c r="H195" s="268">
        <f t="shared" si="43"/>
        <v>12572.255359999999</v>
      </c>
      <c r="I195" s="344">
        <v>711</v>
      </c>
      <c r="J195" s="268">
        <f t="shared" si="44"/>
        <v>719.94793500000003</v>
      </c>
      <c r="K195" s="268">
        <f t="shared" si="45"/>
        <v>719.94793500000003</v>
      </c>
      <c r="L195" s="268">
        <f t="shared" si="48"/>
        <v>13292.203294999999</v>
      </c>
      <c r="M195" s="345"/>
      <c r="N195" s="242"/>
      <c r="O195" s="488">
        <v>1.2585000000000001E-2</v>
      </c>
      <c r="P195" s="489">
        <f t="shared" si="34"/>
        <v>12416</v>
      </c>
      <c r="Q195" s="489">
        <f t="shared" si="35"/>
        <v>12572.255359999999</v>
      </c>
      <c r="R195" s="263">
        <f t="shared" si="37"/>
        <v>711</v>
      </c>
      <c r="S195" s="489">
        <f t="shared" si="36"/>
        <v>719.94793500000003</v>
      </c>
    </row>
    <row r="196" spans="1:19" ht="63">
      <c r="A196" s="267"/>
      <c r="B196" s="580" t="s">
        <v>164</v>
      </c>
      <c r="C196" s="265" t="s">
        <v>502</v>
      </c>
      <c r="D196" s="348">
        <v>13</v>
      </c>
      <c r="E196" s="343" t="s">
        <v>89</v>
      </c>
      <c r="F196" s="486">
        <v>12241</v>
      </c>
      <c r="G196" s="268">
        <f t="shared" si="42"/>
        <v>12395.052985</v>
      </c>
      <c r="H196" s="268">
        <f t="shared" si="43"/>
        <v>161135.68880500001</v>
      </c>
      <c r="I196" s="344">
        <v>670</v>
      </c>
      <c r="J196" s="268">
        <f t="shared" si="44"/>
        <v>678.43195000000003</v>
      </c>
      <c r="K196" s="268">
        <f t="shared" si="45"/>
        <v>8819.61535</v>
      </c>
      <c r="L196" s="268">
        <f t="shared" si="48"/>
        <v>169955.30415500002</v>
      </c>
      <c r="M196" s="345"/>
      <c r="N196" s="242"/>
      <c r="O196" s="488">
        <v>1.2585000000000001E-2</v>
      </c>
      <c r="P196" s="489">
        <f t="shared" si="34"/>
        <v>12241</v>
      </c>
      <c r="Q196" s="489">
        <f t="shared" si="35"/>
        <v>12395.052985</v>
      </c>
      <c r="R196" s="263">
        <f t="shared" si="37"/>
        <v>670</v>
      </c>
      <c r="S196" s="489">
        <f t="shared" si="36"/>
        <v>678.43195000000003</v>
      </c>
    </row>
    <row r="197" spans="1:19" ht="42">
      <c r="A197" s="267"/>
      <c r="B197" s="581"/>
      <c r="C197" s="265" t="s">
        <v>414</v>
      </c>
      <c r="D197" s="348">
        <v>1</v>
      </c>
      <c r="E197" s="343" t="s">
        <v>89</v>
      </c>
      <c r="F197" s="486">
        <v>12428.5</v>
      </c>
      <c r="G197" s="268">
        <f t="shared" si="42"/>
        <v>12584.912672500001</v>
      </c>
      <c r="H197" s="268">
        <f t="shared" si="43"/>
        <v>12584.912672500001</v>
      </c>
      <c r="I197" s="344">
        <v>670</v>
      </c>
      <c r="J197" s="268">
        <f t="shared" si="44"/>
        <v>678.43195000000003</v>
      </c>
      <c r="K197" s="268">
        <f t="shared" si="45"/>
        <v>678.43195000000003</v>
      </c>
      <c r="L197" s="268">
        <f t="shared" si="48"/>
        <v>13263.344622500001</v>
      </c>
      <c r="M197" s="345"/>
      <c r="N197" s="242"/>
      <c r="O197" s="488">
        <v>1.2585000000000001E-2</v>
      </c>
      <c r="P197" s="489">
        <f t="shared" si="34"/>
        <v>12428.5</v>
      </c>
      <c r="Q197" s="489">
        <f t="shared" si="35"/>
        <v>12584.912672500001</v>
      </c>
      <c r="R197" s="263">
        <f t="shared" si="37"/>
        <v>670</v>
      </c>
      <c r="S197" s="489">
        <f t="shared" si="36"/>
        <v>678.43195000000003</v>
      </c>
    </row>
    <row r="198" spans="1:19" s="341" customFormat="1" ht="42">
      <c r="A198" s="267"/>
      <c r="B198" s="342" t="s">
        <v>166</v>
      </c>
      <c r="C198" s="265" t="s">
        <v>416</v>
      </c>
      <c r="D198" s="348">
        <v>2</v>
      </c>
      <c r="E198" s="343" t="s">
        <v>89</v>
      </c>
      <c r="F198" s="268">
        <v>8335</v>
      </c>
      <c r="G198" s="268">
        <f t="shared" si="42"/>
        <v>8439.8959749999995</v>
      </c>
      <c r="H198" s="268">
        <f t="shared" si="43"/>
        <v>16879.791949999999</v>
      </c>
      <c r="I198" s="344">
        <v>609</v>
      </c>
      <c r="J198" s="268">
        <f t="shared" si="44"/>
        <v>616.664265</v>
      </c>
      <c r="K198" s="268">
        <f t="shared" si="45"/>
        <v>1233.32853</v>
      </c>
      <c r="L198" s="268">
        <f t="shared" si="48"/>
        <v>18113.120479999998</v>
      </c>
      <c r="M198" s="345"/>
      <c r="N198" s="242"/>
      <c r="O198" s="488">
        <v>1.2585000000000001E-2</v>
      </c>
      <c r="P198" s="489">
        <f t="shared" si="34"/>
        <v>8335</v>
      </c>
      <c r="Q198" s="489">
        <f t="shared" si="35"/>
        <v>8439.8959749999995</v>
      </c>
      <c r="R198" s="263">
        <f t="shared" si="37"/>
        <v>609</v>
      </c>
      <c r="S198" s="489">
        <f t="shared" si="36"/>
        <v>616.664265</v>
      </c>
    </row>
    <row r="199" spans="1:19" s="341" customFormat="1" ht="42">
      <c r="A199" s="267"/>
      <c r="B199" s="342" t="s">
        <v>342</v>
      </c>
      <c r="C199" s="265" t="s">
        <v>343</v>
      </c>
      <c r="D199" s="348">
        <v>14</v>
      </c>
      <c r="E199" s="343" t="s">
        <v>89</v>
      </c>
      <c r="F199" s="268">
        <v>16324</v>
      </c>
      <c r="G199" s="268">
        <f t="shared" si="42"/>
        <v>16529.437539999999</v>
      </c>
      <c r="H199" s="268">
        <f t="shared" si="43"/>
        <v>231412.12555999999</v>
      </c>
      <c r="I199" s="344">
        <v>1800</v>
      </c>
      <c r="J199" s="268">
        <f t="shared" si="44"/>
        <v>1822.653</v>
      </c>
      <c r="K199" s="268">
        <f t="shared" si="45"/>
        <v>25517.142</v>
      </c>
      <c r="L199" s="268">
        <f t="shared" si="48"/>
        <v>256929.26755999998</v>
      </c>
      <c r="M199" s="345"/>
      <c r="N199" s="242"/>
      <c r="O199" s="488">
        <v>1.2585000000000001E-2</v>
      </c>
      <c r="P199" s="489">
        <f t="shared" si="34"/>
        <v>16324</v>
      </c>
      <c r="Q199" s="489">
        <f t="shared" si="35"/>
        <v>16529.437539999999</v>
      </c>
      <c r="R199" s="263">
        <f t="shared" si="37"/>
        <v>1800</v>
      </c>
      <c r="S199" s="489">
        <f t="shared" si="36"/>
        <v>1822.653</v>
      </c>
    </row>
    <row r="200" spans="1:19" s="341" customFormat="1" ht="42">
      <c r="A200" s="283" t="s">
        <v>419</v>
      </c>
      <c r="B200" s="342" t="s">
        <v>169</v>
      </c>
      <c r="C200" s="311" t="s">
        <v>412</v>
      </c>
      <c r="D200" s="268">
        <v>15</v>
      </c>
      <c r="E200" s="343" t="s">
        <v>89</v>
      </c>
      <c r="F200" s="268">
        <v>6296</v>
      </c>
      <c r="G200" s="268">
        <f t="shared" si="42"/>
        <v>6375.2351600000002</v>
      </c>
      <c r="H200" s="268">
        <f t="shared" si="43"/>
        <v>95628.527400000006</v>
      </c>
      <c r="I200" s="344">
        <v>1574</v>
      </c>
      <c r="J200" s="268">
        <f t="shared" si="44"/>
        <v>1593.80879</v>
      </c>
      <c r="K200" s="268">
        <f t="shared" si="45"/>
        <v>23907.131850000002</v>
      </c>
      <c r="L200" s="268">
        <f t="shared" si="48"/>
        <v>119535.65925000001</v>
      </c>
      <c r="M200" s="345"/>
      <c r="N200" s="242"/>
      <c r="O200" s="488">
        <v>1.2585000000000001E-2</v>
      </c>
      <c r="P200" s="489">
        <f t="shared" si="34"/>
        <v>6296</v>
      </c>
      <c r="Q200" s="489">
        <f t="shared" si="35"/>
        <v>6375.2351600000002</v>
      </c>
      <c r="R200" s="263">
        <f t="shared" si="37"/>
        <v>1574</v>
      </c>
      <c r="S200" s="489">
        <f t="shared" si="36"/>
        <v>1593.80879</v>
      </c>
    </row>
    <row r="201" spans="1:19" s="341" customFormat="1">
      <c r="A201" s="283"/>
      <c r="B201" s="342" t="s">
        <v>78</v>
      </c>
      <c r="C201" s="311" t="s">
        <v>479</v>
      </c>
      <c r="D201" s="268">
        <v>15</v>
      </c>
      <c r="E201" s="343" t="s">
        <v>89</v>
      </c>
      <c r="F201" s="268">
        <v>1440</v>
      </c>
      <c r="G201" s="268">
        <f t="shared" si="42"/>
        <v>1458.1224</v>
      </c>
      <c r="H201" s="268">
        <f t="shared" si="43"/>
        <v>21871.835999999999</v>
      </c>
      <c r="I201" s="344">
        <v>360</v>
      </c>
      <c r="J201" s="268">
        <f t="shared" si="44"/>
        <v>364.53059999999999</v>
      </c>
      <c r="K201" s="268">
        <f t="shared" si="45"/>
        <v>5467.9589999999998</v>
      </c>
      <c r="L201" s="268">
        <f t="shared" si="48"/>
        <v>27339.794999999998</v>
      </c>
      <c r="M201" s="345"/>
      <c r="N201" s="242"/>
      <c r="O201" s="488">
        <v>1.2585000000000001E-2</v>
      </c>
      <c r="P201" s="489">
        <f t="shared" si="34"/>
        <v>1440</v>
      </c>
      <c r="Q201" s="489">
        <f t="shared" si="35"/>
        <v>1458.1224</v>
      </c>
      <c r="R201" s="263">
        <f t="shared" si="37"/>
        <v>360</v>
      </c>
      <c r="S201" s="489">
        <f t="shared" si="36"/>
        <v>364.53059999999999</v>
      </c>
    </row>
    <row r="202" spans="1:19" s="341" customFormat="1" ht="63">
      <c r="A202" s="283"/>
      <c r="B202" s="342" t="s">
        <v>173</v>
      </c>
      <c r="C202" s="311" t="s">
        <v>288</v>
      </c>
      <c r="D202" s="348">
        <v>2</v>
      </c>
      <c r="E202" s="343" t="s">
        <v>89</v>
      </c>
      <c r="F202" s="268">
        <v>7152</v>
      </c>
      <c r="G202" s="268">
        <f t="shared" si="42"/>
        <v>7242.00792</v>
      </c>
      <c r="H202" s="268">
        <f t="shared" si="43"/>
        <v>14484.01584</v>
      </c>
      <c r="I202" s="344">
        <v>1788</v>
      </c>
      <c r="J202" s="268">
        <f t="shared" si="44"/>
        <v>1810.50198</v>
      </c>
      <c r="K202" s="268">
        <f t="shared" si="45"/>
        <v>3621.00396</v>
      </c>
      <c r="L202" s="268">
        <f t="shared" ref="L202:L209" si="49">K202+H202</f>
        <v>18105.019800000002</v>
      </c>
      <c r="M202" s="345"/>
      <c r="N202" s="242"/>
      <c r="O202" s="488">
        <v>1.2585000000000001E-2</v>
      </c>
      <c r="P202" s="489">
        <f t="shared" si="34"/>
        <v>7152</v>
      </c>
      <c r="Q202" s="489">
        <f t="shared" si="35"/>
        <v>7242.00792</v>
      </c>
      <c r="R202" s="263">
        <f t="shared" si="37"/>
        <v>1788</v>
      </c>
      <c r="S202" s="489">
        <f t="shared" si="36"/>
        <v>1810.50198</v>
      </c>
    </row>
    <row r="203" spans="1:19" s="341" customFormat="1" ht="63">
      <c r="A203" s="283"/>
      <c r="B203" s="342" t="s">
        <v>174</v>
      </c>
      <c r="C203" s="311" t="s">
        <v>289</v>
      </c>
      <c r="D203" s="348">
        <v>1</v>
      </c>
      <c r="E203" s="343" t="s">
        <v>89</v>
      </c>
      <c r="F203" s="268">
        <v>1704</v>
      </c>
      <c r="G203" s="268">
        <f t="shared" si="42"/>
        <v>1725.4448400000001</v>
      </c>
      <c r="H203" s="268">
        <f t="shared" si="43"/>
        <v>1725.4448400000001</v>
      </c>
      <c r="I203" s="344">
        <v>426</v>
      </c>
      <c r="J203" s="268">
        <f t="shared" si="44"/>
        <v>431.36121000000003</v>
      </c>
      <c r="K203" s="268">
        <f t="shared" si="45"/>
        <v>431.36121000000003</v>
      </c>
      <c r="L203" s="268">
        <f t="shared" si="49"/>
        <v>2156.8060500000001</v>
      </c>
      <c r="M203" s="345"/>
      <c r="N203" s="242"/>
      <c r="O203" s="488">
        <v>1.2585000000000001E-2</v>
      </c>
      <c r="P203" s="489">
        <f t="shared" si="34"/>
        <v>1704</v>
      </c>
      <c r="Q203" s="489">
        <f t="shared" si="35"/>
        <v>1725.4448400000001</v>
      </c>
      <c r="R203" s="263">
        <f t="shared" si="37"/>
        <v>426</v>
      </c>
      <c r="S203" s="489">
        <f t="shared" si="36"/>
        <v>431.36121000000003</v>
      </c>
    </row>
    <row r="204" spans="1:19" s="341" customFormat="1" ht="63">
      <c r="A204" s="283"/>
      <c r="B204" s="342" t="s">
        <v>175</v>
      </c>
      <c r="C204" s="311" t="s">
        <v>290</v>
      </c>
      <c r="D204" s="348">
        <v>4</v>
      </c>
      <c r="E204" s="343" t="s">
        <v>89</v>
      </c>
      <c r="F204" s="268">
        <v>4048</v>
      </c>
      <c r="G204" s="268">
        <f t="shared" si="42"/>
        <v>4098.9440800000002</v>
      </c>
      <c r="H204" s="268">
        <f t="shared" si="43"/>
        <v>16395.776320000001</v>
      </c>
      <c r="I204" s="344">
        <v>1012</v>
      </c>
      <c r="J204" s="268">
        <f t="shared" si="44"/>
        <v>1024.7360200000001</v>
      </c>
      <c r="K204" s="268">
        <f t="shared" si="45"/>
        <v>4098.9440800000002</v>
      </c>
      <c r="L204" s="268">
        <f t="shared" si="49"/>
        <v>20494.720400000002</v>
      </c>
      <c r="M204" s="345"/>
      <c r="N204" s="242"/>
      <c r="O204" s="488">
        <v>1.2585000000000001E-2</v>
      </c>
      <c r="P204" s="489">
        <f t="shared" si="34"/>
        <v>4048</v>
      </c>
      <c r="Q204" s="489">
        <f t="shared" si="35"/>
        <v>4098.9440800000002</v>
      </c>
      <c r="R204" s="263">
        <f t="shared" si="37"/>
        <v>1012</v>
      </c>
      <c r="S204" s="489">
        <f t="shared" si="36"/>
        <v>1024.7360200000001</v>
      </c>
    </row>
    <row r="205" spans="1:19" s="341" customFormat="1" ht="63">
      <c r="A205" s="283"/>
      <c r="B205" s="342" t="s">
        <v>176</v>
      </c>
      <c r="C205" s="311" t="s">
        <v>291</v>
      </c>
      <c r="D205" s="268">
        <v>14</v>
      </c>
      <c r="E205" s="343" t="s">
        <v>89</v>
      </c>
      <c r="F205" s="268">
        <v>2496</v>
      </c>
      <c r="G205" s="268">
        <f t="shared" si="42"/>
        <v>2527.4121599999999</v>
      </c>
      <c r="H205" s="268">
        <f t="shared" si="43"/>
        <v>35383.770239999998</v>
      </c>
      <c r="I205" s="344">
        <v>642</v>
      </c>
      <c r="J205" s="268">
        <f t="shared" si="44"/>
        <v>650.07956999999999</v>
      </c>
      <c r="K205" s="268">
        <f t="shared" si="45"/>
        <v>9101.1139800000001</v>
      </c>
      <c r="L205" s="268">
        <f t="shared" si="49"/>
        <v>44484.88422</v>
      </c>
      <c r="M205" s="345"/>
      <c r="N205" s="242"/>
      <c r="O205" s="488">
        <v>1.2585000000000001E-2</v>
      </c>
      <c r="P205" s="489">
        <f t="shared" si="34"/>
        <v>2496</v>
      </c>
      <c r="Q205" s="489">
        <f t="shared" si="35"/>
        <v>2527.4121599999999</v>
      </c>
      <c r="R205" s="263">
        <f t="shared" si="37"/>
        <v>642</v>
      </c>
      <c r="S205" s="489">
        <f t="shared" si="36"/>
        <v>650.07956999999999</v>
      </c>
    </row>
    <row r="206" spans="1:19" s="341" customFormat="1" ht="63">
      <c r="A206" s="283"/>
      <c r="B206" s="342" t="s">
        <v>178</v>
      </c>
      <c r="C206" s="311" t="s">
        <v>293</v>
      </c>
      <c r="D206" s="348">
        <v>2</v>
      </c>
      <c r="E206" s="343" t="s">
        <v>89</v>
      </c>
      <c r="F206" s="268">
        <v>7360</v>
      </c>
      <c r="G206" s="268">
        <f t="shared" si="42"/>
        <v>7452.6256000000003</v>
      </c>
      <c r="H206" s="268">
        <f t="shared" si="43"/>
        <v>14905.251200000001</v>
      </c>
      <c r="I206" s="344">
        <v>1840</v>
      </c>
      <c r="J206" s="268">
        <f t="shared" si="44"/>
        <v>1863.1564000000001</v>
      </c>
      <c r="K206" s="268">
        <f t="shared" si="45"/>
        <v>3726.3128000000002</v>
      </c>
      <c r="L206" s="268">
        <f t="shared" si="49"/>
        <v>18631.564000000002</v>
      </c>
      <c r="M206" s="345"/>
      <c r="N206" s="242"/>
      <c r="O206" s="488">
        <v>1.2585000000000001E-2</v>
      </c>
      <c r="P206" s="489">
        <f t="shared" si="34"/>
        <v>7360</v>
      </c>
      <c r="Q206" s="489">
        <f t="shared" si="35"/>
        <v>7452.6256000000003</v>
      </c>
      <c r="R206" s="263">
        <f t="shared" si="37"/>
        <v>1840</v>
      </c>
      <c r="S206" s="489">
        <f t="shared" si="36"/>
        <v>1863.1564000000001</v>
      </c>
    </row>
    <row r="207" spans="1:19" s="341" customFormat="1" ht="63">
      <c r="A207" s="267"/>
      <c r="B207" s="342" t="s">
        <v>186</v>
      </c>
      <c r="C207" s="265" t="s">
        <v>301</v>
      </c>
      <c r="D207" s="348">
        <v>1</v>
      </c>
      <c r="E207" s="343" t="s">
        <v>89</v>
      </c>
      <c r="F207" s="268">
        <v>3208</v>
      </c>
      <c r="G207" s="268">
        <f t="shared" si="42"/>
        <v>3248.3726799999999</v>
      </c>
      <c r="H207" s="268">
        <f t="shared" si="43"/>
        <v>3248.3726799999999</v>
      </c>
      <c r="I207" s="344">
        <v>802</v>
      </c>
      <c r="J207" s="268">
        <f t="shared" si="44"/>
        <v>812.09316999999999</v>
      </c>
      <c r="K207" s="268">
        <f t="shared" si="45"/>
        <v>812.09316999999999</v>
      </c>
      <c r="L207" s="268">
        <f t="shared" si="49"/>
        <v>4060.46585</v>
      </c>
      <c r="M207" s="345"/>
      <c r="N207" s="242"/>
      <c r="O207" s="488">
        <v>1.2585000000000001E-2</v>
      </c>
      <c r="P207" s="489">
        <f t="shared" si="34"/>
        <v>3208</v>
      </c>
      <c r="Q207" s="489">
        <f t="shared" si="35"/>
        <v>3248.3726799999999</v>
      </c>
      <c r="R207" s="263">
        <f t="shared" si="37"/>
        <v>802</v>
      </c>
      <c r="S207" s="489">
        <f t="shared" si="36"/>
        <v>812.09316999999999</v>
      </c>
    </row>
    <row r="208" spans="1:19" s="341" customFormat="1" ht="42">
      <c r="A208" s="283"/>
      <c r="B208" s="342" t="s">
        <v>194</v>
      </c>
      <c r="C208" s="311" t="s">
        <v>417</v>
      </c>
      <c r="D208" s="268">
        <v>14</v>
      </c>
      <c r="E208" s="343" t="s">
        <v>89</v>
      </c>
      <c r="F208" s="268">
        <v>3747</v>
      </c>
      <c r="G208" s="268">
        <f t="shared" si="42"/>
        <v>3794.1559950000001</v>
      </c>
      <c r="H208" s="268">
        <f t="shared" si="43"/>
        <v>53118.183929999999</v>
      </c>
      <c r="I208" s="344">
        <v>395</v>
      </c>
      <c r="J208" s="268">
        <f t="shared" si="44"/>
        <v>399.97107499999998</v>
      </c>
      <c r="K208" s="268">
        <f t="shared" si="45"/>
        <v>5599.5950499999999</v>
      </c>
      <c r="L208" s="268">
        <f t="shared" si="49"/>
        <v>58717.778980000003</v>
      </c>
      <c r="M208" s="345"/>
      <c r="N208" s="242"/>
      <c r="O208" s="488">
        <v>1.2585000000000001E-2</v>
      </c>
      <c r="P208" s="489">
        <f t="shared" si="34"/>
        <v>3747</v>
      </c>
      <c r="Q208" s="489">
        <f t="shared" si="35"/>
        <v>3794.1559950000001</v>
      </c>
      <c r="R208" s="263">
        <f t="shared" si="37"/>
        <v>395</v>
      </c>
      <c r="S208" s="489">
        <f t="shared" si="36"/>
        <v>399.97107499999998</v>
      </c>
    </row>
    <row r="209" spans="1:19" s="341" customFormat="1" ht="42">
      <c r="A209" s="283"/>
      <c r="B209" s="342" t="s">
        <v>195</v>
      </c>
      <c r="C209" s="311" t="s">
        <v>418</v>
      </c>
      <c r="D209" s="268">
        <v>1</v>
      </c>
      <c r="E209" s="343" t="s">
        <v>89</v>
      </c>
      <c r="F209" s="486">
        <v>6628</v>
      </c>
      <c r="G209" s="268">
        <f t="shared" si="42"/>
        <v>6711.41338</v>
      </c>
      <c r="H209" s="268">
        <f t="shared" si="43"/>
        <v>6711.41338</v>
      </c>
      <c r="I209" s="344">
        <v>707</v>
      </c>
      <c r="J209" s="268">
        <f t="shared" si="44"/>
        <v>715.89759500000002</v>
      </c>
      <c r="K209" s="268">
        <f t="shared" si="45"/>
        <v>715.89759500000002</v>
      </c>
      <c r="L209" s="268">
        <f t="shared" si="49"/>
        <v>7427.3109750000003</v>
      </c>
      <c r="M209" s="345"/>
      <c r="N209" s="242"/>
      <c r="O209" s="488">
        <v>1.2585000000000001E-2</v>
      </c>
      <c r="P209" s="489">
        <f t="shared" si="34"/>
        <v>6628</v>
      </c>
      <c r="Q209" s="489">
        <f t="shared" si="35"/>
        <v>6711.41338</v>
      </c>
      <c r="R209" s="263">
        <f t="shared" si="37"/>
        <v>707</v>
      </c>
      <c r="S209" s="489">
        <f t="shared" si="36"/>
        <v>715.89759500000002</v>
      </c>
    </row>
    <row r="210" spans="1:19" s="341" customFormat="1">
      <c r="A210" s="283" t="s">
        <v>447</v>
      </c>
      <c r="B210" s="342" t="s">
        <v>145</v>
      </c>
      <c r="C210" s="311" t="s">
        <v>236</v>
      </c>
      <c r="D210" s="268">
        <f>2*4</f>
        <v>8</v>
      </c>
      <c r="E210" s="343" t="s">
        <v>89</v>
      </c>
      <c r="F210" s="268">
        <v>17343</v>
      </c>
      <c r="G210" s="268">
        <f t="shared" si="42"/>
        <v>17561.261654999998</v>
      </c>
      <c r="H210" s="268">
        <f t="shared" si="43"/>
        <v>140490.09323999999</v>
      </c>
      <c r="I210" s="344">
        <v>1500</v>
      </c>
      <c r="J210" s="268">
        <f t="shared" si="44"/>
        <v>1518.8775000000001</v>
      </c>
      <c r="K210" s="268">
        <f t="shared" si="45"/>
        <v>12151.02</v>
      </c>
      <c r="L210" s="268">
        <f>K210+H210</f>
        <v>152641.11323999998</v>
      </c>
      <c r="M210" s="345"/>
      <c r="N210" s="242"/>
      <c r="O210" s="488">
        <v>1.2585000000000001E-2</v>
      </c>
      <c r="P210" s="489">
        <f t="shared" si="34"/>
        <v>17343</v>
      </c>
      <c r="Q210" s="489">
        <f t="shared" si="35"/>
        <v>17561.261654999998</v>
      </c>
      <c r="R210" s="263">
        <f t="shared" si="37"/>
        <v>1500</v>
      </c>
      <c r="S210" s="489">
        <f t="shared" si="36"/>
        <v>1518.8775000000001</v>
      </c>
    </row>
    <row r="211" spans="1:19" s="341" customFormat="1" ht="63">
      <c r="A211" s="283"/>
      <c r="B211" s="342" t="s">
        <v>147</v>
      </c>
      <c r="C211" s="311" t="s">
        <v>271</v>
      </c>
      <c r="D211" s="268">
        <f>14*4</f>
        <v>56</v>
      </c>
      <c r="E211" s="343" t="s">
        <v>89</v>
      </c>
      <c r="F211" s="268">
        <v>11578</v>
      </c>
      <c r="G211" s="268">
        <f t="shared" si="42"/>
        <v>11723.709129999999</v>
      </c>
      <c r="H211" s="268">
        <f t="shared" si="43"/>
        <v>656527.71127999993</v>
      </c>
      <c r="I211" s="344">
        <v>1682</v>
      </c>
      <c r="J211" s="268">
        <f t="shared" si="44"/>
        <v>1703.16797</v>
      </c>
      <c r="K211" s="268">
        <f t="shared" si="45"/>
        <v>95377.406319999995</v>
      </c>
      <c r="L211" s="268">
        <f>K211+H211</f>
        <v>751905.11759999988</v>
      </c>
      <c r="M211" s="345"/>
      <c r="N211" s="242"/>
      <c r="O211" s="488">
        <v>1.2585000000000001E-2</v>
      </c>
      <c r="P211" s="489">
        <f t="shared" si="34"/>
        <v>11578</v>
      </c>
      <c r="Q211" s="489">
        <f t="shared" si="35"/>
        <v>11723.709129999999</v>
      </c>
      <c r="R211" s="263">
        <f t="shared" si="37"/>
        <v>1682</v>
      </c>
      <c r="S211" s="489">
        <f t="shared" si="36"/>
        <v>1703.16797</v>
      </c>
    </row>
    <row r="212" spans="1:19" s="341" customFormat="1">
      <c r="A212" s="283"/>
      <c r="B212" s="342" t="s">
        <v>78</v>
      </c>
      <c r="C212" s="311" t="s">
        <v>479</v>
      </c>
      <c r="D212" s="268">
        <f>14*4</f>
        <v>56</v>
      </c>
      <c r="E212" s="343" t="s">
        <v>89</v>
      </c>
      <c r="F212" s="268">
        <v>2280</v>
      </c>
      <c r="G212" s="268">
        <f t="shared" si="42"/>
        <v>2308.6938</v>
      </c>
      <c r="H212" s="268">
        <f t="shared" si="43"/>
        <v>129286.85279999999</v>
      </c>
      <c r="I212" s="344">
        <v>570</v>
      </c>
      <c r="J212" s="268">
        <f t="shared" si="44"/>
        <v>577.17345</v>
      </c>
      <c r="K212" s="268">
        <f t="shared" si="45"/>
        <v>32321.713199999998</v>
      </c>
      <c r="L212" s="268">
        <f>K212+H212</f>
        <v>161608.56599999999</v>
      </c>
      <c r="M212" s="345"/>
      <c r="N212" s="242"/>
      <c r="O212" s="488">
        <v>1.2585000000000001E-2</v>
      </c>
      <c r="P212" s="489">
        <f t="shared" si="34"/>
        <v>2280</v>
      </c>
      <c r="Q212" s="489">
        <f t="shared" si="35"/>
        <v>2308.6938</v>
      </c>
      <c r="R212" s="263">
        <f t="shared" si="37"/>
        <v>570</v>
      </c>
      <c r="S212" s="489">
        <f t="shared" si="36"/>
        <v>577.17345</v>
      </c>
    </row>
    <row r="213" spans="1:19" ht="42">
      <c r="A213" s="257"/>
      <c r="B213" s="342" t="s">
        <v>162</v>
      </c>
      <c r="C213" s="265" t="s">
        <v>489</v>
      </c>
      <c r="D213" s="348">
        <f>14*4</f>
        <v>56</v>
      </c>
      <c r="E213" s="343" t="s">
        <v>89</v>
      </c>
      <c r="F213" s="486">
        <v>12816</v>
      </c>
      <c r="G213" s="268">
        <f t="shared" si="42"/>
        <v>12977.289360000001</v>
      </c>
      <c r="H213" s="268">
        <f t="shared" si="43"/>
        <v>726728.20416000008</v>
      </c>
      <c r="I213" s="344">
        <v>711</v>
      </c>
      <c r="J213" s="268">
        <f t="shared" si="44"/>
        <v>719.94793500000003</v>
      </c>
      <c r="K213" s="268">
        <f t="shared" si="45"/>
        <v>40317.084360000001</v>
      </c>
      <c r="L213" s="268">
        <f t="shared" ref="L213:L224" si="50">K213+H213</f>
        <v>767045.28852000006</v>
      </c>
      <c r="M213" s="345"/>
      <c r="N213" s="242"/>
      <c r="O213" s="488">
        <v>1.2585000000000001E-2</v>
      </c>
      <c r="P213" s="489">
        <f t="shared" si="34"/>
        <v>12816</v>
      </c>
      <c r="Q213" s="489">
        <f t="shared" si="35"/>
        <v>12977.289360000001</v>
      </c>
      <c r="R213" s="263">
        <f t="shared" si="37"/>
        <v>711</v>
      </c>
      <c r="S213" s="489">
        <f t="shared" si="36"/>
        <v>719.94793500000003</v>
      </c>
    </row>
    <row r="214" spans="1:19" ht="63">
      <c r="A214" s="267"/>
      <c r="B214" s="580" t="s">
        <v>163</v>
      </c>
      <c r="C214" s="265" t="s">
        <v>490</v>
      </c>
      <c r="D214" s="348">
        <f>13*4</f>
        <v>52</v>
      </c>
      <c r="E214" s="343" t="s">
        <v>89</v>
      </c>
      <c r="F214" s="486">
        <v>12656</v>
      </c>
      <c r="G214" s="268">
        <f t="shared" si="42"/>
        <v>12815.27576</v>
      </c>
      <c r="H214" s="268">
        <f t="shared" si="43"/>
        <v>666394.33952000004</v>
      </c>
      <c r="I214" s="344">
        <v>711</v>
      </c>
      <c r="J214" s="268">
        <f t="shared" si="44"/>
        <v>719.94793500000003</v>
      </c>
      <c r="K214" s="268">
        <f t="shared" si="45"/>
        <v>37437.29262</v>
      </c>
      <c r="L214" s="268">
        <f t="shared" si="50"/>
        <v>703831.63214</v>
      </c>
      <c r="M214" s="345"/>
      <c r="N214" s="242"/>
      <c r="O214" s="488">
        <v>1.2585000000000001E-2</v>
      </c>
      <c r="P214" s="489">
        <f t="shared" si="34"/>
        <v>12656</v>
      </c>
      <c r="Q214" s="489">
        <f t="shared" si="35"/>
        <v>12815.27576</v>
      </c>
      <c r="R214" s="263">
        <f t="shared" si="37"/>
        <v>711</v>
      </c>
      <c r="S214" s="489">
        <f t="shared" si="36"/>
        <v>719.94793500000003</v>
      </c>
    </row>
    <row r="215" spans="1:19" ht="63">
      <c r="A215" s="267"/>
      <c r="B215" s="582"/>
      <c r="C215" s="265" t="s">
        <v>491</v>
      </c>
      <c r="D215" s="348">
        <f>1*4</f>
        <v>4</v>
      </c>
      <c r="E215" s="343" t="s">
        <v>89</v>
      </c>
      <c r="F215" s="486">
        <v>12416</v>
      </c>
      <c r="G215" s="268">
        <f t="shared" si="42"/>
        <v>12572.255359999999</v>
      </c>
      <c r="H215" s="268">
        <f t="shared" si="43"/>
        <v>50289.021439999997</v>
      </c>
      <c r="I215" s="344">
        <v>711</v>
      </c>
      <c r="J215" s="268">
        <f t="shared" si="44"/>
        <v>719.94793500000003</v>
      </c>
      <c r="K215" s="268">
        <f t="shared" si="45"/>
        <v>2879.7917400000001</v>
      </c>
      <c r="L215" s="268">
        <f t="shared" si="50"/>
        <v>53168.813179999997</v>
      </c>
      <c r="M215" s="345"/>
      <c r="N215" s="242"/>
      <c r="O215" s="488">
        <v>1.2585000000000001E-2</v>
      </c>
      <c r="P215" s="489">
        <f t="shared" si="34"/>
        <v>12416</v>
      </c>
      <c r="Q215" s="489">
        <f t="shared" si="35"/>
        <v>12572.255359999999</v>
      </c>
      <c r="R215" s="263">
        <f t="shared" si="37"/>
        <v>711</v>
      </c>
      <c r="S215" s="489">
        <f t="shared" si="36"/>
        <v>719.94793500000003</v>
      </c>
    </row>
    <row r="216" spans="1:19" ht="63">
      <c r="A216" s="267"/>
      <c r="B216" s="580" t="s">
        <v>164</v>
      </c>
      <c r="C216" s="265" t="s">
        <v>492</v>
      </c>
      <c r="D216" s="348">
        <f>13*4</f>
        <v>52</v>
      </c>
      <c r="E216" s="343" t="s">
        <v>89</v>
      </c>
      <c r="F216" s="486">
        <v>12241</v>
      </c>
      <c r="G216" s="268">
        <f t="shared" si="42"/>
        <v>12395.052985</v>
      </c>
      <c r="H216" s="268">
        <f t="shared" si="43"/>
        <v>644542.75522000005</v>
      </c>
      <c r="I216" s="344">
        <v>670</v>
      </c>
      <c r="J216" s="268">
        <f t="shared" si="44"/>
        <v>678.43195000000003</v>
      </c>
      <c r="K216" s="268">
        <f t="shared" si="45"/>
        <v>35278.4614</v>
      </c>
      <c r="L216" s="268">
        <f t="shared" si="50"/>
        <v>679821.21662000008</v>
      </c>
      <c r="M216" s="345"/>
      <c r="N216" s="242"/>
      <c r="O216" s="488">
        <v>1.2585000000000001E-2</v>
      </c>
      <c r="P216" s="489">
        <f t="shared" si="34"/>
        <v>12241</v>
      </c>
      <c r="Q216" s="489">
        <f t="shared" si="35"/>
        <v>12395.052985</v>
      </c>
      <c r="R216" s="263">
        <f t="shared" si="37"/>
        <v>670</v>
      </c>
      <c r="S216" s="489">
        <f t="shared" si="36"/>
        <v>678.43195000000003</v>
      </c>
    </row>
    <row r="217" spans="1:19" ht="42">
      <c r="A217" s="267"/>
      <c r="B217" s="581"/>
      <c r="C217" s="265" t="s">
        <v>414</v>
      </c>
      <c r="D217" s="348">
        <f>1*4</f>
        <v>4</v>
      </c>
      <c r="E217" s="343" t="s">
        <v>89</v>
      </c>
      <c r="F217" s="486">
        <v>12428.5</v>
      </c>
      <c r="G217" s="268">
        <f t="shared" si="42"/>
        <v>12584.912672500001</v>
      </c>
      <c r="H217" s="268">
        <f t="shared" si="43"/>
        <v>50339.650690000002</v>
      </c>
      <c r="I217" s="344">
        <v>670</v>
      </c>
      <c r="J217" s="268">
        <f t="shared" si="44"/>
        <v>678.43195000000003</v>
      </c>
      <c r="K217" s="268">
        <f t="shared" si="45"/>
        <v>2713.7278000000001</v>
      </c>
      <c r="L217" s="268">
        <f t="shared" si="50"/>
        <v>53053.378490000003</v>
      </c>
      <c r="M217" s="345"/>
      <c r="N217" s="242"/>
      <c r="O217" s="488">
        <v>1.2585000000000001E-2</v>
      </c>
      <c r="P217" s="489">
        <f t="shared" si="34"/>
        <v>12428.5</v>
      </c>
      <c r="Q217" s="489">
        <f t="shared" si="35"/>
        <v>12584.912672500001</v>
      </c>
      <c r="R217" s="263">
        <f t="shared" si="37"/>
        <v>670</v>
      </c>
      <c r="S217" s="489">
        <f t="shared" si="36"/>
        <v>678.43195000000003</v>
      </c>
    </row>
    <row r="218" spans="1:19" s="341" customFormat="1" ht="42">
      <c r="A218" s="267"/>
      <c r="B218" s="342" t="s">
        <v>166</v>
      </c>
      <c r="C218" s="265" t="s">
        <v>416</v>
      </c>
      <c r="D218" s="348">
        <f>2*4</f>
        <v>8</v>
      </c>
      <c r="E218" s="343" t="s">
        <v>89</v>
      </c>
      <c r="F218" s="268">
        <v>8335</v>
      </c>
      <c r="G218" s="268">
        <f t="shared" si="42"/>
        <v>8439.8959749999995</v>
      </c>
      <c r="H218" s="268">
        <f t="shared" si="43"/>
        <v>67519.167799999996</v>
      </c>
      <c r="I218" s="344">
        <v>609</v>
      </c>
      <c r="J218" s="268">
        <f t="shared" si="44"/>
        <v>616.664265</v>
      </c>
      <c r="K218" s="268">
        <f t="shared" si="45"/>
        <v>4933.31412</v>
      </c>
      <c r="L218" s="268">
        <f t="shared" si="50"/>
        <v>72452.481919999991</v>
      </c>
      <c r="M218" s="345"/>
      <c r="N218" s="242"/>
      <c r="O218" s="488">
        <v>1.2585000000000001E-2</v>
      </c>
      <c r="P218" s="489">
        <f t="shared" si="34"/>
        <v>8335</v>
      </c>
      <c r="Q218" s="489">
        <f t="shared" si="35"/>
        <v>8439.8959749999995</v>
      </c>
      <c r="R218" s="263">
        <f t="shared" si="37"/>
        <v>609</v>
      </c>
      <c r="S218" s="489">
        <f t="shared" si="36"/>
        <v>616.664265</v>
      </c>
    </row>
    <row r="219" spans="1:19" s="341" customFormat="1" ht="42">
      <c r="A219" s="267"/>
      <c r="B219" s="342" t="s">
        <v>342</v>
      </c>
      <c r="C219" s="265" t="s">
        <v>343</v>
      </c>
      <c r="D219" s="348">
        <f>14*4</f>
        <v>56</v>
      </c>
      <c r="E219" s="343" t="s">
        <v>89</v>
      </c>
      <c r="F219" s="268">
        <v>16324</v>
      </c>
      <c r="G219" s="268">
        <f t="shared" si="42"/>
        <v>16529.437539999999</v>
      </c>
      <c r="H219" s="268">
        <f t="shared" si="43"/>
        <v>925648.50223999994</v>
      </c>
      <c r="I219" s="344">
        <v>1800</v>
      </c>
      <c r="J219" s="268">
        <f t="shared" si="44"/>
        <v>1822.653</v>
      </c>
      <c r="K219" s="268">
        <f t="shared" si="45"/>
        <v>102068.568</v>
      </c>
      <c r="L219" s="268">
        <f t="shared" si="50"/>
        <v>1027717.0702399999</v>
      </c>
      <c r="M219" s="345"/>
      <c r="N219" s="242"/>
      <c r="O219" s="488">
        <v>1.2585000000000001E-2</v>
      </c>
      <c r="P219" s="489">
        <f t="shared" si="34"/>
        <v>16324</v>
      </c>
      <c r="Q219" s="489">
        <f t="shared" si="35"/>
        <v>16529.437539999999</v>
      </c>
      <c r="R219" s="263">
        <f t="shared" si="37"/>
        <v>1800</v>
      </c>
      <c r="S219" s="489">
        <f t="shared" si="36"/>
        <v>1822.653</v>
      </c>
    </row>
    <row r="220" spans="1:19" s="341" customFormat="1" ht="42">
      <c r="A220" s="349" t="s">
        <v>448</v>
      </c>
      <c r="B220" s="342" t="s">
        <v>169</v>
      </c>
      <c r="C220" s="311" t="s">
        <v>412</v>
      </c>
      <c r="D220" s="268">
        <f>15*4</f>
        <v>60</v>
      </c>
      <c r="E220" s="343" t="s">
        <v>89</v>
      </c>
      <c r="F220" s="268">
        <v>6296</v>
      </c>
      <c r="G220" s="268">
        <f t="shared" si="42"/>
        <v>6375.2351600000002</v>
      </c>
      <c r="H220" s="268">
        <f t="shared" si="43"/>
        <v>382514.10960000003</v>
      </c>
      <c r="I220" s="344">
        <v>1574</v>
      </c>
      <c r="J220" s="268">
        <f t="shared" si="44"/>
        <v>1593.80879</v>
      </c>
      <c r="K220" s="268">
        <f t="shared" si="45"/>
        <v>95628.527400000006</v>
      </c>
      <c r="L220" s="268">
        <f t="shared" si="50"/>
        <v>478142.63700000005</v>
      </c>
      <c r="M220" s="345"/>
      <c r="N220" s="242"/>
      <c r="O220" s="488">
        <v>1.2585000000000001E-2</v>
      </c>
      <c r="P220" s="489">
        <f t="shared" si="34"/>
        <v>6296</v>
      </c>
      <c r="Q220" s="489">
        <f t="shared" si="35"/>
        <v>6375.2351600000002</v>
      </c>
      <c r="R220" s="263">
        <f t="shared" si="37"/>
        <v>1574</v>
      </c>
      <c r="S220" s="489">
        <f t="shared" si="36"/>
        <v>1593.80879</v>
      </c>
    </row>
    <row r="221" spans="1:19" s="341" customFormat="1">
      <c r="A221" s="283"/>
      <c r="B221" s="342" t="s">
        <v>78</v>
      </c>
      <c r="C221" s="311" t="s">
        <v>479</v>
      </c>
      <c r="D221" s="268">
        <f>15*4</f>
        <v>60</v>
      </c>
      <c r="E221" s="343" t="s">
        <v>89</v>
      </c>
      <c r="F221" s="268">
        <v>1440</v>
      </c>
      <c r="G221" s="268">
        <f t="shared" si="42"/>
        <v>1458.1224</v>
      </c>
      <c r="H221" s="268">
        <f t="shared" si="43"/>
        <v>87487.343999999997</v>
      </c>
      <c r="I221" s="344">
        <v>360</v>
      </c>
      <c r="J221" s="268">
        <f t="shared" si="44"/>
        <v>364.53059999999999</v>
      </c>
      <c r="K221" s="268">
        <f t="shared" si="45"/>
        <v>21871.835999999999</v>
      </c>
      <c r="L221" s="268">
        <f t="shared" si="50"/>
        <v>109359.18</v>
      </c>
      <c r="M221" s="345"/>
      <c r="N221" s="242"/>
      <c r="O221" s="488">
        <v>1.2585000000000001E-2</v>
      </c>
      <c r="P221" s="489">
        <f t="shared" ref="P221:P284" si="51">F221</f>
        <v>1440</v>
      </c>
      <c r="Q221" s="489">
        <f t="shared" ref="Q221:Q284" si="52">O221*P221+P221</f>
        <v>1458.1224</v>
      </c>
      <c r="R221" s="263">
        <f t="shared" si="37"/>
        <v>360</v>
      </c>
      <c r="S221" s="489">
        <f t="shared" ref="S221:S284" si="53">R221*O221+R221</f>
        <v>364.53059999999999</v>
      </c>
    </row>
    <row r="222" spans="1:19" s="341" customFormat="1" ht="63">
      <c r="A222" s="283"/>
      <c r="B222" s="342" t="s">
        <v>173</v>
      </c>
      <c r="C222" s="311" t="s">
        <v>288</v>
      </c>
      <c r="D222" s="348">
        <f>2*4</f>
        <v>8</v>
      </c>
      <c r="E222" s="343" t="s">
        <v>89</v>
      </c>
      <c r="F222" s="268">
        <v>7152</v>
      </c>
      <c r="G222" s="268">
        <f t="shared" si="42"/>
        <v>7242.00792</v>
      </c>
      <c r="H222" s="268">
        <f t="shared" si="43"/>
        <v>57936.06336</v>
      </c>
      <c r="I222" s="344">
        <v>1788</v>
      </c>
      <c r="J222" s="268">
        <f t="shared" si="44"/>
        <v>1810.50198</v>
      </c>
      <c r="K222" s="268">
        <f t="shared" si="45"/>
        <v>14484.01584</v>
      </c>
      <c r="L222" s="268">
        <f t="shared" si="50"/>
        <v>72420.079200000007</v>
      </c>
      <c r="M222" s="345"/>
      <c r="N222" s="242"/>
      <c r="O222" s="488">
        <v>1.2585000000000001E-2</v>
      </c>
      <c r="P222" s="489">
        <f t="shared" si="51"/>
        <v>7152</v>
      </c>
      <c r="Q222" s="489">
        <f t="shared" si="52"/>
        <v>7242.00792</v>
      </c>
      <c r="R222" s="263">
        <f t="shared" ref="R222:R285" si="54">I222</f>
        <v>1788</v>
      </c>
      <c r="S222" s="489">
        <f t="shared" si="53"/>
        <v>1810.50198</v>
      </c>
    </row>
    <row r="223" spans="1:19" s="341" customFormat="1" ht="63">
      <c r="A223" s="283"/>
      <c r="B223" s="342" t="s">
        <v>174</v>
      </c>
      <c r="C223" s="311" t="s">
        <v>289</v>
      </c>
      <c r="D223" s="348">
        <f>1*4</f>
        <v>4</v>
      </c>
      <c r="E223" s="343" t="s">
        <v>89</v>
      </c>
      <c r="F223" s="268">
        <v>1704</v>
      </c>
      <c r="G223" s="268">
        <f t="shared" si="42"/>
        <v>1725.4448400000001</v>
      </c>
      <c r="H223" s="268">
        <f t="shared" si="43"/>
        <v>6901.7793600000005</v>
      </c>
      <c r="I223" s="344">
        <v>426</v>
      </c>
      <c r="J223" s="268">
        <f t="shared" si="44"/>
        <v>431.36121000000003</v>
      </c>
      <c r="K223" s="268">
        <f t="shared" si="45"/>
        <v>1725.4448400000001</v>
      </c>
      <c r="L223" s="268">
        <f t="shared" si="50"/>
        <v>8627.2242000000006</v>
      </c>
      <c r="M223" s="345"/>
      <c r="N223" s="242"/>
      <c r="O223" s="488">
        <v>1.2585000000000001E-2</v>
      </c>
      <c r="P223" s="489">
        <f t="shared" si="51"/>
        <v>1704</v>
      </c>
      <c r="Q223" s="489">
        <f t="shared" si="52"/>
        <v>1725.4448400000001</v>
      </c>
      <c r="R223" s="263">
        <f t="shared" si="54"/>
        <v>426</v>
      </c>
      <c r="S223" s="489">
        <f t="shared" si="53"/>
        <v>431.36121000000003</v>
      </c>
    </row>
    <row r="224" spans="1:19" s="341" customFormat="1" ht="63">
      <c r="A224" s="283"/>
      <c r="B224" s="342" t="s">
        <v>175</v>
      </c>
      <c r="C224" s="311" t="s">
        <v>290</v>
      </c>
      <c r="D224" s="348">
        <f>4*4</f>
        <v>16</v>
      </c>
      <c r="E224" s="343" t="s">
        <v>89</v>
      </c>
      <c r="F224" s="268">
        <v>4048</v>
      </c>
      <c r="G224" s="268">
        <f t="shared" si="42"/>
        <v>4098.9440800000002</v>
      </c>
      <c r="H224" s="268">
        <f t="shared" si="43"/>
        <v>65583.105280000003</v>
      </c>
      <c r="I224" s="344">
        <v>1012</v>
      </c>
      <c r="J224" s="268">
        <f t="shared" si="44"/>
        <v>1024.7360200000001</v>
      </c>
      <c r="K224" s="268">
        <f t="shared" si="45"/>
        <v>16395.776320000001</v>
      </c>
      <c r="L224" s="268">
        <f t="shared" si="50"/>
        <v>81978.881600000008</v>
      </c>
      <c r="M224" s="345"/>
      <c r="N224" s="242"/>
      <c r="O224" s="488">
        <v>1.2585000000000001E-2</v>
      </c>
      <c r="P224" s="489">
        <f t="shared" si="51"/>
        <v>4048</v>
      </c>
      <c r="Q224" s="489">
        <f t="shared" si="52"/>
        <v>4098.9440800000002</v>
      </c>
      <c r="R224" s="263">
        <f t="shared" si="54"/>
        <v>1012</v>
      </c>
      <c r="S224" s="489">
        <f t="shared" si="53"/>
        <v>1024.7360200000001</v>
      </c>
    </row>
    <row r="225" spans="1:19" s="341" customFormat="1" ht="63">
      <c r="A225" s="283"/>
      <c r="B225" s="342" t="s">
        <v>176</v>
      </c>
      <c r="C225" s="311" t="s">
        <v>291</v>
      </c>
      <c r="D225" s="268">
        <f>14*4</f>
        <v>56</v>
      </c>
      <c r="E225" s="343" t="s">
        <v>89</v>
      </c>
      <c r="F225" s="268">
        <v>2496</v>
      </c>
      <c r="G225" s="268">
        <f t="shared" si="42"/>
        <v>2527.4121599999999</v>
      </c>
      <c r="H225" s="268">
        <f t="shared" si="43"/>
        <v>141535.08095999999</v>
      </c>
      <c r="I225" s="344">
        <v>642</v>
      </c>
      <c r="J225" s="268">
        <f t="shared" si="44"/>
        <v>650.07956999999999</v>
      </c>
      <c r="K225" s="268">
        <f t="shared" si="45"/>
        <v>36404.45592</v>
      </c>
      <c r="L225" s="268">
        <f t="shared" ref="L225:L232" si="55">K225+H225</f>
        <v>177939.53688</v>
      </c>
      <c r="M225" s="345"/>
      <c r="N225" s="242"/>
      <c r="O225" s="488">
        <v>1.2585000000000001E-2</v>
      </c>
      <c r="P225" s="489">
        <f t="shared" si="51"/>
        <v>2496</v>
      </c>
      <c r="Q225" s="489">
        <f t="shared" si="52"/>
        <v>2527.4121599999999</v>
      </c>
      <c r="R225" s="263">
        <f t="shared" si="54"/>
        <v>642</v>
      </c>
      <c r="S225" s="489">
        <f t="shared" si="53"/>
        <v>650.07956999999999</v>
      </c>
    </row>
    <row r="226" spans="1:19" s="341" customFormat="1" ht="63">
      <c r="A226" s="283"/>
      <c r="B226" s="342" t="s">
        <v>178</v>
      </c>
      <c r="C226" s="311" t="s">
        <v>293</v>
      </c>
      <c r="D226" s="348">
        <f>2*4</f>
        <v>8</v>
      </c>
      <c r="E226" s="343" t="s">
        <v>89</v>
      </c>
      <c r="F226" s="268">
        <v>7360</v>
      </c>
      <c r="G226" s="268">
        <f t="shared" si="42"/>
        <v>7452.6256000000003</v>
      </c>
      <c r="H226" s="268">
        <f t="shared" si="43"/>
        <v>59621.004800000002</v>
      </c>
      <c r="I226" s="344">
        <v>1840</v>
      </c>
      <c r="J226" s="268">
        <f t="shared" si="44"/>
        <v>1863.1564000000001</v>
      </c>
      <c r="K226" s="268">
        <f t="shared" si="45"/>
        <v>14905.251200000001</v>
      </c>
      <c r="L226" s="268">
        <f t="shared" si="55"/>
        <v>74526.256000000008</v>
      </c>
      <c r="M226" s="345"/>
      <c r="N226" s="242"/>
      <c r="O226" s="488">
        <v>1.2585000000000001E-2</v>
      </c>
      <c r="P226" s="489">
        <f t="shared" si="51"/>
        <v>7360</v>
      </c>
      <c r="Q226" s="489">
        <f t="shared" si="52"/>
        <v>7452.6256000000003</v>
      </c>
      <c r="R226" s="263">
        <f t="shared" si="54"/>
        <v>1840</v>
      </c>
      <c r="S226" s="489">
        <f t="shared" si="53"/>
        <v>1863.1564000000001</v>
      </c>
    </row>
    <row r="227" spans="1:19" s="341" customFormat="1" ht="63">
      <c r="A227" s="267"/>
      <c r="B227" s="342" t="s">
        <v>186</v>
      </c>
      <c r="C227" s="265" t="s">
        <v>301</v>
      </c>
      <c r="D227" s="348">
        <f>1*4</f>
        <v>4</v>
      </c>
      <c r="E227" s="343" t="s">
        <v>89</v>
      </c>
      <c r="F227" s="268">
        <v>3208</v>
      </c>
      <c r="G227" s="268">
        <f t="shared" si="42"/>
        <v>3248.3726799999999</v>
      </c>
      <c r="H227" s="268">
        <f t="shared" si="43"/>
        <v>12993.49072</v>
      </c>
      <c r="I227" s="344">
        <v>802</v>
      </c>
      <c r="J227" s="268">
        <f t="shared" si="44"/>
        <v>812.09316999999999</v>
      </c>
      <c r="K227" s="268">
        <f t="shared" si="45"/>
        <v>3248.3726799999999</v>
      </c>
      <c r="L227" s="268">
        <f t="shared" si="55"/>
        <v>16241.8634</v>
      </c>
      <c r="M227" s="345"/>
      <c r="N227" s="242"/>
      <c r="O227" s="488">
        <v>1.2585000000000001E-2</v>
      </c>
      <c r="P227" s="489">
        <f t="shared" si="51"/>
        <v>3208</v>
      </c>
      <c r="Q227" s="489">
        <f t="shared" si="52"/>
        <v>3248.3726799999999</v>
      </c>
      <c r="R227" s="263">
        <f t="shared" si="54"/>
        <v>802</v>
      </c>
      <c r="S227" s="489">
        <f t="shared" si="53"/>
        <v>812.09316999999999</v>
      </c>
    </row>
    <row r="228" spans="1:19" s="341" customFormat="1" ht="42">
      <c r="A228" s="283"/>
      <c r="B228" s="342" t="s">
        <v>194</v>
      </c>
      <c r="C228" s="311" t="s">
        <v>417</v>
      </c>
      <c r="D228" s="268">
        <f>14*4</f>
        <v>56</v>
      </c>
      <c r="E228" s="343" t="s">
        <v>89</v>
      </c>
      <c r="F228" s="268">
        <v>3747</v>
      </c>
      <c r="G228" s="268">
        <f t="shared" si="42"/>
        <v>3794.1559950000001</v>
      </c>
      <c r="H228" s="268">
        <f t="shared" si="43"/>
        <v>212472.73572</v>
      </c>
      <c r="I228" s="344">
        <v>395</v>
      </c>
      <c r="J228" s="268">
        <f t="shared" si="44"/>
        <v>399.97107499999998</v>
      </c>
      <c r="K228" s="268">
        <f t="shared" si="45"/>
        <v>22398.3802</v>
      </c>
      <c r="L228" s="268">
        <f t="shared" si="55"/>
        <v>234871.11592000001</v>
      </c>
      <c r="M228" s="345"/>
      <c r="N228" s="242"/>
      <c r="O228" s="488">
        <v>1.2585000000000001E-2</v>
      </c>
      <c r="P228" s="489">
        <f t="shared" si="51"/>
        <v>3747</v>
      </c>
      <c r="Q228" s="489">
        <f t="shared" si="52"/>
        <v>3794.1559950000001</v>
      </c>
      <c r="R228" s="263">
        <f t="shared" si="54"/>
        <v>395</v>
      </c>
      <c r="S228" s="489">
        <f t="shared" si="53"/>
        <v>399.97107499999998</v>
      </c>
    </row>
    <row r="229" spans="1:19" s="341" customFormat="1" ht="42">
      <c r="A229" s="283"/>
      <c r="B229" s="342" t="s">
        <v>195</v>
      </c>
      <c r="C229" s="311" t="s">
        <v>418</v>
      </c>
      <c r="D229" s="268">
        <f>1*4</f>
        <v>4</v>
      </c>
      <c r="E229" s="343" t="s">
        <v>89</v>
      </c>
      <c r="F229" s="486">
        <v>6628</v>
      </c>
      <c r="G229" s="268">
        <f t="shared" si="42"/>
        <v>6711.41338</v>
      </c>
      <c r="H229" s="268">
        <f t="shared" si="43"/>
        <v>26845.65352</v>
      </c>
      <c r="I229" s="344">
        <v>707</v>
      </c>
      <c r="J229" s="268">
        <f t="shared" si="44"/>
        <v>715.89759500000002</v>
      </c>
      <c r="K229" s="268">
        <f t="shared" si="45"/>
        <v>2863.5903800000001</v>
      </c>
      <c r="L229" s="268">
        <f t="shared" si="55"/>
        <v>29709.243900000001</v>
      </c>
      <c r="M229" s="345"/>
      <c r="N229" s="242"/>
      <c r="O229" s="488">
        <v>1.2585000000000001E-2</v>
      </c>
      <c r="P229" s="489">
        <f t="shared" si="51"/>
        <v>6628</v>
      </c>
      <c r="Q229" s="489">
        <f t="shared" si="52"/>
        <v>6711.41338</v>
      </c>
      <c r="R229" s="263">
        <f t="shared" si="54"/>
        <v>707</v>
      </c>
      <c r="S229" s="489">
        <f t="shared" si="53"/>
        <v>715.89759500000002</v>
      </c>
    </row>
    <row r="230" spans="1:19" s="341" customFormat="1">
      <c r="A230" s="283" t="s">
        <v>431</v>
      </c>
      <c r="B230" s="342" t="s">
        <v>145</v>
      </c>
      <c r="C230" s="311" t="s">
        <v>236</v>
      </c>
      <c r="D230" s="268">
        <v>2</v>
      </c>
      <c r="E230" s="343" t="s">
        <v>89</v>
      </c>
      <c r="F230" s="268">
        <v>17343</v>
      </c>
      <c r="G230" s="268">
        <f t="shared" si="42"/>
        <v>17561.261654999998</v>
      </c>
      <c r="H230" s="268">
        <f t="shared" si="43"/>
        <v>35122.523309999997</v>
      </c>
      <c r="I230" s="344">
        <v>1500</v>
      </c>
      <c r="J230" s="268">
        <f t="shared" si="44"/>
        <v>1518.8775000000001</v>
      </c>
      <c r="K230" s="268">
        <f t="shared" si="45"/>
        <v>3037.7550000000001</v>
      </c>
      <c r="L230" s="268">
        <f t="shared" si="55"/>
        <v>38160.278309999994</v>
      </c>
      <c r="M230" s="345"/>
      <c r="N230" s="242"/>
      <c r="O230" s="488">
        <v>1.2585000000000001E-2</v>
      </c>
      <c r="P230" s="489">
        <f t="shared" si="51"/>
        <v>17343</v>
      </c>
      <c r="Q230" s="489">
        <f t="shared" si="52"/>
        <v>17561.261654999998</v>
      </c>
      <c r="R230" s="263">
        <f t="shared" si="54"/>
        <v>1500</v>
      </c>
      <c r="S230" s="489">
        <f t="shared" si="53"/>
        <v>1518.8775000000001</v>
      </c>
    </row>
    <row r="231" spans="1:19" s="341" customFormat="1" ht="63">
      <c r="A231" s="283"/>
      <c r="B231" s="342" t="s">
        <v>147</v>
      </c>
      <c r="C231" s="311" t="s">
        <v>271</v>
      </c>
      <c r="D231" s="268">
        <v>11</v>
      </c>
      <c r="E231" s="343" t="s">
        <v>89</v>
      </c>
      <c r="F231" s="268">
        <v>11578</v>
      </c>
      <c r="G231" s="268">
        <f t="shared" si="42"/>
        <v>11723.709129999999</v>
      </c>
      <c r="H231" s="268">
        <f t="shared" si="43"/>
        <v>128960.80042999999</v>
      </c>
      <c r="I231" s="344">
        <v>1682</v>
      </c>
      <c r="J231" s="268">
        <f t="shared" si="44"/>
        <v>1703.16797</v>
      </c>
      <c r="K231" s="268">
        <f t="shared" si="45"/>
        <v>18734.847669999999</v>
      </c>
      <c r="L231" s="268">
        <f t="shared" si="55"/>
        <v>147695.64809999999</v>
      </c>
      <c r="M231" s="345"/>
      <c r="N231" s="242"/>
      <c r="O231" s="488">
        <v>1.2585000000000001E-2</v>
      </c>
      <c r="P231" s="489">
        <f t="shared" si="51"/>
        <v>11578</v>
      </c>
      <c r="Q231" s="489">
        <f t="shared" si="52"/>
        <v>11723.709129999999</v>
      </c>
      <c r="R231" s="263">
        <f t="shared" si="54"/>
        <v>1682</v>
      </c>
      <c r="S231" s="489">
        <f t="shared" si="53"/>
        <v>1703.16797</v>
      </c>
    </row>
    <row r="232" spans="1:19" s="341" customFormat="1">
      <c r="A232" s="283"/>
      <c r="B232" s="342" t="s">
        <v>78</v>
      </c>
      <c r="C232" s="311" t="s">
        <v>479</v>
      </c>
      <c r="D232" s="268">
        <v>11</v>
      </c>
      <c r="E232" s="343" t="s">
        <v>89</v>
      </c>
      <c r="F232" s="268">
        <v>2280</v>
      </c>
      <c r="G232" s="268">
        <f t="shared" si="42"/>
        <v>2308.6938</v>
      </c>
      <c r="H232" s="268">
        <f t="shared" si="43"/>
        <v>25395.631799999999</v>
      </c>
      <c r="I232" s="344">
        <v>570</v>
      </c>
      <c r="J232" s="268">
        <f t="shared" si="44"/>
        <v>577.17345</v>
      </c>
      <c r="K232" s="268">
        <f t="shared" si="45"/>
        <v>6348.9079499999998</v>
      </c>
      <c r="L232" s="268">
        <f t="shared" si="55"/>
        <v>31744.53975</v>
      </c>
      <c r="M232" s="345"/>
      <c r="N232" s="242"/>
      <c r="O232" s="488">
        <v>1.2585000000000001E-2</v>
      </c>
      <c r="P232" s="489">
        <f t="shared" si="51"/>
        <v>2280</v>
      </c>
      <c r="Q232" s="489">
        <f t="shared" si="52"/>
        <v>2308.6938</v>
      </c>
      <c r="R232" s="263">
        <f t="shared" si="54"/>
        <v>570</v>
      </c>
      <c r="S232" s="489">
        <f t="shared" si="53"/>
        <v>577.17345</v>
      </c>
    </row>
    <row r="233" spans="1:19" s="341" customFormat="1" ht="63">
      <c r="A233" s="283"/>
      <c r="B233" s="342" t="s">
        <v>151</v>
      </c>
      <c r="C233" s="311" t="s">
        <v>275</v>
      </c>
      <c r="D233" s="268">
        <v>1</v>
      </c>
      <c r="E233" s="343" t="s">
        <v>89</v>
      </c>
      <c r="F233" s="268">
        <v>11407</v>
      </c>
      <c r="G233" s="268">
        <f t="shared" si="42"/>
        <v>11550.557095</v>
      </c>
      <c r="H233" s="268">
        <f t="shared" si="43"/>
        <v>11550.557095</v>
      </c>
      <c r="I233" s="344">
        <v>2328</v>
      </c>
      <c r="J233" s="268">
        <f t="shared" si="44"/>
        <v>2357.2978800000001</v>
      </c>
      <c r="K233" s="268">
        <f t="shared" si="45"/>
        <v>2357.2978800000001</v>
      </c>
      <c r="L233" s="268">
        <f t="shared" ref="L233:L246" si="56">K233+H233</f>
        <v>13907.854975</v>
      </c>
      <c r="M233" s="345"/>
      <c r="N233" s="242"/>
      <c r="O233" s="488">
        <v>1.2585000000000001E-2</v>
      </c>
      <c r="P233" s="489">
        <f t="shared" si="51"/>
        <v>11407</v>
      </c>
      <c r="Q233" s="489">
        <f t="shared" si="52"/>
        <v>11550.557095</v>
      </c>
      <c r="R233" s="263">
        <f t="shared" si="54"/>
        <v>2328</v>
      </c>
      <c r="S233" s="489">
        <f t="shared" si="53"/>
        <v>2357.2978800000001</v>
      </c>
    </row>
    <row r="234" spans="1:19" ht="42">
      <c r="A234" s="257"/>
      <c r="B234" s="342" t="s">
        <v>162</v>
      </c>
      <c r="C234" s="265" t="s">
        <v>489</v>
      </c>
      <c r="D234" s="348">
        <v>11</v>
      </c>
      <c r="E234" s="343" t="s">
        <v>89</v>
      </c>
      <c r="F234" s="486">
        <v>12816</v>
      </c>
      <c r="G234" s="268">
        <f t="shared" si="42"/>
        <v>12977.289360000001</v>
      </c>
      <c r="H234" s="268">
        <f t="shared" si="43"/>
        <v>142750.18296000001</v>
      </c>
      <c r="I234" s="344">
        <v>711</v>
      </c>
      <c r="J234" s="268">
        <f t="shared" si="44"/>
        <v>719.94793500000003</v>
      </c>
      <c r="K234" s="268">
        <f t="shared" si="45"/>
        <v>7919.4272850000007</v>
      </c>
      <c r="L234" s="268">
        <f t="shared" si="56"/>
        <v>150669.61024500002</v>
      </c>
      <c r="M234" s="345"/>
      <c r="N234" s="242"/>
      <c r="O234" s="488">
        <v>1.2585000000000001E-2</v>
      </c>
      <c r="P234" s="489">
        <f t="shared" si="51"/>
        <v>12816</v>
      </c>
      <c r="Q234" s="489">
        <f t="shared" si="52"/>
        <v>12977.289360000001</v>
      </c>
      <c r="R234" s="263">
        <f t="shared" si="54"/>
        <v>711</v>
      </c>
      <c r="S234" s="489">
        <f t="shared" si="53"/>
        <v>719.94793500000003</v>
      </c>
    </row>
    <row r="235" spans="1:19" ht="63">
      <c r="A235" s="267"/>
      <c r="B235" s="580" t="s">
        <v>163</v>
      </c>
      <c r="C235" s="265" t="s">
        <v>490</v>
      </c>
      <c r="D235" s="348">
        <v>10</v>
      </c>
      <c r="E235" s="343" t="s">
        <v>89</v>
      </c>
      <c r="F235" s="486">
        <v>12656</v>
      </c>
      <c r="G235" s="268">
        <f t="shared" si="42"/>
        <v>12815.27576</v>
      </c>
      <c r="H235" s="268">
        <f t="shared" si="43"/>
        <v>128152.75760000001</v>
      </c>
      <c r="I235" s="344">
        <v>711</v>
      </c>
      <c r="J235" s="268">
        <f t="shared" si="44"/>
        <v>719.94793500000003</v>
      </c>
      <c r="K235" s="268">
        <f t="shared" si="45"/>
        <v>7199.4793500000005</v>
      </c>
      <c r="L235" s="268">
        <f t="shared" si="56"/>
        <v>135352.23695000002</v>
      </c>
      <c r="M235" s="345"/>
      <c r="N235" s="242"/>
      <c r="O235" s="488">
        <v>1.2585000000000001E-2</v>
      </c>
      <c r="P235" s="489">
        <f t="shared" si="51"/>
        <v>12656</v>
      </c>
      <c r="Q235" s="489">
        <f t="shared" si="52"/>
        <v>12815.27576</v>
      </c>
      <c r="R235" s="263">
        <f t="shared" si="54"/>
        <v>711</v>
      </c>
      <c r="S235" s="489">
        <f t="shared" si="53"/>
        <v>719.94793500000003</v>
      </c>
    </row>
    <row r="236" spans="1:19" ht="63">
      <c r="A236" s="267"/>
      <c r="B236" s="582"/>
      <c r="C236" s="265" t="s">
        <v>491</v>
      </c>
      <c r="D236" s="348">
        <v>1</v>
      </c>
      <c r="E236" s="343" t="s">
        <v>89</v>
      </c>
      <c r="F236" s="486">
        <v>12416</v>
      </c>
      <c r="G236" s="268">
        <f t="shared" si="42"/>
        <v>12572.255359999999</v>
      </c>
      <c r="H236" s="268">
        <f t="shared" si="43"/>
        <v>12572.255359999999</v>
      </c>
      <c r="I236" s="344">
        <v>711</v>
      </c>
      <c r="J236" s="268">
        <f t="shared" si="44"/>
        <v>719.94793500000003</v>
      </c>
      <c r="K236" s="268">
        <f t="shared" si="45"/>
        <v>719.94793500000003</v>
      </c>
      <c r="L236" s="268">
        <f t="shared" si="56"/>
        <v>13292.203294999999</v>
      </c>
      <c r="M236" s="345"/>
      <c r="N236" s="242"/>
      <c r="O236" s="488">
        <v>1.2585000000000001E-2</v>
      </c>
      <c r="P236" s="489">
        <f t="shared" si="51"/>
        <v>12416</v>
      </c>
      <c r="Q236" s="489">
        <f t="shared" si="52"/>
        <v>12572.255359999999</v>
      </c>
      <c r="R236" s="263">
        <f t="shared" si="54"/>
        <v>711</v>
      </c>
      <c r="S236" s="489">
        <f t="shared" si="53"/>
        <v>719.94793500000003</v>
      </c>
    </row>
    <row r="237" spans="1:19" ht="63">
      <c r="A237" s="267"/>
      <c r="B237" s="580" t="s">
        <v>164</v>
      </c>
      <c r="C237" s="265" t="s">
        <v>492</v>
      </c>
      <c r="D237" s="348">
        <v>10</v>
      </c>
      <c r="E237" s="343" t="s">
        <v>89</v>
      </c>
      <c r="F237" s="486">
        <v>12241</v>
      </c>
      <c r="G237" s="268">
        <f t="shared" ref="G237:G271" si="57">Q237</f>
        <v>12395.052985</v>
      </c>
      <c r="H237" s="268">
        <f t="shared" ref="H237:H271" si="58">G237*D237</f>
        <v>123950.52985000001</v>
      </c>
      <c r="I237" s="344">
        <v>670</v>
      </c>
      <c r="J237" s="268">
        <f t="shared" ref="J237:J271" si="59">S237</f>
        <v>678.43195000000003</v>
      </c>
      <c r="K237" s="268">
        <f t="shared" ref="K237:K271" si="60">J237*D237</f>
        <v>6784.3195000000005</v>
      </c>
      <c r="L237" s="268">
        <f t="shared" si="56"/>
        <v>130734.84935</v>
      </c>
      <c r="M237" s="345"/>
      <c r="N237" s="242"/>
      <c r="O237" s="488">
        <v>1.2585000000000001E-2</v>
      </c>
      <c r="P237" s="489">
        <f t="shared" si="51"/>
        <v>12241</v>
      </c>
      <c r="Q237" s="489">
        <f t="shared" si="52"/>
        <v>12395.052985</v>
      </c>
      <c r="R237" s="263">
        <f t="shared" si="54"/>
        <v>670</v>
      </c>
      <c r="S237" s="489">
        <f t="shared" si="53"/>
        <v>678.43195000000003</v>
      </c>
    </row>
    <row r="238" spans="1:19" ht="42">
      <c r="A238" s="267"/>
      <c r="B238" s="581"/>
      <c r="C238" s="265" t="s">
        <v>414</v>
      </c>
      <c r="D238" s="348">
        <v>1</v>
      </c>
      <c r="E238" s="343" t="s">
        <v>89</v>
      </c>
      <c r="F238" s="486">
        <v>12428.5</v>
      </c>
      <c r="G238" s="268">
        <f t="shared" si="57"/>
        <v>12584.912672500001</v>
      </c>
      <c r="H238" s="268">
        <f t="shared" si="58"/>
        <v>12584.912672500001</v>
      </c>
      <c r="I238" s="344">
        <v>670</v>
      </c>
      <c r="J238" s="268">
        <f t="shared" si="59"/>
        <v>678.43195000000003</v>
      </c>
      <c r="K238" s="268">
        <f t="shared" si="60"/>
        <v>678.43195000000003</v>
      </c>
      <c r="L238" s="268">
        <f t="shared" si="56"/>
        <v>13263.344622500001</v>
      </c>
      <c r="M238" s="345"/>
      <c r="N238" s="242"/>
      <c r="O238" s="488">
        <v>1.2585000000000001E-2</v>
      </c>
      <c r="P238" s="489">
        <f t="shared" si="51"/>
        <v>12428.5</v>
      </c>
      <c r="Q238" s="489">
        <f t="shared" si="52"/>
        <v>12584.912672500001</v>
      </c>
      <c r="R238" s="263">
        <f t="shared" si="54"/>
        <v>670</v>
      </c>
      <c r="S238" s="489">
        <f t="shared" si="53"/>
        <v>678.43195000000003</v>
      </c>
    </row>
    <row r="239" spans="1:19" s="341" customFormat="1" ht="42">
      <c r="A239" s="267"/>
      <c r="B239" s="342" t="s">
        <v>166</v>
      </c>
      <c r="C239" s="265" t="s">
        <v>416</v>
      </c>
      <c r="D239" s="348">
        <v>2</v>
      </c>
      <c r="E239" s="343" t="s">
        <v>89</v>
      </c>
      <c r="F239" s="268">
        <v>8335</v>
      </c>
      <c r="G239" s="268">
        <f t="shared" si="57"/>
        <v>8439.8959749999995</v>
      </c>
      <c r="H239" s="268">
        <f t="shared" si="58"/>
        <v>16879.791949999999</v>
      </c>
      <c r="I239" s="344">
        <v>609</v>
      </c>
      <c r="J239" s="268">
        <f t="shared" si="59"/>
        <v>616.664265</v>
      </c>
      <c r="K239" s="268">
        <f t="shared" si="60"/>
        <v>1233.32853</v>
      </c>
      <c r="L239" s="268">
        <f t="shared" si="56"/>
        <v>18113.120479999998</v>
      </c>
      <c r="M239" s="345"/>
      <c r="N239" s="242"/>
      <c r="O239" s="488">
        <v>1.2585000000000001E-2</v>
      </c>
      <c r="P239" s="489">
        <f t="shared" si="51"/>
        <v>8335</v>
      </c>
      <c r="Q239" s="489">
        <f t="shared" si="52"/>
        <v>8439.8959749999995</v>
      </c>
      <c r="R239" s="263">
        <f t="shared" si="54"/>
        <v>609</v>
      </c>
      <c r="S239" s="489">
        <f t="shared" si="53"/>
        <v>616.664265</v>
      </c>
    </row>
    <row r="240" spans="1:19" s="341" customFormat="1" ht="42">
      <c r="A240" s="267"/>
      <c r="B240" s="342" t="s">
        <v>342</v>
      </c>
      <c r="C240" s="265" t="s">
        <v>343</v>
      </c>
      <c r="D240" s="348">
        <v>11</v>
      </c>
      <c r="E240" s="343" t="s">
        <v>89</v>
      </c>
      <c r="F240" s="268">
        <v>16324</v>
      </c>
      <c r="G240" s="268">
        <f t="shared" si="57"/>
        <v>16529.437539999999</v>
      </c>
      <c r="H240" s="268">
        <f t="shared" si="58"/>
        <v>181823.81293999997</v>
      </c>
      <c r="I240" s="344">
        <v>1800</v>
      </c>
      <c r="J240" s="268">
        <f t="shared" si="59"/>
        <v>1822.653</v>
      </c>
      <c r="K240" s="268">
        <f t="shared" si="60"/>
        <v>20049.183000000001</v>
      </c>
      <c r="L240" s="268">
        <f t="shared" si="56"/>
        <v>201872.99593999996</v>
      </c>
      <c r="M240" s="345"/>
      <c r="N240" s="242"/>
      <c r="O240" s="488">
        <v>1.2585000000000001E-2</v>
      </c>
      <c r="P240" s="489">
        <f t="shared" si="51"/>
        <v>16324</v>
      </c>
      <c r="Q240" s="489">
        <f t="shared" si="52"/>
        <v>16529.437539999999</v>
      </c>
      <c r="R240" s="263">
        <f t="shared" si="54"/>
        <v>1800</v>
      </c>
      <c r="S240" s="489">
        <f t="shared" si="53"/>
        <v>1822.653</v>
      </c>
    </row>
    <row r="241" spans="1:19" s="341" customFormat="1" ht="42">
      <c r="A241" s="283" t="s">
        <v>430</v>
      </c>
      <c r="B241" s="342" t="s">
        <v>169</v>
      </c>
      <c r="C241" s="311" t="s">
        <v>412</v>
      </c>
      <c r="D241" s="268">
        <v>12</v>
      </c>
      <c r="E241" s="343" t="s">
        <v>89</v>
      </c>
      <c r="F241" s="268">
        <v>6296</v>
      </c>
      <c r="G241" s="268">
        <f t="shared" si="57"/>
        <v>6375.2351600000002</v>
      </c>
      <c r="H241" s="268">
        <f t="shared" si="58"/>
        <v>76502.821920000002</v>
      </c>
      <c r="I241" s="344">
        <v>1574</v>
      </c>
      <c r="J241" s="268">
        <f t="shared" si="59"/>
        <v>1593.80879</v>
      </c>
      <c r="K241" s="268">
        <f t="shared" si="60"/>
        <v>19125.705480000001</v>
      </c>
      <c r="L241" s="268">
        <f t="shared" si="56"/>
        <v>95628.527400000006</v>
      </c>
      <c r="M241" s="345"/>
      <c r="N241" s="242"/>
      <c r="O241" s="488">
        <v>1.2585000000000001E-2</v>
      </c>
      <c r="P241" s="489">
        <f t="shared" si="51"/>
        <v>6296</v>
      </c>
      <c r="Q241" s="489">
        <f t="shared" si="52"/>
        <v>6375.2351600000002</v>
      </c>
      <c r="R241" s="263">
        <f t="shared" si="54"/>
        <v>1574</v>
      </c>
      <c r="S241" s="489">
        <f t="shared" si="53"/>
        <v>1593.80879</v>
      </c>
    </row>
    <row r="242" spans="1:19" s="341" customFormat="1">
      <c r="A242" s="283"/>
      <c r="B242" s="342" t="s">
        <v>78</v>
      </c>
      <c r="C242" s="311" t="s">
        <v>479</v>
      </c>
      <c r="D242" s="268">
        <v>12</v>
      </c>
      <c r="E242" s="343" t="s">
        <v>89</v>
      </c>
      <c r="F242" s="268">
        <v>1440</v>
      </c>
      <c r="G242" s="268">
        <f t="shared" si="57"/>
        <v>1458.1224</v>
      </c>
      <c r="H242" s="268">
        <f t="shared" si="58"/>
        <v>17497.468799999999</v>
      </c>
      <c r="I242" s="344">
        <v>360</v>
      </c>
      <c r="J242" s="268">
        <f t="shared" si="59"/>
        <v>364.53059999999999</v>
      </c>
      <c r="K242" s="268">
        <f t="shared" si="60"/>
        <v>4374.3671999999997</v>
      </c>
      <c r="L242" s="268">
        <f t="shared" si="56"/>
        <v>21871.835999999999</v>
      </c>
      <c r="M242" s="345"/>
      <c r="N242" s="242"/>
      <c r="O242" s="488">
        <v>1.2585000000000001E-2</v>
      </c>
      <c r="P242" s="489">
        <f t="shared" si="51"/>
        <v>1440</v>
      </c>
      <c r="Q242" s="489">
        <f t="shared" si="52"/>
        <v>1458.1224</v>
      </c>
      <c r="R242" s="263">
        <f t="shared" si="54"/>
        <v>360</v>
      </c>
      <c r="S242" s="489">
        <f t="shared" si="53"/>
        <v>364.53059999999999</v>
      </c>
    </row>
    <row r="243" spans="1:19" s="341" customFormat="1" ht="63">
      <c r="A243" s="283"/>
      <c r="B243" s="342" t="s">
        <v>171</v>
      </c>
      <c r="C243" s="311" t="s">
        <v>286</v>
      </c>
      <c r="D243" s="268">
        <v>2</v>
      </c>
      <c r="E243" s="343" t="s">
        <v>89</v>
      </c>
      <c r="F243" s="268">
        <v>4800</v>
      </c>
      <c r="G243" s="268">
        <f t="shared" si="57"/>
        <v>4860.4080000000004</v>
      </c>
      <c r="H243" s="268">
        <f t="shared" si="58"/>
        <v>9720.8160000000007</v>
      </c>
      <c r="I243" s="344">
        <v>1200</v>
      </c>
      <c r="J243" s="268">
        <f t="shared" si="59"/>
        <v>1215.1020000000001</v>
      </c>
      <c r="K243" s="268">
        <f t="shared" si="60"/>
        <v>2430.2040000000002</v>
      </c>
      <c r="L243" s="268">
        <f t="shared" si="56"/>
        <v>12151.02</v>
      </c>
      <c r="M243" s="345"/>
      <c r="N243" s="242"/>
      <c r="O243" s="488">
        <v>1.2585000000000001E-2</v>
      </c>
      <c r="P243" s="489">
        <f t="shared" si="51"/>
        <v>4800</v>
      </c>
      <c r="Q243" s="489">
        <f t="shared" si="52"/>
        <v>4860.4080000000004</v>
      </c>
      <c r="R243" s="263">
        <f t="shared" si="54"/>
        <v>1200</v>
      </c>
      <c r="S243" s="489">
        <f t="shared" si="53"/>
        <v>1215.1020000000001</v>
      </c>
    </row>
    <row r="244" spans="1:19" s="341" customFormat="1">
      <c r="A244" s="283"/>
      <c r="B244" s="342" t="s">
        <v>78</v>
      </c>
      <c r="C244" s="311" t="s">
        <v>480</v>
      </c>
      <c r="D244" s="268">
        <v>2</v>
      </c>
      <c r="E244" s="343" t="s">
        <v>89</v>
      </c>
      <c r="F244" s="268">
        <v>800</v>
      </c>
      <c r="G244" s="268">
        <f t="shared" si="57"/>
        <v>810.06799999999998</v>
      </c>
      <c r="H244" s="268">
        <f t="shared" si="58"/>
        <v>1620.136</v>
      </c>
      <c r="I244" s="344">
        <v>200</v>
      </c>
      <c r="J244" s="268">
        <f t="shared" si="59"/>
        <v>202.517</v>
      </c>
      <c r="K244" s="268">
        <f t="shared" si="60"/>
        <v>405.03399999999999</v>
      </c>
      <c r="L244" s="268">
        <f t="shared" si="56"/>
        <v>2025.17</v>
      </c>
      <c r="M244" s="345"/>
      <c r="N244" s="242"/>
      <c r="O244" s="488">
        <v>1.2585000000000001E-2</v>
      </c>
      <c r="P244" s="489">
        <f t="shared" si="51"/>
        <v>800</v>
      </c>
      <c r="Q244" s="489">
        <f t="shared" si="52"/>
        <v>810.06799999999998</v>
      </c>
      <c r="R244" s="263">
        <f t="shared" si="54"/>
        <v>200</v>
      </c>
      <c r="S244" s="489">
        <f t="shared" si="53"/>
        <v>202.517</v>
      </c>
    </row>
    <row r="245" spans="1:19" s="341" customFormat="1" ht="63">
      <c r="A245" s="283"/>
      <c r="B245" s="342" t="s">
        <v>173</v>
      </c>
      <c r="C245" s="311" t="s">
        <v>288</v>
      </c>
      <c r="D245" s="268">
        <v>2</v>
      </c>
      <c r="E245" s="343" t="s">
        <v>89</v>
      </c>
      <c r="F245" s="268">
        <v>7152</v>
      </c>
      <c r="G245" s="268">
        <f t="shared" si="57"/>
        <v>7242.00792</v>
      </c>
      <c r="H245" s="268">
        <f t="shared" si="58"/>
        <v>14484.01584</v>
      </c>
      <c r="I245" s="344">
        <v>1788</v>
      </c>
      <c r="J245" s="268">
        <f t="shared" si="59"/>
        <v>1810.50198</v>
      </c>
      <c r="K245" s="268">
        <f t="shared" si="60"/>
        <v>3621.00396</v>
      </c>
      <c r="L245" s="268">
        <f t="shared" si="56"/>
        <v>18105.019800000002</v>
      </c>
      <c r="M245" s="345"/>
      <c r="N245" s="242"/>
      <c r="O245" s="488">
        <v>1.2585000000000001E-2</v>
      </c>
      <c r="P245" s="489">
        <f t="shared" si="51"/>
        <v>7152</v>
      </c>
      <c r="Q245" s="489">
        <f t="shared" si="52"/>
        <v>7242.00792</v>
      </c>
      <c r="R245" s="263">
        <f t="shared" si="54"/>
        <v>1788</v>
      </c>
      <c r="S245" s="489">
        <f t="shared" si="53"/>
        <v>1810.50198</v>
      </c>
    </row>
    <row r="246" spans="1:19" s="341" customFormat="1" ht="63">
      <c r="A246" s="283"/>
      <c r="B246" s="342" t="s">
        <v>174</v>
      </c>
      <c r="C246" s="311" t="s">
        <v>289</v>
      </c>
      <c r="D246" s="268">
        <v>1</v>
      </c>
      <c r="E246" s="343" t="s">
        <v>89</v>
      </c>
      <c r="F246" s="268">
        <v>1704</v>
      </c>
      <c r="G246" s="268">
        <f t="shared" si="57"/>
        <v>1725.4448400000001</v>
      </c>
      <c r="H246" s="268">
        <f t="shared" si="58"/>
        <v>1725.4448400000001</v>
      </c>
      <c r="I246" s="344">
        <v>426</v>
      </c>
      <c r="J246" s="268">
        <f t="shared" si="59"/>
        <v>431.36121000000003</v>
      </c>
      <c r="K246" s="268">
        <f t="shared" si="60"/>
        <v>431.36121000000003</v>
      </c>
      <c r="L246" s="268">
        <f t="shared" si="56"/>
        <v>2156.8060500000001</v>
      </c>
      <c r="M246" s="345"/>
      <c r="N246" s="242"/>
      <c r="O246" s="488">
        <v>1.2585000000000001E-2</v>
      </c>
      <c r="P246" s="489">
        <f t="shared" si="51"/>
        <v>1704</v>
      </c>
      <c r="Q246" s="489">
        <f t="shared" si="52"/>
        <v>1725.4448400000001</v>
      </c>
      <c r="R246" s="263">
        <f t="shared" si="54"/>
        <v>426</v>
      </c>
      <c r="S246" s="489">
        <f t="shared" si="53"/>
        <v>431.36121000000003</v>
      </c>
    </row>
    <row r="247" spans="1:19" s="341" customFormat="1" ht="63">
      <c r="A247" s="283"/>
      <c r="B247" s="342" t="s">
        <v>176</v>
      </c>
      <c r="C247" s="311" t="s">
        <v>291</v>
      </c>
      <c r="D247" s="268">
        <v>11</v>
      </c>
      <c r="E247" s="343" t="s">
        <v>89</v>
      </c>
      <c r="F247" s="268">
        <v>2496</v>
      </c>
      <c r="G247" s="268">
        <f t="shared" si="57"/>
        <v>2527.4121599999999</v>
      </c>
      <c r="H247" s="268">
        <f t="shared" si="58"/>
        <v>27801.533759999998</v>
      </c>
      <c r="I247" s="344">
        <v>642</v>
      </c>
      <c r="J247" s="268">
        <f t="shared" si="59"/>
        <v>650.07956999999999</v>
      </c>
      <c r="K247" s="268">
        <f t="shared" si="60"/>
        <v>7150.8752699999995</v>
      </c>
      <c r="L247" s="268">
        <f t="shared" ref="L247:L255" si="61">K247+H247</f>
        <v>34952.409029999995</v>
      </c>
      <c r="M247" s="345"/>
      <c r="N247" s="242"/>
      <c r="O247" s="488">
        <v>1.2585000000000001E-2</v>
      </c>
      <c r="P247" s="489">
        <f t="shared" si="51"/>
        <v>2496</v>
      </c>
      <c r="Q247" s="489">
        <f t="shared" si="52"/>
        <v>2527.4121599999999</v>
      </c>
      <c r="R247" s="263">
        <f t="shared" si="54"/>
        <v>642</v>
      </c>
      <c r="S247" s="489">
        <f t="shared" si="53"/>
        <v>650.07956999999999</v>
      </c>
    </row>
    <row r="248" spans="1:19" s="341" customFormat="1" ht="63">
      <c r="A248" s="283"/>
      <c r="B248" s="342" t="s">
        <v>178</v>
      </c>
      <c r="C248" s="311" t="s">
        <v>293</v>
      </c>
      <c r="D248" s="348">
        <v>2</v>
      </c>
      <c r="E248" s="343" t="s">
        <v>89</v>
      </c>
      <c r="F248" s="268">
        <v>7360</v>
      </c>
      <c r="G248" s="268">
        <f t="shared" si="57"/>
        <v>7452.6256000000003</v>
      </c>
      <c r="H248" s="268">
        <f t="shared" si="58"/>
        <v>14905.251200000001</v>
      </c>
      <c r="I248" s="344">
        <v>1840</v>
      </c>
      <c r="J248" s="268">
        <f t="shared" si="59"/>
        <v>1863.1564000000001</v>
      </c>
      <c r="K248" s="268">
        <f t="shared" si="60"/>
        <v>3726.3128000000002</v>
      </c>
      <c r="L248" s="268">
        <f t="shared" si="61"/>
        <v>18631.564000000002</v>
      </c>
      <c r="M248" s="345"/>
      <c r="N248" s="242"/>
      <c r="O248" s="488">
        <v>1.2585000000000001E-2</v>
      </c>
      <c r="P248" s="489">
        <f t="shared" si="51"/>
        <v>7360</v>
      </c>
      <c r="Q248" s="489">
        <f t="shared" si="52"/>
        <v>7452.6256000000003</v>
      </c>
      <c r="R248" s="263">
        <f t="shared" si="54"/>
        <v>1840</v>
      </c>
      <c r="S248" s="489">
        <f t="shared" si="53"/>
        <v>1863.1564000000001</v>
      </c>
    </row>
    <row r="249" spans="1:19" s="341" customFormat="1" ht="63">
      <c r="A249" s="267"/>
      <c r="B249" s="342" t="s">
        <v>186</v>
      </c>
      <c r="C249" s="265" t="s">
        <v>301</v>
      </c>
      <c r="D249" s="268">
        <v>1</v>
      </c>
      <c r="E249" s="343" t="s">
        <v>89</v>
      </c>
      <c r="F249" s="268">
        <v>3208</v>
      </c>
      <c r="G249" s="268">
        <f t="shared" si="57"/>
        <v>3248.3726799999999</v>
      </c>
      <c r="H249" s="268">
        <f t="shared" si="58"/>
        <v>3248.3726799999999</v>
      </c>
      <c r="I249" s="344">
        <v>802</v>
      </c>
      <c r="J249" s="268">
        <f t="shared" si="59"/>
        <v>812.09316999999999</v>
      </c>
      <c r="K249" s="268">
        <f t="shared" si="60"/>
        <v>812.09316999999999</v>
      </c>
      <c r="L249" s="268">
        <f t="shared" si="61"/>
        <v>4060.46585</v>
      </c>
      <c r="M249" s="345"/>
      <c r="N249" s="242"/>
      <c r="O249" s="488">
        <v>1.2585000000000001E-2</v>
      </c>
      <c r="P249" s="489">
        <f t="shared" si="51"/>
        <v>3208</v>
      </c>
      <c r="Q249" s="489">
        <f t="shared" si="52"/>
        <v>3248.3726799999999</v>
      </c>
      <c r="R249" s="263">
        <f t="shared" si="54"/>
        <v>802</v>
      </c>
      <c r="S249" s="489">
        <f t="shared" si="53"/>
        <v>812.09316999999999</v>
      </c>
    </row>
    <row r="250" spans="1:19" s="341" customFormat="1" ht="42">
      <c r="A250" s="283"/>
      <c r="B250" s="342" t="s">
        <v>194</v>
      </c>
      <c r="C250" s="311" t="s">
        <v>417</v>
      </c>
      <c r="D250" s="268">
        <v>11</v>
      </c>
      <c r="E250" s="343" t="s">
        <v>89</v>
      </c>
      <c r="F250" s="268">
        <v>3747</v>
      </c>
      <c r="G250" s="268">
        <f t="shared" si="57"/>
        <v>3794.1559950000001</v>
      </c>
      <c r="H250" s="268">
        <f t="shared" si="58"/>
        <v>41735.715945000004</v>
      </c>
      <c r="I250" s="344">
        <v>395</v>
      </c>
      <c r="J250" s="268">
        <f t="shared" si="59"/>
        <v>399.97107499999998</v>
      </c>
      <c r="K250" s="268">
        <f t="shared" si="60"/>
        <v>4399.6818249999997</v>
      </c>
      <c r="L250" s="268">
        <f t="shared" si="61"/>
        <v>46135.397770000003</v>
      </c>
      <c r="M250" s="345"/>
      <c r="N250" s="242"/>
      <c r="O250" s="488">
        <v>1.2585000000000001E-2</v>
      </c>
      <c r="P250" s="489">
        <f t="shared" si="51"/>
        <v>3747</v>
      </c>
      <c r="Q250" s="489">
        <f t="shared" si="52"/>
        <v>3794.1559950000001</v>
      </c>
      <c r="R250" s="263">
        <f t="shared" si="54"/>
        <v>395</v>
      </c>
      <c r="S250" s="489">
        <f t="shared" si="53"/>
        <v>399.97107499999998</v>
      </c>
    </row>
    <row r="251" spans="1:19" s="341" customFormat="1" ht="42">
      <c r="A251" s="283"/>
      <c r="B251" s="342" t="s">
        <v>195</v>
      </c>
      <c r="C251" s="311" t="s">
        <v>418</v>
      </c>
      <c r="D251" s="268">
        <v>1</v>
      </c>
      <c r="E251" s="343" t="s">
        <v>89</v>
      </c>
      <c r="F251" s="486">
        <v>6628</v>
      </c>
      <c r="G251" s="268">
        <f t="shared" si="57"/>
        <v>6711.41338</v>
      </c>
      <c r="H251" s="268">
        <f t="shared" si="58"/>
        <v>6711.41338</v>
      </c>
      <c r="I251" s="344">
        <v>707</v>
      </c>
      <c r="J251" s="268">
        <f t="shared" si="59"/>
        <v>715.89759500000002</v>
      </c>
      <c r="K251" s="268">
        <f t="shared" si="60"/>
        <v>715.89759500000002</v>
      </c>
      <c r="L251" s="268">
        <f t="shared" si="61"/>
        <v>7427.3109750000003</v>
      </c>
      <c r="M251" s="345"/>
      <c r="N251" s="242"/>
      <c r="O251" s="488">
        <v>1.2585000000000001E-2</v>
      </c>
      <c r="P251" s="489">
        <f t="shared" si="51"/>
        <v>6628</v>
      </c>
      <c r="Q251" s="489">
        <f t="shared" si="52"/>
        <v>6711.41338</v>
      </c>
      <c r="R251" s="263">
        <f t="shared" si="54"/>
        <v>707</v>
      </c>
      <c r="S251" s="489">
        <f t="shared" si="53"/>
        <v>715.89759500000002</v>
      </c>
    </row>
    <row r="252" spans="1:19" s="341" customFormat="1">
      <c r="A252" s="283" t="s">
        <v>434</v>
      </c>
      <c r="B252" s="342" t="s">
        <v>145</v>
      </c>
      <c r="C252" s="311" t="s">
        <v>236</v>
      </c>
      <c r="D252" s="268">
        <v>2</v>
      </c>
      <c r="E252" s="343" t="s">
        <v>89</v>
      </c>
      <c r="F252" s="268">
        <v>17343</v>
      </c>
      <c r="G252" s="268">
        <f t="shared" si="57"/>
        <v>17561.261654999998</v>
      </c>
      <c r="H252" s="268">
        <f t="shared" si="58"/>
        <v>35122.523309999997</v>
      </c>
      <c r="I252" s="344">
        <v>1500</v>
      </c>
      <c r="J252" s="268">
        <f t="shared" si="59"/>
        <v>1518.8775000000001</v>
      </c>
      <c r="K252" s="268">
        <f t="shared" si="60"/>
        <v>3037.7550000000001</v>
      </c>
      <c r="L252" s="268">
        <f t="shared" si="61"/>
        <v>38160.278309999994</v>
      </c>
      <c r="M252" s="345"/>
      <c r="N252" s="242"/>
      <c r="O252" s="488">
        <v>1.2585000000000001E-2</v>
      </c>
      <c r="P252" s="489">
        <f t="shared" si="51"/>
        <v>17343</v>
      </c>
      <c r="Q252" s="489">
        <f t="shared" si="52"/>
        <v>17561.261654999998</v>
      </c>
      <c r="R252" s="263">
        <f t="shared" si="54"/>
        <v>1500</v>
      </c>
      <c r="S252" s="489">
        <f t="shared" si="53"/>
        <v>1518.8775000000001</v>
      </c>
    </row>
    <row r="253" spans="1:19" s="341" customFormat="1" ht="63">
      <c r="A253" s="283"/>
      <c r="B253" s="342" t="s">
        <v>146</v>
      </c>
      <c r="C253" s="311" t="s">
        <v>270</v>
      </c>
      <c r="D253" s="268">
        <v>1</v>
      </c>
      <c r="E253" s="343" t="s">
        <v>89</v>
      </c>
      <c r="F253" s="268">
        <v>13540</v>
      </c>
      <c r="G253" s="268">
        <f t="shared" si="57"/>
        <v>13710.400900000001</v>
      </c>
      <c r="H253" s="268">
        <f t="shared" si="58"/>
        <v>13710.400900000001</v>
      </c>
      <c r="I253" s="344">
        <v>2018</v>
      </c>
      <c r="J253" s="268">
        <f t="shared" si="59"/>
        <v>2043.39653</v>
      </c>
      <c r="K253" s="268">
        <f t="shared" si="60"/>
        <v>2043.39653</v>
      </c>
      <c r="L253" s="268">
        <f t="shared" si="61"/>
        <v>15753.797430000001</v>
      </c>
      <c r="M253" s="345"/>
      <c r="N253" s="242"/>
      <c r="O253" s="488">
        <v>1.2585000000000001E-2</v>
      </c>
      <c r="P253" s="489">
        <f t="shared" si="51"/>
        <v>13540</v>
      </c>
      <c r="Q253" s="489">
        <f t="shared" si="52"/>
        <v>13710.400900000001</v>
      </c>
      <c r="R253" s="263">
        <f t="shared" si="54"/>
        <v>2018</v>
      </c>
      <c r="S253" s="489">
        <f t="shared" si="53"/>
        <v>2043.39653</v>
      </c>
    </row>
    <row r="254" spans="1:19" s="341" customFormat="1" ht="63">
      <c r="A254" s="283"/>
      <c r="B254" s="342" t="s">
        <v>147</v>
      </c>
      <c r="C254" s="311" t="s">
        <v>271</v>
      </c>
      <c r="D254" s="268">
        <v>10</v>
      </c>
      <c r="E254" s="343" t="s">
        <v>89</v>
      </c>
      <c r="F254" s="268">
        <v>11578</v>
      </c>
      <c r="G254" s="268">
        <f t="shared" si="57"/>
        <v>11723.709129999999</v>
      </c>
      <c r="H254" s="268">
        <f t="shared" si="58"/>
        <v>117237.0913</v>
      </c>
      <c r="I254" s="344">
        <v>1682</v>
      </c>
      <c r="J254" s="268">
        <f t="shared" si="59"/>
        <v>1703.16797</v>
      </c>
      <c r="K254" s="268">
        <f t="shared" si="60"/>
        <v>17031.679700000001</v>
      </c>
      <c r="L254" s="268">
        <f t="shared" si="61"/>
        <v>134268.77100000001</v>
      </c>
      <c r="M254" s="345"/>
      <c r="N254" s="242"/>
      <c r="O254" s="488">
        <v>1.2585000000000001E-2</v>
      </c>
      <c r="P254" s="489">
        <f t="shared" si="51"/>
        <v>11578</v>
      </c>
      <c r="Q254" s="489">
        <f t="shared" si="52"/>
        <v>11723.709129999999</v>
      </c>
      <c r="R254" s="263">
        <f t="shared" si="54"/>
        <v>1682</v>
      </c>
      <c r="S254" s="489">
        <f t="shared" si="53"/>
        <v>1703.16797</v>
      </c>
    </row>
    <row r="255" spans="1:19" s="341" customFormat="1">
      <c r="A255" s="283"/>
      <c r="B255" s="342" t="s">
        <v>78</v>
      </c>
      <c r="C255" s="311" t="s">
        <v>477</v>
      </c>
      <c r="D255" s="268">
        <v>10</v>
      </c>
      <c r="E255" s="343" t="s">
        <v>89</v>
      </c>
      <c r="F255" s="268">
        <v>2280</v>
      </c>
      <c r="G255" s="268">
        <f t="shared" si="57"/>
        <v>2308.6938</v>
      </c>
      <c r="H255" s="268">
        <f t="shared" si="58"/>
        <v>23086.938000000002</v>
      </c>
      <c r="I255" s="344">
        <v>570</v>
      </c>
      <c r="J255" s="268">
        <f t="shared" si="59"/>
        <v>577.17345</v>
      </c>
      <c r="K255" s="268">
        <f t="shared" si="60"/>
        <v>5771.7345000000005</v>
      </c>
      <c r="L255" s="268">
        <f t="shared" si="61"/>
        <v>28858.672500000001</v>
      </c>
      <c r="M255" s="345"/>
      <c r="N255" s="242"/>
      <c r="O255" s="488">
        <v>1.2585000000000001E-2</v>
      </c>
      <c r="P255" s="489">
        <f t="shared" si="51"/>
        <v>2280</v>
      </c>
      <c r="Q255" s="489">
        <f t="shared" si="52"/>
        <v>2308.6938</v>
      </c>
      <c r="R255" s="263">
        <f t="shared" si="54"/>
        <v>570</v>
      </c>
      <c r="S255" s="489">
        <f t="shared" si="53"/>
        <v>577.17345</v>
      </c>
    </row>
    <row r="256" spans="1:19" ht="42">
      <c r="A256" s="257"/>
      <c r="B256" s="342" t="s">
        <v>162</v>
      </c>
      <c r="C256" s="265" t="s">
        <v>489</v>
      </c>
      <c r="D256" s="348">
        <v>10</v>
      </c>
      <c r="E256" s="343" t="s">
        <v>89</v>
      </c>
      <c r="F256" s="486">
        <v>12816</v>
      </c>
      <c r="G256" s="268">
        <f t="shared" si="57"/>
        <v>12977.289360000001</v>
      </c>
      <c r="H256" s="268">
        <f t="shared" si="58"/>
        <v>129772.89360000001</v>
      </c>
      <c r="I256" s="344">
        <v>711</v>
      </c>
      <c r="J256" s="268">
        <f t="shared" si="59"/>
        <v>719.94793500000003</v>
      </c>
      <c r="K256" s="268">
        <f t="shared" si="60"/>
        <v>7199.4793500000005</v>
      </c>
      <c r="L256" s="268">
        <f t="shared" ref="L256:L265" si="62">K256+H256</f>
        <v>136972.37295000002</v>
      </c>
      <c r="M256" s="345"/>
      <c r="N256" s="242"/>
      <c r="O256" s="488">
        <v>1.2585000000000001E-2</v>
      </c>
      <c r="P256" s="489">
        <f t="shared" si="51"/>
        <v>12816</v>
      </c>
      <c r="Q256" s="489">
        <f t="shared" si="52"/>
        <v>12977.289360000001</v>
      </c>
      <c r="R256" s="263">
        <f t="shared" si="54"/>
        <v>711</v>
      </c>
      <c r="S256" s="489">
        <f t="shared" si="53"/>
        <v>719.94793500000003</v>
      </c>
    </row>
    <row r="257" spans="1:19" ht="63">
      <c r="A257" s="267"/>
      <c r="B257" s="347" t="s">
        <v>163</v>
      </c>
      <c r="C257" s="265" t="s">
        <v>490</v>
      </c>
      <c r="D257" s="348">
        <v>10</v>
      </c>
      <c r="E257" s="343" t="s">
        <v>89</v>
      </c>
      <c r="F257" s="486">
        <v>12656</v>
      </c>
      <c r="G257" s="268">
        <f t="shared" si="57"/>
        <v>12815.27576</v>
      </c>
      <c r="H257" s="268">
        <f t="shared" si="58"/>
        <v>128152.75760000001</v>
      </c>
      <c r="I257" s="344">
        <v>711</v>
      </c>
      <c r="J257" s="268">
        <f t="shared" si="59"/>
        <v>719.94793500000003</v>
      </c>
      <c r="K257" s="268">
        <f t="shared" si="60"/>
        <v>7199.4793500000005</v>
      </c>
      <c r="L257" s="268">
        <f t="shared" si="62"/>
        <v>135352.23695000002</v>
      </c>
      <c r="M257" s="345"/>
      <c r="N257" s="242"/>
      <c r="O257" s="488">
        <v>1.2585000000000001E-2</v>
      </c>
      <c r="P257" s="489">
        <f t="shared" si="51"/>
        <v>12656</v>
      </c>
      <c r="Q257" s="489">
        <f t="shared" si="52"/>
        <v>12815.27576</v>
      </c>
      <c r="R257" s="263">
        <f t="shared" si="54"/>
        <v>711</v>
      </c>
      <c r="S257" s="489">
        <f t="shared" si="53"/>
        <v>719.94793500000003</v>
      </c>
    </row>
    <row r="258" spans="1:19" ht="63">
      <c r="A258" s="267"/>
      <c r="B258" s="347" t="s">
        <v>164</v>
      </c>
      <c r="C258" s="265" t="s">
        <v>492</v>
      </c>
      <c r="D258" s="348">
        <v>10</v>
      </c>
      <c r="E258" s="343" t="s">
        <v>89</v>
      </c>
      <c r="F258" s="486">
        <v>12241</v>
      </c>
      <c r="G258" s="268">
        <f t="shared" si="57"/>
        <v>12395.052985</v>
      </c>
      <c r="H258" s="268">
        <f t="shared" si="58"/>
        <v>123950.52985000001</v>
      </c>
      <c r="I258" s="344">
        <v>670</v>
      </c>
      <c r="J258" s="268">
        <f t="shared" si="59"/>
        <v>678.43195000000003</v>
      </c>
      <c r="K258" s="268">
        <f t="shared" si="60"/>
        <v>6784.3195000000005</v>
      </c>
      <c r="L258" s="268">
        <f t="shared" si="62"/>
        <v>130734.84935</v>
      </c>
      <c r="M258" s="345"/>
      <c r="N258" s="242"/>
      <c r="O258" s="488">
        <v>1.2585000000000001E-2</v>
      </c>
      <c r="P258" s="489">
        <f t="shared" si="51"/>
        <v>12241</v>
      </c>
      <c r="Q258" s="489">
        <f t="shared" si="52"/>
        <v>12395.052985</v>
      </c>
      <c r="R258" s="263">
        <f t="shared" si="54"/>
        <v>670</v>
      </c>
      <c r="S258" s="489">
        <f t="shared" si="53"/>
        <v>678.43195000000003</v>
      </c>
    </row>
    <row r="259" spans="1:19" s="341" customFormat="1" ht="42">
      <c r="A259" s="267"/>
      <c r="B259" s="342" t="s">
        <v>166</v>
      </c>
      <c r="C259" s="265" t="s">
        <v>416</v>
      </c>
      <c r="D259" s="348">
        <v>2</v>
      </c>
      <c r="E259" s="343" t="s">
        <v>89</v>
      </c>
      <c r="F259" s="268">
        <v>8335</v>
      </c>
      <c r="G259" s="268">
        <f t="shared" si="57"/>
        <v>8439.8959749999995</v>
      </c>
      <c r="H259" s="268">
        <f t="shared" si="58"/>
        <v>16879.791949999999</v>
      </c>
      <c r="I259" s="344">
        <v>609</v>
      </c>
      <c r="J259" s="268">
        <f t="shared" si="59"/>
        <v>616.664265</v>
      </c>
      <c r="K259" s="268">
        <f t="shared" si="60"/>
        <v>1233.32853</v>
      </c>
      <c r="L259" s="268">
        <f t="shared" si="62"/>
        <v>18113.120479999998</v>
      </c>
      <c r="M259" s="345"/>
      <c r="N259" s="242"/>
      <c r="O259" s="488">
        <v>1.2585000000000001E-2</v>
      </c>
      <c r="P259" s="489">
        <f t="shared" si="51"/>
        <v>8335</v>
      </c>
      <c r="Q259" s="489">
        <f t="shared" si="52"/>
        <v>8439.8959749999995</v>
      </c>
      <c r="R259" s="263">
        <f t="shared" si="54"/>
        <v>609</v>
      </c>
      <c r="S259" s="489">
        <f t="shared" si="53"/>
        <v>616.664265</v>
      </c>
    </row>
    <row r="260" spans="1:19" s="341" customFormat="1" ht="42">
      <c r="A260" s="267"/>
      <c r="B260" s="342" t="s">
        <v>342</v>
      </c>
      <c r="C260" s="265" t="s">
        <v>343</v>
      </c>
      <c r="D260" s="348">
        <v>10</v>
      </c>
      <c r="E260" s="343" t="s">
        <v>89</v>
      </c>
      <c r="F260" s="268">
        <v>16324</v>
      </c>
      <c r="G260" s="268">
        <f t="shared" si="57"/>
        <v>16529.437539999999</v>
      </c>
      <c r="H260" s="268">
        <f t="shared" si="58"/>
        <v>165294.37539999999</v>
      </c>
      <c r="I260" s="344">
        <v>1800</v>
      </c>
      <c r="J260" s="268">
        <f t="shared" si="59"/>
        <v>1822.653</v>
      </c>
      <c r="K260" s="268">
        <f t="shared" si="60"/>
        <v>18226.53</v>
      </c>
      <c r="L260" s="268">
        <f t="shared" si="62"/>
        <v>183520.90539999999</v>
      </c>
      <c r="M260" s="345"/>
      <c r="N260" s="242"/>
      <c r="O260" s="488">
        <v>1.2585000000000001E-2</v>
      </c>
      <c r="P260" s="489">
        <f t="shared" si="51"/>
        <v>16324</v>
      </c>
      <c r="Q260" s="489">
        <f t="shared" si="52"/>
        <v>16529.437539999999</v>
      </c>
      <c r="R260" s="263">
        <f t="shared" si="54"/>
        <v>1800</v>
      </c>
      <c r="S260" s="489">
        <f t="shared" si="53"/>
        <v>1822.653</v>
      </c>
    </row>
    <row r="261" spans="1:19" s="341" customFormat="1" ht="42">
      <c r="A261" s="283" t="s">
        <v>433</v>
      </c>
      <c r="B261" s="342" t="s">
        <v>169</v>
      </c>
      <c r="C261" s="311" t="s">
        <v>412</v>
      </c>
      <c r="D261" s="268">
        <v>10</v>
      </c>
      <c r="E261" s="343" t="s">
        <v>89</v>
      </c>
      <c r="F261" s="268">
        <v>6296</v>
      </c>
      <c r="G261" s="268">
        <f t="shared" si="57"/>
        <v>6375.2351600000002</v>
      </c>
      <c r="H261" s="268">
        <f t="shared" si="58"/>
        <v>63752.351600000002</v>
      </c>
      <c r="I261" s="344">
        <v>1574</v>
      </c>
      <c r="J261" s="268">
        <f t="shared" si="59"/>
        <v>1593.80879</v>
      </c>
      <c r="K261" s="268">
        <f t="shared" si="60"/>
        <v>15938.0879</v>
      </c>
      <c r="L261" s="268">
        <f t="shared" si="62"/>
        <v>79690.439500000008</v>
      </c>
      <c r="M261" s="345"/>
      <c r="N261" s="242"/>
      <c r="O261" s="488">
        <v>1.2585000000000001E-2</v>
      </c>
      <c r="P261" s="489">
        <f t="shared" si="51"/>
        <v>6296</v>
      </c>
      <c r="Q261" s="489">
        <f t="shared" si="52"/>
        <v>6375.2351600000002</v>
      </c>
      <c r="R261" s="263">
        <f t="shared" si="54"/>
        <v>1574</v>
      </c>
      <c r="S261" s="489">
        <f t="shared" si="53"/>
        <v>1593.80879</v>
      </c>
    </row>
    <row r="262" spans="1:19" s="341" customFormat="1">
      <c r="A262" s="283"/>
      <c r="B262" s="342" t="s">
        <v>78</v>
      </c>
      <c r="C262" s="311" t="s">
        <v>479</v>
      </c>
      <c r="D262" s="268">
        <v>11</v>
      </c>
      <c r="E262" s="343" t="s">
        <v>89</v>
      </c>
      <c r="F262" s="268">
        <v>1440</v>
      </c>
      <c r="G262" s="268">
        <f t="shared" si="57"/>
        <v>1458.1224</v>
      </c>
      <c r="H262" s="268">
        <f t="shared" si="58"/>
        <v>16039.3464</v>
      </c>
      <c r="I262" s="344">
        <v>360</v>
      </c>
      <c r="J262" s="268">
        <f t="shared" si="59"/>
        <v>364.53059999999999</v>
      </c>
      <c r="K262" s="268">
        <f t="shared" si="60"/>
        <v>4009.8366000000001</v>
      </c>
      <c r="L262" s="268">
        <f t="shared" si="62"/>
        <v>20049.183000000001</v>
      </c>
      <c r="M262" s="345"/>
      <c r="N262" s="242"/>
      <c r="O262" s="488">
        <v>1.2585000000000001E-2</v>
      </c>
      <c r="P262" s="489">
        <f t="shared" si="51"/>
        <v>1440</v>
      </c>
      <c r="Q262" s="489">
        <f t="shared" si="52"/>
        <v>1458.1224</v>
      </c>
      <c r="R262" s="263">
        <f t="shared" si="54"/>
        <v>360</v>
      </c>
      <c r="S262" s="489">
        <f t="shared" si="53"/>
        <v>364.53059999999999</v>
      </c>
    </row>
    <row r="263" spans="1:19" s="341" customFormat="1" ht="63">
      <c r="A263" s="283"/>
      <c r="B263" s="342" t="s">
        <v>173</v>
      </c>
      <c r="C263" s="311" t="s">
        <v>288</v>
      </c>
      <c r="D263" s="268">
        <v>2</v>
      </c>
      <c r="E263" s="343" t="s">
        <v>89</v>
      </c>
      <c r="F263" s="268">
        <v>7152</v>
      </c>
      <c r="G263" s="268">
        <f t="shared" si="57"/>
        <v>7242.00792</v>
      </c>
      <c r="H263" s="268">
        <f t="shared" si="58"/>
        <v>14484.01584</v>
      </c>
      <c r="I263" s="344">
        <v>1788</v>
      </c>
      <c r="J263" s="268">
        <f t="shared" si="59"/>
        <v>1810.50198</v>
      </c>
      <c r="K263" s="268">
        <f t="shared" si="60"/>
        <v>3621.00396</v>
      </c>
      <c r="L263" s="268">
        <f t="shared" si="62"/>
        <v>18105.019800000002</v>
      </c>
      <c r="M263" s="345"/>
      <c r="N263" s="242"/>
      <c r="O263" s="488">
        <v>1.2585000000000001E-2</v>
      </c>
      <c r="P263" s="489">
        <f t="shared" si="51"/>
        <v>7152</v>
      </c>
      <c r="Q263" s="489">
        <f t="shared" si="52"/>
        <v>7242.00792</v>
      </c>
      <c r="R263" s="263">
        <f t="shared" si="54"/>
        <v>1788</v>
      </c>
      <c r="S263" s="489">
        <f t="shared" si="53"/>
        <v>1810.50198</v>
      </c>
    </row>
    <row r="264" spans="1:19" s="341" customFormat="1" ht="63">
      <c r="A264" s="283"/>
      <c r="B264" s="342" t="s">
        <v>174</v>
      </c>
      <c r="C264" s="311" t="s">
        <v>289</v>
      </c>
      <c r="D264" s="268">
        <v>1</v>
      </c>
      <c r="E264" s="343" t="s">
        <v>89</v>
      </c>
      <c r="F264" s="268">
        <v>1704</v>
      </c>
      <c r="G264" s="268">
        <f t="shared" si="57"/>
        <v>1725.4448400000001</v>
      </c>
      <c r="H264" s="268">
        <f t="shared" si="58"/>
        <v>1725.4448400000001</v>
      </c>
      <c r="I264" s="344">
        <v>426</v>
      </c>
      <c r="J264" s="268">
        <f t="shared" si="59"/>
        <v>431.36121000000003</v>
      </c>
      <c r="K264" s="268">
        <f t="shared" si="60"/>
        <v>431.36121000000003</v>
      </c>
      <c r="L264" s="268">
        <f t="shared" si="62"/>
        <v>2156.8060500000001</v>
      </c>
      <c r="M264" s="345"/>
      <c r="N264" s="242"/>
      <c r="O264" s="488">
        <v>1.2585000000000001E-2</v>
      </c>
      <c r="P264" s="489">
        <f t="shared" si="51"/>
        <v>1704</v>
      </c>
      <c r="Q264" s="489">
        <f t="shared" si="52"/>
        <v>1725.4448400000001</v>
      </c>
      <c r="R264" s="263">
        <f t="shared" si="54"/>
        <v>426</v>
      </c>
      <c r="S264" s="489">
        <f t="shared" si="53"/>
        <v>431.36121000000003</v>
      </c>
    </row>
    <row r="265" spans="1:19" s="341" customFormat="1" ht="63">
      <c r="A265" s="283"/>
      <c r="B265" s="342" t="s">
        <v>175</v>
      </c>
      <c r="C265" s="311" t="s">
        <v>290</v>
      </c>
      <c r="D265" s="348">
        <f>4</f>
        <v>4</v>
      </c>
      <c r="E265" s="343" t="s">
        <v>89</v>
      </c>
      <c r="F265" s="268">
        <v>4048</v>
      </c>
      <c r="G265" s="268">
        <f t="shared" si="57"/>
        <v>4098.9440800000002</v>
      </c>
      <c r="H265" s="268">
        <f t="shared" si="58"/>
        <v>16395.776320000001</v>
      </c>
      <c r="I265" s="344">
        <v>1012</v>
      </c>
      <c r="J265" s="268">
        <f t="shared" si="59"/>
        <v>1024.7360200000001</v>
      </c>
      <c r="K265" s="268">
        <f t="shared" si="60"/>
        <v>4098.9440800000002</v>
      </c>
      <c r="L265" s="268">
        <f t="shared" si="62"/>
        <v>20494.720400000002</v>
      </c>
      <c r="M265" s="345"/>
      <c r="N265" s="242"/>
      <c r="O265" s="488">
        <v>1.2585000000000001E-2</v>
      </c>
      <c r="P265" s="489">
        <f t="shared" si="51"/>
        <v>4048</v>
      </c>
      <c r="Q265" s="489">
        <f t="shared" si="52"/>
        <v>4098.9440800000002</v>
      </c>
      <c r="R265" s="263">
        <f t="shared" si="54"/>
        <v>1012</v>
      </c>
      <c r="S265" s="489">
        <f t="shared" si="53"/>
        <v>1024.7360200000001</v>
      </c>
    </row>
    <row r="266" spans="1:19" s="341" customFormat="1" ht="63">
      <c r="A266" s="283"/>
      <c r="B266" s="342" t="s">
        <v>176</v>
      </c>
      <c r="C266" s="311" t="s">
        <v>291</v>
      </c>
      <c r="D266" s="268">
        <v>10</v>
      </c>
      <c r="E266" s="343" t="s">
        <v>89</v>
      </c>
      <c r="F266" s="268">
        <v>2496</v>
      </c>
      <c r="G266" s="268">
        <f t="shared" si="57"/>
        <v>2527.4121599999999</v>
      </c>
      <c r="H266" s="268">
        <f t="shared" si="58"/>
        <v>25274.121599999999</v>
      </c>
      <c r="I266" s="344">
        <v>642</v>
      </c>
      <c r="J266" s="268">
        <f t="shared" si="59"/>
        <v>650.07956999999999</v>
      </c>
      <c r="K266" s="268">
        <f t="shared" si="60"/>
        <v>6500.7956999999997</v>
      </c>
      <c r="L266" s="268">
        <f t="shared" ref="L266:L271" si="63">K266+H266</f>
        <v>31774.917299999997</v>
      </c>
      <c r="M266" s="345"/>
      <c r="N266" s="242"/>
      <c r="O266" s="488">
        <v>1.2585000000000001E-2</v>
      </c>
      <c r="P266" s="489">
        <f t="shared" si="51"/>
        <v>2496</v>
      </c>
      <c r="Q266" s="489">
        <f t="shared" si="52"/>
        <v>2527.4121599999999</v>
      </c>
      <c r="R266" s="263">
        <f t="shared" si="54"/>
        <v>642</v>
      </c>
      <c r="S266" s="489">
        <f t="shared" si="53"/>
        <v>650.07956999999999</v>
      </c>
    </row>
    <row r="267" spans="1:19" s="341" customFormat="1" ht="63">
      <c r="A267" s="283"/>
      <c r="B267" s="342" t="s">
        <v>178</v>
      </c>
      <c r="C267" s="311" t="s">
        <v>293</v>
      </c>
      <c r="D267" s="348">
        <v>2</v>
      </c>
      <c r="E267" s="343" t="s">
        <v>89</v>
      </c>
      <c r="F267" s="268">
        <v>7360</v>
      </c>
      <c r="G267" s="268">
        <f t="shared" si="57"/>
        <v>7452.6256000000003</v>
      </c>
      <c r="H267" s="268">
        <f t="shared" si="58"/>
        <v>14905.251200000001</v>
      </c>
      <c r="I267" s="344">
        <v>1840</v>
      </c>
      <c r="J267" s="268">
        <f t="shared" si="59"/>
        <v>1863.1564000000001</v>
      </c>
      <c r="K267" s="268">
        <f t="shared" si="60"/>
        <v>3726.3128000000002</v>
      </c>
      <c r="L267" s="268">
        <f t="shared" si="63"/>
        <v>18631.564000000002</v>
      </c>
      <c r="M267" s="345"/>
      <c r="N267" s="242"/>
      <c r="O267" s="488">
        <v>1.2585000000000001E-2</v>
      </c>
      <c r="P267" s="489">
        <f t="shared" si="51"/>
        <v>7360</v>
      </c>
      <c r="Q267" s="489">
        <f t="shared" si="52"/>
        <v>7452.6256000000003</v>
      </c>
      <c r="R267" s="263">
        <f t="shared" si="54"/>
        <v>1840</v>
      </c>
      <c r="S267" s="489">
        <f t="shared" si="53"/>
        <v>1863.1564000000001</v>
      </c>
    </row>
    <row r="268" spans="1:19" s="341" customFormat="1" ht="63">
      <c r="A268" s="267"/>
      <c r="B268" s="342" t="s">
        <v>186</v>
      </c>
      <c r="C268" s="265" t="s">
        <v>301</v>
      </c>
      <c r="D268" s="268">
        <v>1</v>
      </c>
      <c r="E268" s="343" t="s">
        <v>89</v>
      </c>
      <c r="F268" s="268">
        <v>3208</v>
      </c>
      <c r="G268" s="268">
        <f t="shared" si="57"/>
        <v>3248.3726799999999</v>
      </c>
      <c r="H268" s="268">
        <f t="shared" si="58"/>
        <v>3248.3726799999999</v>
      </c>
      <c r="I268" s="344">
        <v>802</v>
      </c>
      <c r="J268" s="268">
        <f t="shared" si="59"/>
        <v>812.09316999999999</v>
      </c>
      <c r="K268" s="268">
        <f t="shared" si="60"/>
        <v>812.09316999999999</v>
      </c>
      <c r="L268" s="268">
        <f t="shared" si="63"/>
        <v>4060.46585</v>
      </c>
      <c r="M268" s="345"/>
      <c r="N268" s="242"/>
      <c r="O268" s="488">
        <v>1.2585000000000001E-2</v>
      </c>
      <c r="P268" s="489">
        <f t="shared" si="51"/>
        <v>3208</v>
      </c>
      <c r="Q268" s="489">
        <f t="shared" si="52"/>
        <v>3248.3726799999999</v>
      </c>
      <c r="R268" s="263">
        <f t="shared" si="54"/>
        <v>802</v>
      </c>
      <c r="S268" s="489">
        <f t="shared" si="53"/>
        <v>812.09316999999999</v>
      </c>
    </row>
    <row r="269" spans="1:19" s="341" customFormat="1" ht="42">
      <c r="A269" s="283"/>
      <c r="B269" s="342" t="s">
        <v>194</v>
      </c>
      <c r="C269" s="311" t="s">
        <v>239</v>
      </c>
      <c r="D269" s="268">
        <v>10</v>
      </c>
      <c r="E269" s="343" t="s">
        <v>89</v>
      </c>
      <c r="F269" s="268">
        <v>3747</v>
      </c>
      <c r="G269" s="268">
        <f t="shared" si="57"/>
        <v>3794.1559950000001</v>
      </c>
      <c r="H269" s="268">
        <f t="shared" si="58"/>
        <v>37941.559950000003</v>
      </c>
      <c r="I269" s="344">
        <v>395</v>
      </c>
      <c r="J269" s="268">
        <f t="shared" si="59"/>
        <v>399.97107499999998</v>
      </c>
      <c r="K269" s="268">
        <f t="shared" si="60"/>
        <v>3999.7107499999997</v>
      </c>
      <c r="L269" s="268">
        <f t="shared" si="63"/>
        <v>41941.270700000001</v>
      </c>
      <c r="M269" s="345"/>
      <c r="N269" s="242"/>
      <c r="O269" s="488">
        <v>1.2585000000000001E-2</v>
      </c>
      <c r="P269" s="489">
        <f t="shared" si="51"/>
        <v>3747</v>
      </c>
      <c r="Q269" s="489">
        <f t="shared" si="52"/>
        <v>3794.1559950000001</v>
      </c>
      <c r="R269" s="263">
        <f t="shared" si="54"/>
        <v>395</v>
      </c>
      <c r="S269" s="489">
        <f t="shared" si="53"/>
        <v>399.97107499999998</v>
      </c>
    </row>
    <row r="270" spans="1:19" s="341" customFormat="1" ht="42">
      <c r="A270" s="283"/>
      <c r="B270" s="342" t="s">
        <v>195</v>
      </c>
      <c r="C270" s="311" t="s">
        <v>240</v>
      </c>
      <c r="D270" s="268">
        <v>1</v>
      </c>
      <c r="E270" s="343" t="s">
        <v>89</v>
      </c>
      <c r="F270" s="486">
        <v>6628</v>
      </c>
      <c r="G270" s="268">
        <f t="shared" si="57"/>
        <v>6711.41338</v>
      </c>
      <c r="H270" s="268">
        <f t="shared" si="58"/>
        <v>6711.41338</v>
      </c>
      <c r="I270" s="344">
        <v>707</v>
      </c>
      <c r="J270" s="268">
        <f t="shared" si="59"/>
        <v>715.89759500000002</v>
      </c>
      <c r="K270" s="268">
        <f t="shared" si="60"/>
        <v>715.89759500000002</v>
      </c>
      <c r="L270" s="268">
        <f t="shared" si="63"/>
        <v>7427.3109750000003</v>
      </c>
      <c r="M270" s="345"/>
      <c r="N270" s="242"/>
      <c r="O270" s="488">
        <v>1.2585000000000001E-2</v>
      </c>
      <c r="P270" s="489">
        <f t="shared" si="51"/>
        <v>6628</v>
      </c>
      <c r="Q270" s="489">
        <f t="shared" si="52"/>
        <v>6711.41338</v>
      </c>
      <c r="R270" s="263">
        <f t="shared" si="54"/>
        <v>707</v>
      </c>
      <c r="S270" s="489">
        <f t="shared" si="53"/>
        <v>715.89759500000002</v>
      </c>
    </row>
    <row r="271" spans="1:19" s="341" customFormat="1" ht="42">
      <c r="A271" s="349" t="s">
        <v>435</v>
      </c>
      <c r="B271" s="342" t="s">
        <v>144</v>
      </c>
      <c r="C271" s="311" t="s">
        <v>237</v>
      </c>
      <c r="D271" s="268">
        <v>1</v>
      </c>
      <c r="E271" s="343" t="s">
        <v>89</v>
      </c>
      <c r="F271" s="268">
        <v>16143</v>
      </c>
      <c r="G271" s="268">
        <f t="shared" si="57"/>
        <v>16346.159654999999</v>
      </c>
      <c r="H271" s="268">
        <f t="shared" si="58"/>
        <v>16346.159654999999</v>
      </c>
      <c r="I271" s="344">
        <v>1500</v>
      </c>
      <c r="J271" s="268">
        <f t="shared" si="59"/>
        <v>1518.8775000000001</v>
      </c>
      <c r="K271" s="268">
        <f t="shared" si="60"/>
        <v>1518.8775000000001</v>
      </c>
      <c r="L271" s="268">
        <f t="shared" si="63"/>
        <v>17865.037154999998</v>
      </c>
      <c r="M271" s="345"/>
      <c r="N271" s="242"/>
      <c r="O271" s="488">
        <v>1.2585000000000001E-2</v>
      </c>
      <c r="P271" s="489">
        <f t="shared" si="51"/>
        <v>16143</v>
      </c>
      <c r="Q271" s="489">
        <f t="shared" si="52"/>
        <v>16346.159654999999</v>
      </c>
      <c r="R271" s="263">
        <f t="shared" si="54"/>
        <v>1500</v>
      </c>
      <c r="S271" s="489">
        <f t="shared" si="53"/>
        <v>1518.8775000000001</v>
      </c>
    </row>
    <row r="272" spans="1:19" s="341" customFormat="1">
      <c r="A272" s="350"/>
      <c r="B272" s="347"/>
      <c r="C272" s="328"/>
      <c r="D272" s="351"/>
      <c r="E272" s="352"/>
      <c r="F272" s="353"/>
      <c r="G272" s="521"/>
      <c r="H272" s="354"/>
      <c r="I272" s="355"/>
      <c r="J272" s="523"/>
      <c r="K272" s="354"/>
      <c r="L272" s="354"/>
      <c r="M272" s="356"/>
      <c r="N272" s="242"/>
      <c r="O272" s="488">
        <v>1.2585000000000001E-2</v>
      </c>
      <c r="P272" s="489">
        <f t="shared" si="51"/>
        <v>0</v>
      </c>
      <c r="Q272" s="489">
        <f t="shared" si="52"/>
        <v>0</v>
      </c>
      <c r="R272" s="263">
        <f t="shared" si="54"/>
        <v>0</v>
      </c>
      <c r="S272" s="489">
        <f t="shared" si="53"/>
        <v>0</v>
      </c>
    </row>
    <row r="273" spans="1:79" s="275" customFormat="1">
      <c r="A273" s="357"/>
      <c r="B273" s="357"/>
      <c r="C273" s="292" t="s">
        <v>91</v>
      </c>
      <c r="D273" s="358"/>
      <c r="E273" s="359"/>
      <c r="F273" s="360"/>
      <c r="G273" s="269"/>
      <c r="H273" s="272">
        <f>SUM(H172:H272)</f>
        <v>9714352.6699449942</v>
      </c>
      <c r="I273" s="272"/>
      <c r="J273" s="269"/>
      <c r="K273" s="272">
        <f>SUM(K172:K272)</f>
        <v>1127271.3896849998</v>
      </c>
      <c r="L273" s="272">
        <f>SUM(L172:L272)</f>
        <v>10841624.059629999</v>
      </c>
      <c r="M273" s="361"/>
      <c r="N273" s="295"/>
      <c r="O273" s="488">
        <v>1.2585000000000001E-2</v>
      </c>
      <c r="P273" s="489">
        <f t="shared" si="51"/>
        <v>0</v>
      </c>
      <c r="Q273" s="489">
        <f t="shared" si="52"/>
        <v>0</v>
      </c>
      <c r="R273" s="263">
        <f t="shared" si="54"/>
        <v>0</v>
      </c>
      <c r="S273" s="489">
        <f t="shared" si="53"/>
        <v>0</v>
      </c>
      <c r="T273" s="231"/>
      <c r="U273" s="231"/>
      <c r="V273" s="231"/>
      <c r="W273" s="231"/>
      <c r="X273" s="231"/>
      <c r="Y273" s="231"/>
      <c r="Z273" s="231"/>
      <c r="AA273" s="231"/>
      <c r="AB273" s="231"/>
      <c r="AC273" s="231"/>
      <c r="AD273" s="231"/>
      <c r="AE273" s="231"/>
      <c r="AF273" s="231"/>
      <c r="AG273" s="231"/>
      <c r="AH273" s="231"/>
      <c r="AI273" s="231"/>
      <c r="AJ273" s="231"/>
      <c r="AK273" s="231"/>
      <c r="AL273" s="231"/>
      <c r="AM273" s="231"/>
      <c r="AN273" s="231"/>
      <c r="AO273" s="231"/>
      <c r="AP273" s="231"/>
      <c r="AQ273" s="231"/>
      <c r="AR273" s="231"/>
      <c r="AS273" s="231"/>
      <c r="AT273" s="231"/>
      <c r="AU273" s="231"/>
      <c r="AV273" s="231"/>
      <c r="AW273" s="231"/>
      <c r="AX273" s="231"/>
      <c r="AY273" s="231"/>
      <c r="AZ273" s="231"/>
      <c r="BA273" s="231"/>
      <c r="BB273" s="231"/>
      <c r="BC273" s="231"/>
      <c r="BD273" s="231"/>
      <c r="BE273" s="231"/>
      <c r="BF273" s="231"/>
      <c r="BG273" s="231"/>
      <c r="BH273" s="231"/>
      <c r="BI273" s="231"/>
      <c r="BJ273" s="231"/>
      <c r="BK273" s="231"/>
      <c r="BL273" s="231"/>
      <c r="BM273" s="231"/>
      <c r="BN273" s="231"/>
      <c r="BO273" s="231"/>
      <c r="BP273" s="231"/>
      <c r="BQ273" s="231"/>
      <c r="BR273" s="231"/>
      <c r="BS273" s="231"/>
      <c r="BT273" s="231"/>
      <c r="BU273" s="231"/>
      <c r="BV273" s="231"/>
      <c r="BW273" s="231"/>
      <c r="BX273" s="231"/>
      <c r="BY273" s="231"/>
      <c r="BZ273" s="231"/>
      <c r="CA273" s="231"/>
    </row>
    <row r="274" spans="1:79">
      <c r="A274" s="296">
        <v>2.7</v>
      </c>
      <c r="B274" s="337" t="s">
        <v>92</v>
      </c>
      <c r="C274" s="338"/>
      <c r="D274" s="298"/>
      <c r="E274" s="362"/>
      <c r="F274" s="281"/>
      <c r="G274" s="281"/>
      <c r="H274" s="363"/>
      <c r="I274" s="281"/>
      <c r="J274" s="281"/>
      <c r="K274" s="281"/>
      <c r="L274" s="281"/>
      <c r="M274" s="340"/>
      <c r="N274" s="242"/>
      <c r="O274" s="488">
        <v>1.2585000000000001E-2</v>
      </c>
      <c r="P274" s="489">
        <f t="shared" si="51"/>
        <v>0</v>
      </c>
      <c r="Q274" s="489">
        <f t="shared" si="52"/>
        <v>0</v>
      </c>
      <c r="R274" s="263">
        <f t="shared" si="54"/>
        <v>0</v>
      </c>
      <c r="S274" s="489">
        <f t="shared" si="53"/>
        <v>0</v>
      </c>
    </row>
    <row r="275" spans="1:79">
      <c r="A275" s="364"/>
      <c r="B275" s="308" t="s">
        <v>45</v>
      </c>
      <c r="C275" s="311"/>
      <c r="D275" s="268"/>
      <c r="E275" s="319"/>
      <c r="F275" s="365"/>
      <c r="G275" s="365"/>
      <c r="H275" s="366"/>
      <c r="I275" s="365"/>
      <c r="J275" s="365"/>
      <c r="K275" s="366"/>
      <c r="L275" s="366"/>
      <c r="M275" s="367"/>
      <c r="N275" s="368"/>
      <c r="O275" s="488">
        <v>1.2585000000000001E-2</v>
      </c>
      <c r="P275" s="489">
        <f t="shared" si="51"/>
        <v>0</v>
      </c>
      <c r="Q275" s="489">
        <f t="shared" si="52"/>
        <v>0</v>
      </c>
      <c r="R275" s="263">
        <f t="shared" si="54"/>
        <v>0</v>
      </c>
      <c r="S275" s="489">
        <f t="shared" si="53"/>
        <v>0</v>
      </c>
    </row>
    <row r="276" spans="1:79" ht="42">
      <c r="A276" s="364"/>
      <c r="B276" s="369" t="s">
        <v>94</v>
      </c>
      <c r="C276" s="370" t="s">
        <v>517</v>
      </c>
      <c r="D276" s="344">
        <v>14</v>
      </c>
      <c r="E276" s="319" t="s">
        <v>89</v>
      </c>
      <c r="F276" s="371">
        <v>2855</v>
      </c>
      <c r="G276" s="268">
        <f t="shared" ref="G276:G339" si="64">Q276</f>
        <v>2890.930175</v>
      </c>
      <c r="H276" s="268">
        <f t="shared" ref="H276:H339" si="65">G276*D276</f>
        <v>40473.022449999997</v>
      </c>
      <c r="I276" s="286">
        <v>485</v>
      </c>
      <c r="J276" s="268">
        <f t="shared" ref="J276:J339" si="66">S276</f>
        <v>491.103725</v>
      </c>
      <c r="K276" s="268">
        <f t="shared" ref="K276:K339" si="67">J276*D276</f>
        <v>6875.4521500000001</v>
      </c>
      <c r="L276" s="268">
        <f t="shared" ref="L276:L293" si="68">K276+H276</f>
        <v>47348.474599999994</v>
      </c>
      <c r="M276" s="367"/>
      <c r="N276" s="368"/>
      <c r="O276" s="488">
        <v>1.2585000000000001E-2</v>
      </c>
      <c r="P276" s="489">
        <f t="shared" si="51"/>
        <v>2855</v>
      </c>
      <c r="Q276" s="489">
        <f t="shared" si="52"/>
        <v>2890.930175</v>
      </c>
      <c r="R276" s="263">
        <f t="shared" si="54"/>
        <v>485</v>
      </c>
      <c r="S276" s="489">
        <f t="shared" si="53"/>
        <v>491.103725</v>
      </c>
    </row>
    <row r="277" spans="1:79" ht="63">
      <c r="A277" s="364"/>
      <c r="B277" s="369" t="s">
        <v>201</v>
      </c>
      <c r="C277" s="370" t="s">
        <v>344</v>
      </c>
      <c r="D277" s="344">
        <v>14</v>
      </c>
      <c r="E277" s="319" t="s">
        <v>89</v>
      </c>
      <c r="F277" s="371">
        <v>525</v>
      </c>
      <c r="G277" s="268">
        <f t="shared" si="64"/>
        <v>531.607125</v>
      </c>
      <c r="H277" s="268">
        <f t="shared" si="65"/>
        <v>7442.4997499999999</v>
      </c>
      <c r="I277" s="286">
        <v>70</v>
      </c>
      <c r="J277" s="268">
        <f t="shared" si="66"/>
        <v>70.880949999999999</v>
      </c>
      <c r="K277" s="268">
        <f t="shared" si="67"/>
        <v>992.33330000000001</v>
      </c>
      <c r="L277" s="268">
        <f t="shared" si="68"/>
        <v>8434.8330499999993</v>
      </c>
      <c r="M277" s="367"/>
      <c r="N277" s="368"/>
      <c r="O277" s="488">
        <v>1.2585000000000001E-2</v>
      </c>
      <c r="P277" s="489">
        <f t="shared" si="51"/>
        <v>525</v>
      </c>
      <c r="Q277" s="489">
        <f t="shared" si="52"/>
        <v>531.607125</v>
      </c>
      <c r="R277" s="263">
        <f t="shared" si="54"/>
        <v>70</v>
      </c>
      <c r="S277" s="489">
        <f t="shared" si="53"/>
        <v>70.880949999999999</v>
      </c>
    </row>
    <row r="278" spans="1:79" s="375" customFormat="1" ht="42">
      <c r="A278" s="372"/>
      <c r="B278" s="365" t="s">
        <v>97</v>
      </c>
      <c r="C278" s="373" t="s">
        <v>346</v>
      </c>
      <c r="D278" s="344">
        <v>14</v>
      </c>
      <c r="E278" s="319" t="s">
        <v>89</v>
      </c>
      <c r="F278" s="371">
        <v>3189</v>
      </c>
      <c r="G278" s="268">
        <f t="shared" si="64"/>
        <v>3229.1335650000001</v>
      </c>
      <c r="H278" s="268">
        <f t="shared" si="65"/>
        <v>45207.869910000001</v>
      </c>
      <c r="I278" s="286">
        <v>450</v>
      </c>
      <c r="J278" s="268">
        <f t="shared" si="66"/>
        <v>455.66325000000001</v>
      </c>
      <c r="K278" s="268">
        <f t="shared" si="67"/>
        <v>6379.2855</v>
      </c>
      <c r="L278" s="268">
        <f t="shared" si="68"/>
        <v>51587.155409999999</v>
      </c>
      <c r="M278" s="374"/>
      <c r="N278" s="368"/>
      <c r="O278" s="488">
        <v>1.2585000000000001E-2</v>
      </c>
      <c r="P278" s="489">
        <f t="shared" si="51"/>
        <v>3189</v>
      </c>
      <c r="Q278" s="489">
        <f t="shared" si="52"/>
        <v>3229.1335650000001</v>
      </c>
      <c r="R278" s="263">
        <f t="shared" si="54"/>
        <v>450</v>
      </c>
      <c r="S278" s="489">
        <f t="shared" si="53"/>
        <v>455.66325000000001</v>
      </c>
    </row>
    <row r="279" spans="1:79" s="375" customFormat="1" ht="42">
      <c r="A279" s="372"/>
      <c r="B279" s="371" t="s">
        <v>48</v>
      </c>
      <c r="C279" s="373" t="s">
        <v>349</v>
      </c>
      <c r="D279" s="344">
        <v>14</v>
      </c>
      <c r="E279" s="319" t="s">
        <v>89</v>
      </c>
      <c r="F279" s="371">
        <v>1087</v>
      </c>
      <c r="G279" s="268">
        <f t="shared" si="64"/>
        <v>1100.679895</v>
      </c>
      <c r="H279" s="268">
        <f t="shared" si="65"/>
        <v>15409.518529999999</v>
      </c>
      <c r="I279" s="286">
        <v>35</v>
      </c>
      <c r="J279" s="268">
        <f t="shared" si="66"/>
        <v>35.440474999999999</v>
      </c>
      <c r="K279" s="268">
        <f t="shared" si="67"/>
        <v>496.16665</v>
      </c>
      <c r="L279" s="268">
        <f t="shared" si="68"/>
        <v>15905.685179999999</v>
      </c>
      <c r="M279" s="374"/>
      <c r="N279" s="368"/>
      <c r="O279" s="488">
        <v>1.2585000000000001E-2</v>
      </c>
      <c r="P279" s="489">
        <f t="shared" si="51"/>
        <v>1087</v>
      </c>
      <c r="Q279" s="489">
        <f t="shared" si="52"/>
        <v>1100.679895</v>
      </c>
      <c r="R279" s="263">
        <f t="shared" si="54"/>
        <v>35</v>
      </c>
      <c r="S279" s="489">
        <f t="shared" si="53"/>
        <v>35.440474999999999</v>
      </c>
    </row>
    <row r="280" spans="1:79" s="375" customFormat="1">
      <c r="A280" s="372"/>
      <c r="B280" s="371" t="s">
        <v>49</v>
      </c>
      <c r="C280" s="376" t="s">
        <v>350</v>
      </c>
      <c r="D280" s="344">
        <v>14</v>
      </c>
      <c r="E280" s="319" t="s">
        <v>89</v>
      </c>
      <c r="F280" s="371">
        <v>195</v>
      </c>
      <c r="G280" s="268">
        <f t="shared" si="64"/>
        <v>197.45407499999999</v>
      </c>
      <c r="H280" s="268">
        <f t="shared" si="65"/>
        <v>2764.3570499999996</v>
      </c>
      <c r="I280" s="286">
        <v>25</v>
      </c>
      <c r="J280" s="268">
        <f t="shared" si="66"/>
        <v>25.314624999999999</v>
      </c>
      <c r="K280" s="268">
        <f t="shared" si="67"/>
        <v>354.40474999999998</v>
      </c>
      <c r="L280" s="268">
        <f t="shared" si="68"/>
        <v>3118.7617999999998</v>
      </c>
      <c r="M280" s="374"/>
      <c r="N280" s="368"/>
      <c r="O280" s="488">
        <v>1.2585000000000001E-2</v>
      </c>
      <c r="P280" s="489">
        <f t="shared" si="51"/>
        <v>195</v>
      </c>
      <c r="Q280" s="489">
        <f t="shared" si="52"/>
        <v>197.45407499999999</v>
      </c>
      <c r="R280" s="263">
        <f t="shared" si="54"/>
        <v>25</v>
      </c>
      <c r="S280" s="489">
        <f t="shared" si="53"/>
        <v>25.314624999999999</v>
      </c>
    </row>
    <row r="281" spans="1:79" s="375" customFormat="1" ht="42">
      <c r="A281" s="372"/>
      <c r="B281" s="371" t="s">
        <v>352</v>
      </c>
      <c r="C281" s="373" t="s">
        <v>351</v>
      </c>
      <c r="D281" s="344">
        <v>14</v>
      </c>
      <c r="E281" s="319" t="s">
        <v>89</v>
      </c>
      <c r="F281" s="371">
        <v>2902</v>
      </c>
      <c r="G281" s="268">
        <f t="shared" si="64"/>
        <v>2938.5216700000001</v>
      </c>
      <c r="H281" s="268">
        <f t="shared" si="65"/>
        <v>41139.303379999998</v>
      </c>
      <c r="I281" s="286">
        <v>70</v>
      </c>
      <c r="J281" s="268">
        <f t="shared" si="66"/>
        <v>70.880949999999999</v>
      </c>
      <c r="K281" s="268">
        <f t="shared" si="67"/>
        <v>992.33330000000001</v>
      </c>
      <c r="L281" s="268">
        <f t="shared" si="68"/>
        <v>42131.636679999996</v>
      </c>
      <c r="M281" s="374"/>
      <c r="N281" s="368"/>
      <c r="O281" s="488">
        <v>1.2585000000000001E-2</v>
      </c>
      <c r="P281" s="489">
        <f t="shared" si="51"/>
        <v>2902</v>
      </c>
      <c r="Q281" s="489">
        <f t="shared" si="52"/>
        <v>2938.5216700000001</v>
      </c>
      <c r="R281" s="263">
        <f t="shared" si="54"/>
        <v>70</v>
      </c>
      <c r="S281" s="489">
        <f t="shared" si="53"/>
        <v>70.880949999999999</v>
      </c>
    </row>
    <row r="282" spans="1:79" s="375" customFormat="1">
      <c r="A282" s="372"/>
      <c r="B282" s="371" t="s">
        <v>101</v>
      </c>
      <c r="C282" s="377" t="s">
        <v>242</v>
      </c>
      <c r="D282" s="344">
        <v>14</v>
      </c>
      <c r="E282" s="319" t="s">
        <v>89</v>
      </c>
      <c r="F282" s="371">
        <v>1943</v>
      </c>
      <c r="G282" s="268">
        <f t="shared" si="64"/>
        <v>1967.452655</v>
      </c>
      <c r="H282" s="268">
        <f t="shared" si="65"/>
        <v>27544.337169999999</v>
      </c>
      <c r="I282" s="286">
        <v>70</v>
      </c>
      <c r="J282" s="268">
        <f t="shared" si="66"/>
        <v>70.880949999999999</v>
      </c>
      <c r="K282" s="268">
        <f t="shared" si="67"/>
        <v>992.33330000000001</v>
      </c>
      <c r="L282" s="268">
        <f t="shared" si="68"/>
        <v>28536.670469999997</v>
      </c>
      <c r="M282" s="374"/>
      <c r="N282" s="368"/>
      <c r="O282" s="488">
        <v>1.2585000000000001E-2</v>
      </c>
      <c r="P282" s="489">
        <f t="shared" si="51"/>
        <v>1943</v>
      </c>
      <c r="Q282" s="489">
        <f t="shared" si="52"/>
        <v>1967.452655</v>
      </c>
      <c r="R282" s="263">
        <f t="shared" si="54"/>
        <v>70</v>
      </c>
      <c r="S282" s="489">
        <f t="shared" si="53"/>
        <v>70.880949999999999</v>
      </c>
    </row>
    <row r="283" spans="1:79" s="375" customFormat="1" ht="42">
      <c r="A283" s="372"/>
      <c r="B283" s="371" t="s">
        <v>102</v>
      </c>
      <c r="C283" s="373" t="s">
        <v>243</v>
      </c>
      <c r="D283" s="344">
        <v>28</v>
      </c>
      <c r="E283" s="319" t="s">
        <v>89</v>
      </c>
      <c r="F283" s="371">
        <v>1787</v>
      </c>
      <c r="G283" s="268">
        <f t="shared" si="64"/>
        <v>1809.4893950000001</v>
      </c>
      <c r="H283" s="268">
        <f t="shared" si="65"/>
        <v>50665.70306</v>
      </c>
      <c r="I283" s="286">
        <v>70</v>
      </c>
      <c r="J283" s="268">
        <f t="shared" si="66"/>
        <v>70.880949999999999</v>
      </c>
      <c r="K283" s="268">
        <f t="shared" si="67"/>
        <v>1984.6666</v>
      </c>
      <c r="L283" s="268">
        <f t="shared" si="68"/>
        <v>52650.369659999997</v>
      </c>
      <c r="M283" s="374"/>
      <c r="N283" s="368"/>
      <c r="O283" s="488">
        <v>1.2585000000000001E-2</v>
      </c>
      <c r="P283" s="489">
        <f t="shared" si="51"/>
        <v>1787</v>
      </c>
      <c r="Q283" s="489">
        <f t="shared" si="52"/>
        <v>1809.4893950000001</v>
      </c>
      <c r="R283" s="263">
        <f t="shared" si="54"/>
        <v>70</v>
      </c>
      <c r="S283" s="489">
        <f t="shared" si="53"/>
        <v>70.880949999999999</v>
      </c>
    </row>
    <row r="284" spans="1:79" s="375" customFormat="1" ht="42">
      <c r="A284" s="372"/>
      <c r="B284" s="371" t="s">
        <v>104</v>
      </c>
      <c r="C284" s="373" t="s">
        <v>217</v>
      </c>
      <c r="D284" s="344">
        <v>14</v>
      </c>
      <c r="E284" s="319" t="s">
        <v>89</v>
      </c>
      <c r="F284" s="371">
        <v>490</v>
      </c>
      <c r="G284" s="268">
        <f t="shared" si="64"/>
        <v>496.16665</v>
      </c>
      <c r="H284" s="268">
        <f t="shared" si="65"/>
        <v>6946.3330999999998</v>
      </c>
      <c r="I284" s="286">
        <v>70</v>
      </c>
      <c r="J284" s="268">
        <f t="shared" si="66"/>
        <v>70.880949999999999</v>
      </c>
      <c r="K284" s="268">
        <f t="shared" si="67"/>
        <v>992.33330000000001</v>
      </c>
      <c r="L284" s="268">
        <f t="shared" si="68"/>
        <v>7938.6664000000001</v>
      </c>
      <c r="M284" s="374"/>
      <c r="N284" s="368"/>
      <c r="O284" s="488">
        <v>1.2585000000000001E-2</v>
      </c>
      <c r="P284" s="489">
        <f t="shared" si="51"/>
        <v>490</v>
      </c>
      <c r="Q284" s="489">
        <f t="shared" si="52"/>
        <v>496.16665</v>
      </c>
      <c r="R284" s="263">
        <f t="shared" si="54"/>
        <v>70</v>
      </c>
      <c r="S284" s="489">
        <f t="shared" si="53"/>
        <v>70.880949999999999</v>
      </c>
    </row>
    <row r="285" spans="1:79" s="375" customFormat="1">
      <c r="A285" s="372"/>
      <c r="B285" s="371" t="s">
        <v>200</v>
      </c>
      <c r="C285" s="377" t="s">
        <v>245</v>
      </c>
      <c r="D285" s="344">
        <v>14</v>
      </c>
      <c r="E285" s="319" t="s">
        <v>89</v>
      </c>
      <c r="F285" s="371">
        <v>0</v>
      </c>
      <c r="G285" s="268">
        <f t="shared" si="64"/>
        <v>0</v>
      </c>
      <c r="H285" s="268">
        <f t="shared" si="65"/>
        <v>0</v>
      </c>
      <c r="I285" s="286">
        <v>0</v>
      </c>
      <c r="J285" s="268">
        <f t="shared" si="66"/>
        <v>0</v>
      </c>
      <c r="K285" s="268">
        <f t="shared" si="67"/>
        <v>0</v>
      </c>
      <c r="L285" s="268">
        <f t="shared" si="68"/>
        <v>0</v>
      </c>
      <c r="M285" s="378" t="s">
        <v>246</v>
      </c>
      <c r="N285" s="368"/>
      <c r="O285" s="488">
        <v>1.2585000000000001E-2</v>
      </c>
      <c r="P285" s="489">
        <f t="shared" ref="P285:P348" si="69">F285</f>
        <v>0</v>
      </c>
      <c r="Q285" s="489">
        <f t="shared" ref="Q285:Q348" si="70">O285*P285+P285</f>
        <v>0</v>
      </c>
      <c r="R285" s="263">
        <f t="shared" si="54"/>
        <v>0</v>
      </c>
      <c r="S285" s="489">
        <f t="shared" ref="S285:S348" si="71">R285*O285+R285</f>
        <v>0</v>
      </c>
    </row>
    <row r="286" spans="1:79" s="375" customFormat="1">
      <c r="A286" s="372"/>
      <c r="B286" s="371" t="s">
        <v>100</v>
      </c>
      <c r="C286" s="377" t="s">
        <v>218</v>
      </c>
      <c r="D286" s="344">
        <v>14</v>
      </c>
      <c r="E286" s="319" t="s">
        <v>89</v>
      </c>
      <c r="F286" s="371">
        <v>937</v>
      </c>
      <c r="G286" s="268">
        <f t="shared" si="64"/>
        <v>948.792145</v>
      </c>
      <c r="H286" s="268">
        <f t="shared" si="65"/>
        <v>13283.090029999999</v>
      </c>
      <c r="I286" s="286">
        <v>70</v>
      </c>
      <c r="J286" s="268">
        <f t="shared" si="66"/>
        <v>70.880949999999999</v>
      </c>
      <c r="K286" s="268">
        <f t="shared" si="67"/>
        <v>992.33330000000001</v>
      </c>
      <c r="L286" s="268">
        <f t="shared" si="68"/>
        <v>14275.42333</v>
      </c>
      <c r="M286" s="374"/>
      <c r="N286" s="368"/>
      <c r="O286" s="488">
        <v>1.2585000000000001E-2</v>
      </c>
      <c r="P286" s="489">
        <f t="shared" si="69"/>
        <v>937</v>
      </c>
      <c r="Q286" s="489">
        <f t="shared" si="70"/>
        <v>948.792145</v>
      </c>
      <c r="R286" s="263">
        <f t="shared" ref="R286:R349" si="72">I286</f>
        <v>70</v>
      </c>
      <c r="S286" s="489">
        <f t="shared" si="71"/>
        <v>70.880949999999999</v>
      </c>
    </row>
    <row r="287" spans="1:79" s="375" customFormat="1">
      <c r="A287" s="372"/>
      <c r="B287" s="371" t="s">
        <v>203</v>
      </c>
      <c r="C287" s="377" t="s">
        <v>219</v>
      </c>
      <c r="D287" s="344">
        <v>14</v>
      </c>
      <c r="E287" s="319" t="s">
        <v>89</v>
      </c>
      <c r="F287" s="371">
        <v>159</v>
      </c>
      <c r="G287" s="268">
        <f t="shared" si="64"/>
        <v>161.001015</v>
      </c>
      <c r="H287" s="268">
        <f t="shared" si="65"/>
        <v>2254.0142099999998</v>
      </c>
      <c r="I287" s="286">
        <v>70</v>
      </c>
      <c r="J287" s="268">
        <f t="shared" si="66"/>
        <v>70.880949999999999</v>
      </c>
      <c r="K287" s="268">
        <f t="shared" si="67"/>
        <v>992.33330000000001</v>
      </c>
      <c r="L287" s="268">
        <f t="shared" si="68"/>
        <v>3246.3475099999996</v>
      </c>
      <c r="M287" s="346"/>
      <c r="N287" s="242"/>
      <c r="O287" s="488">
        <v>1.2585000000000001E-2</v>
      </c>
      <c r="P287" s="489">
        <f t="shared" si="69"/>
        <v>159</v>
      </c>
      <c r="Q287" s="489">
        <f t="shared" si="70"/>
        <v>161.001015</v>
      </c>
      <c r="R287" s="263">
        <f t="shared" si="72"/>
        <v>70</v>
      </c>
      <c r="S287" s="489">
        <f t="shared" si="71"/>
        <v>70.880949999999999</v>
      </c>
    </row>
    <row r="288" spans="1:79" s="375" customFormat="1">
      <c r="A288" s="372"/>
      <c r="B288" s="371" t="s">
        <v>251</v>
      </c>
      <c r="C288" s="373" t="s">
        <v>252</v>
      </c>
      <c r="D288" s="344">
        <v>14</v>
      </c>
      <c r="E288" s="319" t="s">
        <v>89</v>
      </c>
      <c r="F288" s="371">
        <v>2917</v>
      </c>
      <c r="G288" s="268">
        <f t="shared" si="64"/>
        <v>2953.7104450000002</v>
      </c>
      <c r="H288" s="268">
        <f t="shared" si="65"/>
        <v>41351.946230000001</v>
      </c>
      <c r="I288" s="286">
        <v>70</v>
      </c>
      <c r="J288" s="268">
        <f t="shared" si="66"/>
        <v>70.880949999999999</v>
      </c>
      <c r="K288" s="268">
        <f t="shared" si="67"/>
        <v>992.33330000000001</v>
      </c>
      <c r="L288" s="268">
        <f t="shared" si="68"/>
        <v>42344.27953</v>
      </c>
      <c r="M288" s="374"/>
      <c r="N288" s="368"/>
      <c r="O288" s="488">
        <v>1.2585000000000001E-2</v>
      </c>
      <c r="P288" s="489">
        <f t="shared" si="69"/>
        <v>2917</v>
      </c>
      <c r="Q288" s="489">
        <f t="shared" si="70"/>
        <v>2953.7104450000002</v>
      </c>
      <c r="R288" s="263">
        <f t="shared" si="72"/>
        <v>70</v>
      </c>
      <c r="S288" s="489">
        <f t="shared" si="71"/>
        <v>70.880949999999999</v>
      </c>
    </row>
    <row r="289" spans="1:19" s="375" customFormat="1">
      <c r="A289" s="372"/>
      <c r="B289" s="371" t="s">
        <v>105</v>
      </c>
      <c r="C289" s="373" t="s">
        <v>253</v>
      </c>
      <c r="D289" s="344">
        <v>42</v>
      </c>
      <c r="E289" s="319" t="s">
        <v>89</v>
      </c>
      <c r="F289" s="371">
        <v>285</v>
      </c>
      <c r="G289" s="268">
        <f t="shared" si="64"/>
        <v>288.586725</v>
      </c>
      <c r="H289" s="268">
        <f t="shared" si="65"/>
        <v>12120.642449999999</v>
      </c>
      <c r="I289" s="286">
        <v>75</v>
      </c>
      <c r="J289" s="268">
        <f t="shared" si="66"/>
        <v>75.943875000000006</v>
      </c>
      <c r="K289" s="268">
        <f t="shared" si="67"/>
        <v>3189.6427500000004</v>
      </c>
      <c r="L289" s="268">
        <f t="shared" si="68"/>
        <v>15310.2852</v>
      </c>
      <c r="M289" s="374"/>
      <c r="N289" s="368"/>
      <c r="O289" s="488">
        <v>1.2585000000000001E-2</v>
      </c>
      <c r="P289" s="489">
        <f t="shared" si="69"/>
        <v>285</v>
      </c>
      <c r="Q289" s="489">
        <f t="shared" si="70"/>
        <v>288.586725</v>
      </c>
      <c r="R289" s="263">
        <f t="shared" si="72"/>
        <v>75</v>
      </c>
      <c r="S289" s="489">
        <f t="shared" si="71"/>
        <v>75.943875000000006</v>
      </c>
    </row>
    <row r="290" spans="1:19" s="375" customFormat="1" ht="84">
      <c r="A290" s="372"/>
      <c r="B290" s="371" t="s">
        <v>207</v>
      </c>
      <c r="C290" s="373" t="s">
        <v>254</v>
      </c>
      <c r="D290" s="344">
        <v>14</v>
      </c>
      <c r="E290" s="319" t="s">
        <v>89</v>
      </c>
      <c r="F290" s="371">
        <v>1992</v>
      </c>
      <c r="G290" s="268">
        <f t="shared" si="64"/>
        <v>2017.0693200000001</v>
      </c>
      <c r="H290" s="268">
        <f t="shared" si="65"/>
        <v>28238.97048</v>
      </c>
      <c r="I290" s="286">
        <v>75</v>
      </c>
      <c r="J290" s="268">
        <f t="shared" si="66"/>
        <v>75.943875000000006</v>
      </c>
      <c r="K290" s="268">
        <f t="shared" si="67"/>
        <v>1063.21425</v>
      </c>
      <c r="L290" s="268">
        <f t="shared" si="68"/>
        <v>29302.184730000001</v>
      </c>
      <c r="M290" s="374"/>
      <c r="N290" s="368"/>
      <c r="O290" s="488">
        <v>1.2585000000000001E-2</v>
      </c>
      <c r="P290" s="489">
        <f t="shared" si="69"/>
        <v>1992</v>
      </c>
      <c r="Q290" s="489">
        <f t="shared" si="70"/>
        <v>2017.0693200000001</v>
      </c>
      <c r="R290" s="263">
        <f t="shared" si="72"/>
        <v>75</v>
      </c>
      <c r="S290" s="489">
        <f t="shared" si="71"/>
        <v>75.943875000000006</v>
      </c>
    </row>
    <row r="291" spans="1:19" s="375" customFormat="1" ht="42">
      <c r="A291" s="372"/>
      <c r="B291" s="371" t="s">
        <v>209</v>
      </c>
      <c r="C291" s="373" t="s">
        <v>255</v>
      </c>
      <c r="D291" s="344">
        <v>14</v>
      </c>
      <c r="E291" s="319" t="s">
        <v>89</v>
      </c>
      <c r="F291" s="371">
        <v>1102</v>
      </c>
      <c r="G291" s="268">
        <f t="shared" si="64"/>
        <v>1115.8686700000001</v>
      </c>
      <c r="H291" s="268">
        <f t="shared" si="65"/>
        <v>15622.161380000001</v>
      </c>
      <c r="I291" s="286">
        <v>70</v>
      </c>
      <c r="J291" s="268">
        <f t="shared" si="66"/>
        <v>70.880949999999999</v>
      </c>
      <c r="K291" s="268">
        <f t="shared" si="67"/>
        <v>992.33330000000001</v>
      </c>
      <c r="L291" s="268">
        <f t="shared" si="68"/>
        <v>16614.49468</v>
      </c>
      <c r="M291" s="374"/>
      <c r="N291" s="368"/>
      <c r="O291" s="488">
        <v>1.2585000000000001E-2</v>
      </c>
      <c r="P291" s="489">
        <f t="shared" si="69"/>
        <v>1102</v>
      </c>
      <c r="Q291" s="489">
        <f t="shared" si="70"/>
        <v>1115.8686700000001</v>
      </c>
      <c r="R291" s="263">
        <f t="shared" si="72"/>
        <v>70</v>
      </c>
      <c r="S291" s="489">
        <f t="shared" si="71"/>
        <v>70.880949999999999</v>
      </c>
    </row>
    <row r="292" spans="1:19" s="375" customFormat="1" ht="63">
      <c r="A292" s="372"/>
      <c r="B292" s="371" t="s">
        <v>106</v>
      </c>
      <c r="C292" s="373" t="s">
        <v>473</v>
      </c>
      <c r="D292" s="344">
        <v>14</v>
      </c>
      <c r="E292" s="319" t="s">
        <v>89</v>
      </c>
      <c r="F292" s="487">
        <v>465</v>
      </c>
      <c r="G292" s="268">
        <f t="shared" si="64"/>
        <v>470.85202500000003</v>
      </c>
      <c r="H292" s="268">
        <f t="shared" si="65"/>
        <v>6591.9283500000001</v>
      </c>
      <c r="I292" s="286">
        <v>228</v>
      </c>
      <c r="J292" s="268">
        <f t="shared" si="66"/>
        <v>230.86938000000001</v>
      </c>
      <c r="K292" s="268">
        <f t="shared" si="67"/>
        <v>3232.1713199999999</v>
      </c>
      <c r="L292" s="268">
        <f t="shared" si="68"/>
        <v>9824.0996699999996</v>
      </c>
      <c r="M292" s="374"/>
      <c r="N292" s="368"/>
      <c r="O292" s="488">
        <v>1.2585000000000001E-2</v>
      </c>
      <c r="P292" s="489">
        <f t="shared" si="69"/>
        <v>465</v>
      </c>
      <c r="Q292" s="489">
        <f t="shared" si="70"/>
        <v>470.85202500000003</v>
      </c>
      <c r="R292" s="263">
        <f t="shared" si="72"/>
        <v>228</v>
      </c>
      <c r="S292" s="489">
        <f t="shared" si="71"/>
        <v>230.86938000000001</v>
      </c>
    </row>
    <row r="293" spans="1:19" s="375" customFormat="1" ht="63">
      <c r="A293" s="372"/>
      <c r="B293" s="371" t="s">
        <v>353</v>
      </c>
      <c r="C293" s="376" t="s">
        <v>354</v>
      </c>
      <c r="D293" s="344">
        <v>14</v>
      </c>
      <c r="E293" s="319" t="s">
        <v>89</v>
      </c>
      <c r="F293" s="487">
        <v>476</v>
      </c>
      <c r="G293" s="268">
        <f t="shared" si="64"/>
        <v>481.99045999999998</v>
      </c>
      <c r="H293" s="268">
        <f t="shared" si="65"/>
        <v>6747.8664399999998</v>
      </c>
      <c r="I293" s="286">
        <v>339</v>
      </c>
      <c r="J293" s="268">
        <f t="shared" si="66"/>
        <v>343.26631500000002</v>
      </c>
      <c r="K293" s="268">
        <f t="shared" si="67"/>
        <v>4805.7284100000006</v>
      </c>
      <c r="L293" s="268">
        <f t="shared" si="68"/>
        <v>11553.594850000001</v>
      </c>
      <c r="M293" s="374"/>
      <c r="N293" s="368"/>
      <c r="O293" s="488">
        <v>1.2585000000000001E-2</v>
      </c>
      <c r="P293" s="489">
        <f t="shared" si="69"/>
        <v>476</v>
      </c>
      <c r="Q293" s="489">
        <f t="shared" si="70"/>
        <v>481.99045999999998</v>
      </c>
      <c r="R293" s="263">
        <f t="shared" si="72"/>
        <v>339</v>
      </c>
      <c r="S293" s="489">
        <f t="shared" si="71"/>
        <v>343.26631500000002</v>
      </c>
    </row>
    <row r="294" spans="1:19">
      <c r="A294" s="364"/>
      <c r="B294" s="308" t="s">
        <v>56</v>
      </c>
      <c r="C294" s="311"/>
      <c r="D294" s="268"/>
      <c r="E294" s="319"/>
      <c r="F294" s="365"/>
      <c r="G294" s="268">
        <f t="shared" si="64"/>
        <v>0</v>
      </c>
      <c r="H294" s="268">
        <f t="shared" si="65"/>
        <v>0</v>
      </c>
      <c r="I294" s="365"/>
      <c r="J294" s="268">
        <f t="shared" si="66"/>
        <v>0</v>
      </c>
      <c r="K294" s="268">
        <f t="shared" si="67"/>
        <v>0</v>
      </c>
      <c r="L294" s="366"/>
      <c r="M294" s="367"/>
      <c r="N294" s="368"/>
      <c r="O294" s="488">
        <v>1.2585000000000001E-2</v>
      </c>
      <c r="P294" s="489">
        <f t="shared" si="69"/>
        <v>0</v>
      </c>
      <c r="Q294" s="489">
        <f t="shared" si="70"/>
        <v>0</v>
      </c>
      <c r="R294" s="263">
        <f t="shared" si="72"/>
        <v>0</v>
      </c>
      <c r="S294" s="489">
        <f t="shared" si="71"/>
        <v>0</v>
      </c>
    </row>
    <row r="295" spans="1:19" ht="42">
      <c r="A295" s="364"/>
      <c r="B295" s="369" t="s">
        <v>94</v>
      </c>
      <c r="C295" s="370" t="s">
        <v>517</v>
      </c>
      <c r="D295" s="344">
        <v>14</v>
      </c>
      <c r="E295" s="319" t="s">
        <v>89</v>
      </c>
      <c r="F295" s="371">
        <v>2855</v>
      </c>
      <c r="G295" s="268">
        <f t="shared" si="64"/>
        <v>2890.930175</v>
      </c>
      <c r="H295" s="268">
        <f t="shared" si="65"/>
        <v>40473.022449999997</v>
      </c>
      <c r="I295" s="286">
        <v>485</v>
      </c>
      <c r="J295" s="268">
        <f t="shared" si="66"/>
        <v>491.103725</v>
      </c>
      <c r="K295" s="268">
        <f t="shared" si="67"/>
        <v>6875.4521500000001</v>
      </c>
      <c r="L295" s="268">
        <f t="shared" ref="L295:L312" si="73">K295+H295</f>
        <v>47348.474599999994</v>
      </c>
      <c r="M295" s="367"/>
      <c r="N295" s="368"/>
      <c r="O295" s="488">
        <v>1.2585000000000001E-2</v>
      </c>
      <c r="P295" s="489">
        <f t="shared" si="69"/>
        <v>2855</v>
      </c>
      <c r="Q295" s="489">
        <f t="shared" si="70"/>
        <v>2890.930175</v>
      </c>
      <c r="R295" s="263">
        <f t="shared" si="72"/>
        <v>485</v>
      </c>
      <c r="S295" s="489">
        <f t="shared" si="71"/>
        <v>491.103725</v>
      </c>
    </row>
    <row r="296" spans="1:19" ht="63">
      <c r="A296" s="364"/>
      <c r="B296" s="369" t="s">
        <v>201</v>
      </c>
      <c r="C296" s="370" t="s">
        <v>344</v>
      </c>
      <c r="D296" s="344">
        <v>14</v>
      </c>
      <c r="E296" s="319" t="s">
        <v>89</v>
      </c>
      <c r="F296" s="371">
        <v>525</v>
      </c>
      <c r="G296" s="268">
        <f t="shared" si="64"/>
        <v>531.607125</v>
      </c>
      <c r="H296" s="268">
        <f t="shared" si="65"/>
        <v>7442.4997499999999</v>
      </c>
      <c r="I296" s="286">
        <v>70</v>
      </c>
      <c r="J296" s="268">
        <f t="shared" si="66"/>
        <v>70.880949999999999</v>
      </c>
      <c r="K296" s="268">
        <f t="shared" si="67"/>
        <v>992.33330000000001</v>
      </c>
      <c r="L296" s="268">
        <f t="shared" si="73"/>
        <v>8434.8330499999993</v>
      </c>
      <c r="M296" s="367"/>
      <c r="N296" s="368"/>
      <c r="O296" s="488">
        <v>1.2585000000000001E-2</v>
      </c>
      <c r="P296" s="489">
        <f t="shared" si="69"/>
        <v>525</v>
      </c>
      <c r="Q296" s="489">
        <f t="shared" si="70"/>
        <v>531.607125</v>
      </c>
      <c r="R296" s="263">
        <f t="shared" si="72"/>
        <v>70</v>
      </c>
      <c r="S296" s="489">
        <f t="shared" si="71"/>
        <v>70.880949999999999</v>
      </c>
    </row>
    <row r="297" spans="1:19" s="375" customFormat="1" ht="42">
      <c r="A297" s="372"/>
      <c r="B297" s="365" t="s">
        <v>97</v>
      </c>
      <c r="C297" s="373" t="s">
        <v>346</v>
      </c>
      <c r="D297" s="344">
        <v>14</v>
      </c>
      <c r="E297" s="319" t="s">
        <v>89</v>
      </c>
      <c r="F297" s="371">
        <v>3189</v>
      </c>
      <c r="G297" s="268">
        <f t="shared" si="64"/>
        <v>3229.1335650000001</v>
      </c>
      <c r="H297" s="268">
        <f t="shared" si="65"/>
        <v>45207.869910000001</v>
      </c>
      <c r="I297" s="286">
        <v>450</v>
      </c>
      <c r="J297" s="268">
        <f t="shared" si="66"/>
        <v>455.66325000000001</v>
      </c>
      <c r="K297" s="268">
        <f t="shared" si="67"/>
        <v>6379.2855</v>
      </c>
      <c r="L297" s="268">
        <f t="shared" si="73"/>
        <v>51587.155409999999</v>
      </c>
      <c r="M297" s="374"/>
      <c r="N297" s="368"/>
      <c r="O297" s="488">
        <v>1.2585000000000001E-2</v>
      </c>
      <c r="P297" s="489">
        <f t="shared" si="69"/>
        <v>3189</v>
      </c>
      <c r="Q297" s="489">
        <f t="shared" si="70"/>
        <v>3229.1335650000001</v>
      </c>
      <c r="R297" s="263">
        <f t="shared" si="72"/>
        <v>450</v>
      </c>
      <c r="S297" s="489">
        <f t="shared" si="71"/>
        <v>455.66325000000001</v>
      </c>
    </row>
    <row r="298" spans="1:19" s="375" customFormat="1" ht="42">
      <c r="A298" s="372"/>
      <c r="B298" s="371" t="s">
        <v>48</v>
      </c>
      <c r="C298" s="373" t="s">
        <v>349</v>
      </c>
      <c r="D298" s="344">
        <v>14</v>
      </c>
      <c r="E298" s="319" t="s">
        <v>89</v>
      </c>
      <c r="F298" s="371">
        <v>1087</v>
      </c>
      <c r="G298" s="268">
        <f t="shared" si="64"/>
        <v>1100.679895</v>
      </c>
      <c r="H298" s="268">
        <f t="shared" si="65"/>
        <v>15409.518529999999</v>
      </c>
      <c r="I298" s="286">
        <v>35</v>
      </c>
      <c r="J298" s="268">
        <f t="shared" si="66"/>
        <v>35.440474999999999</v>
      </c>
      <c r="K298" s="268">
        <f t="shared" si="67"/>
        <v>496.16665</v>
      </c>
      <c r="L298" s="268">
        <f t="shared" si="73"/>
        <v>15905.685179999999</v>
      </c>
      <c r="M298" s="374"/>
      <c r="N298" s="368"/>
      <c r="O298" s="488">
        <v>1.2585000000000001E-2</v>
      </c>
      <c r="P298" s="489">
        <f t="shared" si="69"/>
        <v>1087</v>
      </c>
      <c r="Q298" s="489">
        <f t="shared" si="70"/>
        <v>1100.679895</v>
      </c>
      <c r="R298" s="263">
        <f t="shared" si="72"/>
        <v>35</v>
      </c>
      <c r="S298" s="489">
        <f t="shared" si="71"/>
        <v>35.440474999999999</v>
      </c>
    </row>
    <row r="299" spans="1:19" s="375" customFormat="1">
      <c r="A299" s="372"/>
      <c r="B299" s="371" t="s">
        <v>49</v>
      </c>
      <c r="C299" s="376" t="s">
        <v>350</v>
      </c>
      <c r="D299" s="344">
        <v>14</v>
      </c>
      <c r="E299" s="319" t="s">
        <v>89</v>
      </c>
      <c r="F299" s="371">
        <v>195</v>
      </c>
      <c r="G299" s="268">
        <f t="shared" si="64"/>
        <v>197.45407499999999</v>
      </c>
      <c r="H299" s="268">
        <f t="shared" si="65"/>
        <v>2764.3570499999996</v>
      </c>
      <c r="I299" s="286">
        <v>25</v>
      </c>
      <c r="J299" s="268">
        <f t="shared" si="66"/>
        <v>25.314624999999999</v>
      </c>
      <c r="K299" s="268">
        <f t="shared" si="67"/>
        <v>354.40474999999998</v>
      </c>
      <c r="L299" s="268">
        <f t="shared" si="73"/>
        <v>3118.7617999999998</v>
      </c>
      <c r="M299" s="374"/>
      <c r="N299" s="368"/>
      <c r="O299" s="488">
        <v>1.2585000000000001E-2</v>
      </c>
      <c r="P299" s="489">
        <f t="shared" si="69"/>
        <v>195</v>
      </c>
      <c r="Q299" s="489">
        <f t="shared" si="70"/>
        <v>197.45407499999999</v>
      </c>
      <c r="R299" s="263">
        <f t="shared" si="72"/>
        <v>25</v>
      </c>
      <c r="S299" s="489">
        <f t="shared" si="71"/>
        <v>25.314624999999999</v>
      </c>
    </row>
    <row r="300" spans="1:19" s="375" customFormat="1" ht="42">
      <c r="A300" s="372"/>
      <c r="B300" s="371" t="s">
        <v>352</v>
      </c>
      <c r="C300" s="373" t="s">
        <v>351</v>
      </c>
      <c r="D300" s="344">
        <v>14</v>
      </c>
      <c r="E300" s="319" t="s">
        <v>89</v>
      </c>
      <c r="F300" s="371">
        <v>2902</v>
      </c>
      <c r="G300" s="268">
        <f t="shared" si="64"/>
        <v>2938.5216700000001</v>
      </c>
      <c r="H300" s="268">
        <f t="shared" si="65"/>
        <v>41139.303379999998</v>
      </c>
      <c r="I300" s="286">
        <v>70</v>
      </c>
      <c r="J300" s="268">
        <f t="shared" si="66"/>
        <v>70.880949999999999</v>
      </c>
      <c r="K300" s="268">
        <f t="shared" si="67"/>
        <v>992.33330000000001</v>
      </c>
      <c r="L300" s="268">
        <f t="shared" si="73"/>
        <v>42131.636679999996</v>
      </c>
      <c r="M300" s="374"/>
      <c r="N300" s="368"/>
      <c r="O300" s="488">
        <v>1.2585000000000001E-2</v>
      </c>
      <c r="P300" s="489">
        <f t="shared" si="69"/>
        <v>2902</v>
      </c>
      <c r="Q300" s="489">
        <f t="shared" si="70"/>
        <v>2938.5216700000001</v>
      </c>
      <c r="R300" s="263">
        <f t="shared" si="72"/>
        <v>70</v>
      </c>
      <c r="S300" s="489">
        <f t="shared" si="71"/>
        <v>70.880949999999999</v>
      </c>
    </row>
    <row r="301" spans="1:19" s="375" customFormat="1">
      <c r="A301" s="372"/>
      <c r="B301" s="371" t="s">
        <v>101</v>
      </c>
      <c r="C301" s="377" t="s">
        <v>242</v>
      </c>
      <c r="D301" s="344">
        <v>14</v>
      </c>
      <c r="E301" s="319" t="s">
        <v>89</v>
      </c>
      <c r="F301" s="371">
        <v>1943</v>
      </c>
      <c r="G301" s="268">
        <f t="shared" si="64"/>
        <v>1967.452655</v>
      </c>
      <c r="H301" s="268">
        <f t="shared" si="65"/>
        <v>27544.337169999999</v>
      </c>
      <c r="I301" s="286">
        <v>70</v>
      </c>
      <c r="J301" s="268">
        <f t="shared" si="66"/>
        <v>70.880949999999999</v>
      </c>
      <c r="K301" s="268">
        <f t="shared" si="67"/>
        <v>992.33330000000001</v>
      </c>
      <c r="L301" s="268">
        <f t="shared" si="73"/>
        <v>28536.670469999997</v>
      </c>
      <c r="M301" s="374"/>
      <c r="N301" s="368"/>
      <c r="O301" s="488">
        <v>1.2585000000000001E-2</v>
      </c>
      <c r="P301" s="489">
        <f t="shared" si="69"/>
        <v>1943</v>
      </c>
      <c r="Q301" s="489">
        <f t="shared" si="70"/>
        <v>1967.452655</v>
      </c>
      <c r="R301" s="263">
        <f t="shared" si="72"/>
        <v>70</v>
      </c>
      <c r="S301" s="489">
        <f t="shared" si="71"/>
        <v>70.880949999999999</v>
      </c>
    </row>
    <row r="302" spans="1:19" s="375" customFormat="1" ht="42">
      <c r="A302" s="372"/>
      <c r="B302" s="371" t="s">
        <v>102</v>
      </c>
      <c r="C302" s="373" t="s">
        <v>243</v>
      </c>
      <c r="D302" s="344">
        <v>28</v>
      </c>
      <c r="E302" s="319" t="s">
        <v>89</v>
      </c>
      <c r="F302" s="371">
        <v>1787</v>
      </c>
      <c r="G302" s="268">
        <f t="shared" si="64"/>
        <v>1809.4893950000001</v>
      </c>
      <c r="H302" s="268">
        <f t="shared" si="65"/>
        <v>50665.70306</v>
      </c>
      <c r="I302" s="286">
        <v>70</v>
      </c>
      <c r="J302" s="268">
        <f t="shared" si="66"/>
        <v>70.880949999999999</v>
      </c>
      <c r="K302" s="268">
        <f t="shared" si="67"/>
        <v>1984.6666</v>
      </c>
      <c r="L302" s="268">
        <f t="shared" si="73"/>
        <v>52650.369659999997</v>
      </c>
      <c r="M302" s="374"/>
      <c r="N302" s="368"/>
      <c r="O302" s="488">
        <v>1.2585000000000001E-2</v>
      </c>
      <c r="P302" s="489">
        <f t="shared" si="69"/>
        <v>1787</v>
      </c>
      <c r="Q302" s="489">
        <f t="shared" si="70"/>
        <v>1809.4893950000001</v>
      </c>
      <c r="R302" s="263">
        <f t="shared" si="72"/>
        <v>70</v>
      </c>
      <c r="S302" s="489">
        <f t="shared" si="71"/>
        <v>70.880949999999999</v>
      </c>
    </row>
    <row r="303" spans="1:19" s="375" customFormat="1" ht="42">
      <c r="A303" s="372"/>
      <c r="B303" s="371" t="s">
        <v>104</v>
      </c>
      <c r="C303" s="373" t="s">
        <v>217</v>
      </c>
      <c r="D303" s="344">
        <v>14</v>
      </c>
      <c r="E303" s="319" t="s">
        <v>89</v>
      </c>
      <c r="F303" s="371">
        <v>490</v>
      </c>
      <c r="G303" s="268">
        <f t="shared" si="64"/>
        <v>496.16665</v>
      </c>
      <c r="H303" s="268">
        <f t="shared" si="65"/>
        <v>6946.3330999999998</v>
      </c>
      <c r="I303" s="286">
        <v>70</v>
      </c>
      <c r="J303" s="268">
        <f t="shared" si="66"/>
        <v>70.880949999999999</v>
      </c>
      <c r="K303" s="268">
        <f t="shared" si="67"/>
        <v>992.33330000000001</v>
      </c>
      <c r="L303" s="268">
        <f t="shared" si="73"/>
        <v>7938.6664000000001</v>
      </c>
      <c r="M303" s="374"/>
      <c r="N303" s="368"/>
      <c r="O303" s="488">
        <v>1.2585000000000001E-2</v>
      </c>
      <c r="P303" s="489">
        <f t="shared" si="69"/>
        <v>490</v>
      </c>
      <c r="Q303" s="489">
        <f t="shared" si="70"/>
        <v>496.16665</v>
      </c>
      <c r="R303" s="263">
        <f t="shared" si="72"/>
        <v>70</v>
      </c>
      <c r="S303" s="489">
        <f t="shared" si="71"/>
        <v>70.880949999999999</v>
      </c>
    </row>
    <row r="304" spans="1:19" s="375" customFormat="1">
      <c r="A304" s="372"/>
      <c r="B304" s="371" t="s">
        <v>200</v>
      </c>
      <c r="C304" s="377" t="s">
        <v>245</v>
      </c>
      <c r="D304" s="344">
        <v>14</v>
      </c>
      <c r="E304" s="319" t="s">
        <v>89</v>
      </c>
      <c r="F304" s="371">
        <v>0</v>
      </c>
      <c r="G304" s="268">
        <f t="shared" si="64"/>
        <v>0</v>
      </c>
      <c r="H304" s="268">
        <f t="shared" si="65"/>
        <v>0</v>
      </c>
      <c r="I304" s="286">
        <v>0</v>
      </c>
      <c r="J304" s="268">
        <f t="shared" si="66"/>
        <v>0</v>
      </c>
      <c r="K304" s="268">
        <f t="shared" si="67"/>
        <v>0</v>
      </c>
      <c r="L304" s="268">
        <f t="shared" si="73"/>
        <v>0</v>
      </c>
      <c r="M304" s="378" t="s">
        <v>246</v>
      </c>
      <c r="N304" s="368"/>
      <c r="O304" s="488">
        <v>1.2585000000000001E-2</v>
      </c>
      <c r="P304" s="489">
        <f t="shared" si="69"/>
        <v>0</v>
      </c>
      <c r="Q304" s="489">
        <f t="shared" si="70"/>
        <v>0</v>
      </c>
      <c r="R304" s="263">
        <f t="shared" si="72"/>
        <v>0</v>
      </c>
      <c r="S304" s="489">
        <f t="shared" si="71"/>
        <v>0</v>
      </c>
    </row>
    <row r="305" spans="1:19" s="375" customFormat="1">
      <c r="A305" s="372"/>
      <c r="B305" s="371" t="s">
        <v>100</v>
      </c>
      <c r="C305" s="377" t="s">
        <v>218</v>
      </c>
      <c r="D305" s="344">
        <v>14</v>
      </c>
      <c r="E305" s="319" t="s">
        <v>89</v>
      </c>
      <c r="F305" s="371">
        <v>937</v>
      </c>
      <c r="G305" s="268">
        <f t="shared" si="64"/>
        <v>948.792145</v>
      </c>
      <c r="H305" s="268">
        <f t="shared" si="65"/>
        <v>13283.090029999999</v>
      </c>
      <c r="I305" s="286">
        <v>70</v>
      </c>
      <c r="J305" s="268">
        <f t="shared" si="66"/>
        <v>70.880949999999999</v>
      </c>
      <c r="K305" s="268">
        <f t="shared" si="67"/>
        <v>992.33330000000001</v>
      </c>
      <c r="L305" s="268">
        <f t="shared" si="73"/>
        <v>14275.42333</v>
      </c>
      <c r="M305" s="374"/>
      <c r="N305" s="368"/>
      <c r="O305" s="488">
        <v>1.2585000000000001E-2</v>
      </c>
      <c r="P305" s="489">
        <f t="shared" si="69"/>
        <v>937</v>
      </c>
      <c r="Q305" s="489">
        <f t="shared" si="70"/>
        <v>948.792145</v>
      </c>
      <c r="R305" s="263">
        <f t="shared" si="72"/>
        <v>70</v>
      </c>
      <c r="S305" s="489">
        <f t="shared" si="71"/>
        <v>70.880949999999999</v>
      </c>
    </row>
    <row r="306" spans="1:19" s="375" customFormat="1">
      <c r="A306" s="372"/>
      <c r="B306" s="371" t="s">
        <v>203</v>
      </c>
      <c r="C306" s="377" t="s">
        <v>219</v>
      </c>
      <c r="D306" s="344">
        <v>14</v>
      </c>
      <c r="E306" s="319" t="s">
        <v>89</v>
      </c>
      <c r="F306" s="371">
        <v>159</v>
      </c>
      <c r="G306" s="268">
        <f t="shared" si="64"/>
        <v>161.001015</v>
      </c>
      <c r="H306" s="268">
        <f t="shared" si="65"/>
        <v>2254.0142099999998</v>
      </c>
      <c r="I306" s="286">
        <v>70</v>
      </c>
      <c r="J306" s="268">
        <f t="shared" si="66"/>
        <v>70.880949999999999</v>
      </c>
      <c r="K306" s="268">
        <f t="shared" si="67"/>
        <v>992.33330000000001</v>
      </c>
      <c r="L306" s="268">
        <f t="shared" si="73"/>
        <v>3246.3475099999996</v>
      </c>
      <c r="M306" s="346"/>
      <c r="N306" s="242"/>
      <c r="O306" s="488">
        <v>1.2585000000000001E-2</v>
      </c>
      <c r="P306" s="489">
        <f t="shared" si="69"/>
        <v>159</v>
      </c>
      <c r="Q306" s="489">
        <f t="shared" si="70"/>
        <v>161.001015</v>
      </c>
      <c r="R306" s="263">
        <f t="shared" si="72"/>
        <v>70</v>
      </c>
      <c r="S306" s="489">
        <f t="shared" si="71"/>
        <v>70.880949999999999</v>
      </c>
    </row>
    <row r="307" spans="1:19" s="375" customFormat="1">
      <c r="A307" s="372"/>
      <c r="B307" s="371" t="s">
        <v>251</v>
      </c>
      <c r="C307" s="373" t="s">
        <v>252</v>
      </c>
      <c r="D307" s="344">
        <v>14</v>
      </c>
      <c r="E307" s="319" t="s">
        <v>89</v>
      </c>
      <c r="F307" s="371">
        <v>2917</v>
      </c>
      <c r="G307" s="268">
        <f t="shared" si="64"/>
        <v>2953.7104450000002</v>
      </c>
      <c r="H307" s="268">
        <f t="shared" si="65"/>
        <v>41351.946230000001</v>
      </c>
      <c r="I307" s="286">
        <v>70</v>
      </c>
      <c r="J307" s="268">
        <f t="shared" si="66"/>
        <v>70.880949999999999</v>
      </c>
      <c r="K307" s="268">
        <f t="shared" si="67"/>
        <v>992.33330000000001</v>
      </c>
      <c r="L307" s="268">
        <f t="shared" si="73"/>
        <v>42344.27953</v>
      </c>
      <c r="M307" s="374"/>
      <c r="N307" s="368"/>
      <c r="O307" s="488">
        <v>1.2585000000000001E-2</v>
      </c>
      <c r="P307" s="489">
        <f t="shared" si="69"/>
        <v>2917</v>
      </c>
      <c r="Q307" s="489">
        <f t="shared" si="70"/>
        <v>2953.7104450000002</v>
      </c>
      <c r="R307" s="263">
        <f t="shared" si="72"/>
        <v>70</v>
      </c>
      <c r="S307" s="489">
        <f t="shared" si="71"/>
        <v>70.880949999999999</v>
      </c>
    </row>
    <row r="308" spans="1:19" s="375" customFormat="1">
      <c r="A308" s="372"/>
      <c r="B308" s="371" t="s">
        <v>105</v>
      </c>
      <c r="C308" s="373" t="s">
        <v>253</v>
      </c>
      <c r="D308" s="344">
        <v>42</v>
      </c>
      <c r="E308" s="319" t="s">
        <v>89</v>
      </c>
      <c r="F308" s="371">
        <v>285</v>
      </c>
      <c r="G308" s="268">
        <f t="shared" si="64"/>
        <v>288.586725</v>
      </c>
      <c r="H308" s="268">
        <f t="shared" si="65"/>
        <v>12120.642449999999</v>
      </c>
      <c r="I308" s="286">
        <v>75</v>
      </c>
      <c r="J308" s="268">
        <f t="shared" si="66"/>
        <v>75.943875000000006</v>
      </c>
      <c r="K308" s="268">
        <f t="shared" si="67"/>
        <v>3189.6427500000004</v>
      </c>
      <c r="L308" s="268">
        <f t="shared" si="73"/>
        <v>15310.2852</v>
      </c>
      <c r="M308" s="374"/>
      <c r="N308" s="368"/>
      <c r="O308" s="488">
        <v>1.2585000000000001E-2</v>
      </c>
      <c r="P308" s="489">
        <f t="shared" si="69"/>
        <v>285</v>
      </c>
      <c r="Q308" s="489">
        <f t="shared" si="70"/>
        <v>288.586725</v>
      </c>
      <c r="R308" s="263">
        <f t="shared" si="72"/>
        <v>75</v>
      </c>
      <c r="S308" s="489">
        <f t="shared" si="71"/>
        <v>75.943875000000006</v>
      </c>
    </row>
    <row r="309" spans="1:19" s="375" customFormat="1" ht="84">
      <c r="A309" s="372"/>
      <c r="B309" s="371" t="s">
        <v>207</v>
      </c>
      <c r="C309" s="373" t="s">
        <v>254</v>
      </c>
      <c r="D309" s="344">
        <v>14</v>
      </c>
      <c r="E309" s="319" t="s">
        <v>89</v>
      </c>
      <c r="F309" s="371">
        <v>1992</v>
      </c>
      <c r="G309" s="268">
        <f t="shared" si="64"/>
        <v>2017.0693200000001</v>
      </c>
      <c r="H309" s="268">
        <f t="shared" si="65"/>
        <v>28238.97048</v>
      </c>
      <c r="I309" s="286">
        <v>75</v>
      </c>
      <c r="J309" s="268">
        <f t="shared" si="66"/>
        <v>75.943875000000006</v>
      </c>
      <c r="K309" s="268">
        <f t="shared" si="67"/>
        <v>1063.21425</v>
      </c>
      <c r="L309" s="268">
        <f t="shared" si="73"/>
        <v>29302.184730000001</v>
      </c>
      <c r="M309" s="374"/>
      <c r="N309" s="368"/>
      <c r="O309" s="488">
        <v>1.2585000000000001E-2</v>
      </c>
      <c r="P309" s="489">
        <f t="shared" si="69"/>
        <v>1992</v>
      </c>
      <c r="Q309" s="489">
        <f t="shared" si="70"/>
        <v>2017.0693200000001</v>
      </c>
      <c r="R309" s="263">
        <f t="shared" si="72"/>
        <v>75</v>
      </c>
      <c r="S309" s="489">
        <f t="shared" si="71"/>
        <v>75.943875000000006</v>
      </c>
    </row>
    <row r="310" spans="1:19" s="375" customFormat="1" ht="42">
      <c r="A310" s="372"/>
      <c r="B310" s="371" t="s">
        <v>209</v>
      </c>
      <c r="C310" s="373" t="s">
        <v>255</v>
      </c>
      <c r="D310" s="344">
        <v>14</v>
      </c>
      <c r="E310" s="319" t="s">
        <v>89</v>
      </c>
      <c r="F310" s="371">
        <v>1102</v>
      </c>
      <c r="G310" s="268">
        <f t="shared" si="64"/>
        <v>1115.8686700000001</v>
      </c>
      <c r="H310" s="268">
        <f t="shared" si="65"/>
        <v>15622.161380000001</v>
      </c>
      <c r="I310" s="286">
        <v>70</v>
      </c>
      <c r="J310" s="268">
        <f t="shared" si="66"/>
        <v>70.880949999999999</v>
      </c>
      <c r="K310" s="268">
        <f t="shared" si="67"/>
        <v>992.33330000000001</v>
      </c>
      <c r="L310" s="268">
        <f t="shared" si="73"/>
        <v>16614.49468</v>
      </c>
      <c r="M310" s="374"/>
      <c r="N310" s="368"/>
      <c r="O310" s="488">
        <v>1.2585000000000001E-2</v>
      </c>
      <c r="P310" s="489">
        <f t="shared" si="69"/>
        <v>1102</v>
      </c>
      <c r="Q310" s="489">
        <f t="shared" si="70"/>
        <v>1115.8686700000001</v>
      </c>
      <c r="R310" s="263">
        <f t="shared" si="72"/>
        <v>70</v>
      </c>
      <c r="S310" s="489">
        <f t="shared" si="71"/>
        <v>70.880949999999999</v>
      </c>
    </row>
    <row r="311" spans="1:19" s="375" customFormat="1" ht="63">
      <c r="A311" s="372"/>
      <c r="B311" s="371" t="s">
        <v>106</v>
      </c>
      <c r="C311" s="373" t="s">
        <v>473</v>
      </c>
      <c r="D311" s="344">
        <v>14</v>
      </c>
      <c r="E311" s="319" t="s">
        <v>89</v>
      </c>
      <c r="F311" s="487">
        <v>465</v>
      </c>
      <c r="G311" s="268">
        <f t="shared" si="64"/>
        <v>470.85202500000003</v>
      </c>
      <c r="H311" s="268">
        <f t="shared" si="65"/>
        <v>6591.9283500000001</v>
      </c>
      <c r="I311" s="286">
        <v>228</v>
      </c>
      <c r="J311" s="268">
        <f t="shared" si="66"/>
        <v>230.86938000000001</v>
      </c>
      <c r="K311" s="268">
        <f t="shared" si="67"/>
        <v>3232.1713199999999</v>
      </c>
      <c r="L311" s="268">
        <f>K311+H311</f>
        <v>9824.0996699999996</v>
      </c>
      <c r="M311" s="374"/>
      <c r="N311" s="368"/>
      <c r="O311" s="488">
        <v>1.2585000000000001E-2</v>
      </c>
      <c r="P311" s="489">
        <f t="shared" si="69"/>
        <v>465</v>
      </c>
      <c r="Q311" s="489">
        <f t="shared" si="70"/>
        <v>470.85202500000003</v>
      </c>
      <c r="R311" s="263">
        <f t="shared" si="72"/>
        <v>228</v>
      </c>
      <c r="S311" s="489">
        <f t="shared" si="71"/>
        <v>230.86938000000001</v>
      </c>
    </row>
    <row r="312" spans="1:19" s="375" customFormat="1" ht="63">
      <c r="A312" s="372"/>
      <c r="B312" s="371" t="s">
        <v>353</v>
      </c>
      <c r="C312" s="376" t="s">
        <v>354</v>
      </c>
      <c r="D312" s="344">
        <v>14</v>
      </c>
      <c r="E312" s="319" t="s">
        <v>89</v>
      </c>
      <c r="F312" s="487">
        <v>476</v>
      </c>
      <c r="G312" s="268">
        <f t="shared" si="64"/>
        <v>481.99045999999998</v>
      </c>
      <c r="H312" s="268">
        <f t="shared" si="65"/>
        <v>6747.8664399999998</v>
      </c>
      <c r="I312" s="286">
        <v>339</v>
      </c>
      <c r="J312" s="268">
        <f t="shared" si="66"/>
        <v>343.26631500000002</v>
      </c>
      <c r="K312" s="268">
        <f t="shared" si="67"/>
        <v>4805.7284100000006</v>
      </c>
      <c r="L312" s="268">
        <f t="shared" si="73"/>
        <v>11553.594850000001</v>
      </c>
      <c r="M312" s="374"/>
      <c r="N312" s="368"/>
      <c r="O312" s="488">
        <v>1.2585000000000001E-2</v>
      </c>
      <c r="P312" s="489">
        <f t="shared" si="69"/>
        <v>476</v>
      </c>
      <c r="Q312" s="489">
        <f t="shared" si="70"/>
        <v>481.99045999999998</v>
      </c>
      <c r="R312" s="263">
        <f t="shared" si="72"/>
        <v>339</v>
      </c>
      <c r="S312" s="489">
        <f t="shared" si="71"/>
        <v>343.26631500000002</v>
      </c>
    </row>
    <row r="313" spans="1:19">
      <c r="A313" s="364"/>
      <c r="B313" s="308" t="s">
        <v>452</v>
      </c>
      <c r="C313" s="311"/>
      <c r="D313" s="268"/>
      <c r="E313" s="319"/>
      <c r="F313" s="365"/>
      <c r="G313" s="268">
        <f t="shared" si="64"/>
        <v>0</v>
      </c>
      <c r="H313" s="268">
        <f t="shared" si="65"/>
        <v>0</v>
      </c>
      <c r="I313" s="365"/>
      <c r="J313" s="268">
        <f t="shared" si="66"/>
        <v>0</v>
      </c>
      <c r="K313" s="268">
        <f t="shared" si="67"/>
        <v>0</v>
      </c>
      <c r="L313" s="366"/>
      <c r="M313" s="367"/>
      <c r="N313" s="368"/>
      <c r="O313" s="488">
        <v>1.2585000000000001E-2</v>
      </c>
      <c r="P313" s="489">
        <f t="shared" si="69"/>
        <v>0</v>
      </c>
      <c r="Q313" s="489">
        <f t="shared" si="70"/>
        <v>0</v>
      </c>
      <c r="R313" s="263">
        <f t="shared" si="72"/>
        <v>0</v>
      </c>
      <c r="S313" s="489">
        <f t="shared" si="71"/>
        <v>0</v>
      </c>
    </row>
    <row r="314" spans="1:19" ht="42">
      <c r="A314" s="364"/>
      <c r="B314" s="369" t="s">
        <v>94</v>
      </c>
      <c r="C314" s="370" t="s">
        <v>517</v>
      </c>
      <c r="D314" s="344">
        <f t="shared" ref="D314:D320" si="74">14*4</f>
        <v>56</v>
      </c>
      <c r="E314" s="319" t="s">
        <v>89</v>
      </c>
      <c r="F314" s="371">
        <v>2855</v>
      </c>
      <c r="G314" s="268">
        <f t="shared" si="64"/>
        <v>2890.930175</v>
      </c>
      <c r="H314" s="268">
        <f t="shared" si="65"/>
        <v>161892.08979999999</v>
      </c>
      <c r="I314" s="286">
        <v>485</v>
      </c>
      <c r="J314" s="268">
        <f t="shared" si="66"/>
        <v>491.103725</v>
      </c>
      <c r="K314" s="268">
        <f t="shared" si="67"/>
        <v>27501.8086</v>
      </c>
      <c r="L314" s="268">
        <f t="shared" ref="L314:L331" si="75">K314+H314</f>
        <v>189393.89839999998</v>
      </c>
      <c r="M314" s="367"/>
      <c r="N314" s="368"/>
      <c r="O314" s="488">
        <v>1.2585000000000001E-2</v>
      </c>
      <c r="P314" s="489">
        <f t="shared" si="69"/>
        <v>2855</v>
      </c>
      <c r="Q314" s="489">
        <f t="shared" si="70"/>
        <v>2890.930175</v>
      </c>
      <c r="R314" s="263">
        <f t="shared" si="72"/>
        <v>485</v>
      </c>
      <c r="S314" s="489">
        <f t="shared" si="71"/>
        <v>491.103725</v>
      </c>
    </row>
    <row r="315" spans="1:19" ht="63">
      <c r="A315" s="364"/>
      <c r="B315" s="369" t="s">
        <v>201</v>
      </c>
      <c r="C315" s="370" t="s">
        <v>344</v>
      </c>
      <c r="D315" s="344">
        <f t="shared" si="74"/>
        <v>56</v>
      </c>
      <c r="E315" s="319" t="s">
        <v>89</v>
      </c>
      <c r="F315" s="371">
        <v>525</v>
      </c>
      <c r="G315" s="268">
        <f t="shared" si="64"/>
        <v>531.607125</v>
      </c>
      <c r="H315" s="268">
        <f t="shared" si="65"/>
        <v>29769.999</v>
      </c>
      <c r="I315" s="286">
        <v>70</v>
      </c>
      <c r="J315" s="268">
        <f t="shared" si="66"/>
        <v>70.880949999999999</v>
      </c>
      <c r="K315" s="268">
        <f t="shared" si="67"/>
        <v>3969.3332</v>
      </c>
      <c r="L315" s="268">
        <f t="shared" si="75"/>
        <v>33739.332199999997</v>
      </c>
      <c r="M315" s="367"/>
      <c r="N315" s="368"/>
      <c r="O315" s="488">
        <v>1.2585000000000001E-2</v>
      </c>
      <c r="P315" s="489">
        <f t="shared" si="69"/>
        <v>525</v>
      </c>
      <c r="Q315" s="489">
        <f t="shared" si="70"/>
        <v>531.607125</v>
      </c>
      <c r="R315" s="263">
        <f t="shared" si="72"/>
        <v>70</v>
      </c>
      <c r="S315" s="489">
        <f t="shared" si="71"/>
        <v>70.880949999999999</v>
      </c>
    </row>
    <row r="316" spans="1:19" s="375" customFormat="1" ht="42">
      <c r="A316" s="372"/>
      <c r="B316" s="365" t="s">
        <v>97</v>
      </c>
      <c r="C316" s="373" t="s">
        <v>346</v>
      </c>
      <c r="D316" s="344">
        <f t="shared" si="74"/>
        <v>56</v>
      </c>
      <c r="E316" s="319" t="s">
        <v>89</v>
      </c>
      <c r="F316" s="371">
        <v>3189</v>
      </c>
      <c r="G316" s="268">
        <f t="shared" si="64"/>
        <v>3229.1335650000001</v>
      </c>
      <c r="H316" s="268">
        <f t="shared" si="65"/>
        <v>180831.47964000001</v>
      </c>
      <c r="I316" s="286">
        <v>450</v>
      </c>
      <c r="J316" s="268">
        <f t="shared" si="66"/>
        <v>455.66325000000001</v>
      </c>
      <c r="K316" s="268">
        <f t="shared" si="67"/>
        <v>25517.142</v>
      </c>
      <c r="L316" s="268">
        <f t="shared" si="75"/>
        <v>206348.62164</v>
      </c>
      <c r="M316" s="374"/>
      <c r="N316" s="368"/>
      <c r="O316" s="488">
        <v>1.2585000000000001E-2</v>
      </c>
      <c r="P316" s="489">
        <f t="shared" si="69"/>
        <v>3189</v>
      </c>
      <c r="Q316" s="489">
        <f t="shared" si="70"/>
        <v>3229.1335650000001</v>
      </c>
      <c r="R316" s="263">
        <f t="shared" si="72"/>
        <v>450</v>
      </c>
      <c r="S316" s="489">
        <f t="shared" si="71"/>
        <v>455.66325000000001</v>
      </c>
    </row>
    <row r="317" spans="1:19" s="375" customFormat="1" ht="42">
      <c r="A317" s="372"/>
      <c r="B317" s="371" t="s">
        <v>48</v>
      </c>
      <c r="C317" s="373" t="s">
        <v>349</v>
      </c>
      <c r="D317" s="344">
        <f t="shared" si="74"/>
        <v>56</v>
      </c>
      <c r="E317" s="319" t="s">
        <v>89</v>
      </c>
      <c r="F317" s="371">
        <v>1087</v>
      </c>
      <c r="G317" s="268">
        <f t="shared" si="64"/>
        <v>1100.679895</v>
      </c>
      <c r="H317" s="268">
        <f t="shared" si="65"/>
        <v>61638.074119999997</v>
      </c>
      <c r="I317" s="286">
        <v>35</v>
      </c>
      <c r="J317" s="268">
        <f t="shared" si="66"/>
        <v>35.440474999999999</v>
      </c>
      <c r="K317" s="268">
        <f t="shared" si="67"/>
        <v>1984.6666</v>
      </c>
      <c r="L317" s="268">
        <f t="shared" si="75"/>
        <v>63622.740719999994</v>
      </c>
      <c r="M317" s="374"/>
      <c r="N317" s="368"/>
      <c r="O317" s="488">
        <v>1.2585000000000001E-2</v>
      </c>
      <c r="P317" s="489">
        <f t="shared" si="69"/>
        <v>1087</v>
      </c>
      <c r="Q317" s="489">
        <f t="shared" si="70"/>
        <v>1100.679895</v>
      </c>
      <c r="R317" s="263">
        <f t="shared" si="72"/>
        <v>35</v>
      </c>
      <c r="S317" s="489">
        <f t="shared" si="71"/>
        <v>35.440474999999999</v>
      </c>
    </row>
    <row r="318" spans="1:19" s="375" customFormat="1">
      <c r="A318" s="372"/>
      <c r="B318" s="371" t="s">
        <v>49</v>
      </c>
      <c r="C318" s="376" t="s">
        <v>350</v>
      </c>
      <c r="D318" s="344">
        <f t="shared" si="74"/>
        <v>56</v>
      </c>
      <c r="E318" s="319" t="s">
        <v>89</v>
      </c>
      <c r="F318" s="371">
        <v>195</v>
      </c>
      <c r="G318" s="268">
        <f t="shared" si="64"/>
        <v>197.45407499999999</v>
      </c>
      <c r="H318" s="268">
        <f t="shared" si="65"/>
        <v>11057.428199999998</v>
      </c>
      <c r="I318" s="286">
        <v>25</v>
      </c>
      <c r="J318" s="268">
        <f t="shared" si="66"/>
        <v>25.314624999999999</v>
      </c>
      <c r="K318" s="268">
        <f t="shared" si="67"/>
        <v>1417.6189999999999</v>
      </c>
      <c r="L318" s="268">
        <f t="shared" si="75"/>
        <v>12475.047199999999</v>
      </c>
      <c r="M318" s="374"/>
      <c r="N318" s="368"/>
      <c r="O318" s="488">
        <v>1.2585000000000001E-2</v>
      </c>
      <c r="P318" s="489">
        <f t="shared" si="69"/>
        <v>195</v>
      </c>
      <c r="Q318" s="489">
        <f t="shared" si="70"/>
        <v>197.45407499999999</v>
      </c>
      <c r="R318" s="263">
        <f t="shared" si="72"/>
        <v>25</v>
      </c>
      <c r="S318" s="489">
        <f t="shared" si="71"/>
        <v>25.314624999999999</v>
      </c>
    </row>
    <row r="319" spans="1:19" s="375" customFormat="1" ht="42">
      <c r="A319" s="372"/>
      <c r="B319" s="371" t="s">
        <v>352</v>
      </c>
      <c r="C319" s="373" t="s">
        <v>351</v>
      </c>
      <c r="D319" s="344">
        <f t="shared" si="74"/>
        <v>56</v>
      </c>
      <c r="E319" s="319" t="s">
        <v>89</v>
      </c>
      <c r="F319" s="371">
        <v>2902</v>
      </c>
      <c r="G319" s="268">
        <f t="shared" si="64"/>
        <v>2938.5216700000001</v>
      </c>
      <c r="H319" s="268">
        <f t="shared" si="65"/>
        <v>164557.21351999999</v>
      </c>
      <c r="I319" s="286">
        <v>70</v>
      </c>
      <c r="J319" s="268">
        <f t="shared" si="66"/>
        <v>70.880949999999999</v>
      </c>
      <c r="K319" s="268">
        <f t="shared" si="67"/>
        <v>3969.3332</v>
      </c>
      <c r="L319" s="268">
        <f t="shared" si="75"/>
        <v>168526.54671999998</v>
      </c>
      <c r="M319" s="374"/>
      <c r="N319" s="368"/>
      <c r="O319" s="488">
        <v>1.2585000000000001E-2</v>
      </c>
      <c r="P319" s="489">
        <f t="shared" si="69"/>
        <v>2902</v>
      </c>
      <c r="Q319" s="489">
        <f t="shared" si="70"/>
        <v>2938.5216700000001</v>
      </c>
      <c r="R319" s="263">
        <f t="shared" si="72"/>
        <v>70</v>
      </c>
      <c r="S319" s="489">
        <f t="shared" si="71"/>
        <v>70.880949999999999</v>
      </c>
    </row>
    <row r="320" spans="1:19" s="375" customFormat="1">
      <c r="A320" s="372"/>
      <c r="B320" s="371" t="s">
        <v>101</v>
      </c>
      <c r="C320" s="377" t="s">
        <v>242</v>
      </c>
      <c r="D320" s="344">
        <f t="shared" si="74"/>
        <v>56</v>
      </c>
      <c r="E320" s="319" t="s">
        <v>89</v>
      </c>
      <c r="F320" s="371">
        <v>1943</v>
      </c>
      <c r="G320" s="268">
        <f t="shared" si="64"/>
        <v>1967.452655</v>
      </c>
      <c r="H320" s="268">
        <f t="shared" si="65"/>
        <v>110177.34868</v>
      </c>
      <c r="I320" s="286">
        <v>70</v>
      </c>
      <c r="J320" s="268">
        <f t="shared" si="66"/>
        <v>70.880949999999999</v>
      </c>
      <c r="K320" s="268">
        <f t="shared" si="67"/>
        <v>3969.3332</v>
      </c>
      <c r="L320" s="268">
        <f t="shared" si="75"/>
        <v>114146.68187999999</v>
      </c>
      <c r="M320" s="374"/>
      <c r="N320" s="368"/>
      <c r="O320" s="488">
        <v>1.2585000000000001E-2</v>
      </c>
      <c r="P320" s="489">
        <f t="shared" si="69"/>
        <v>1943</v>
      </c>
      <c r="Q320" s="489">
        <f t="shared" si="70"/>
        <v>1967.452655</v>
      </c>
      <c r="R320" s="263">
        <f t="shared" si="72"/>
        <v>70</v>
      </c>
      <c r="S320" s="489">
        <f t="shared" si="71"/>
        <v>70.880949999999999</v>
      </c>
    </row>
    <row r="321" spans="1:19" s="375" customFormat="1" ht="42">
      <c r="A321" s="372"/>
      <c r="B321" s="371" t="s">
        <v>102</v>
      </c>
      <c r="C321" s="373" t="s">
        <v>243</v>
      </c>
      <c r="D321" s="344">
        <f>28*4</f>
        <v>112</v>
      </c>
      <c r="E321" s="319" t="s">
        <v>89</v>
      </c>
      <c r="F321" s="371">
        <v>1787</v>
      </c>
      <c r="G321" s="268">
        <f t="shared" si="64"/>
        <v>1809.4893950000001</v>
      </c>
      <c r="H321" s="268">
        <f t="shared" si="65"/>
        <v>202662.81224</v>
      </c>
      <c r="I321" s="286">
        <v>70</v>
      </c>
      <c r="J321" s="268">
        <f t="shared" si="66"/>
        <v>70.880949999999999</v>
      </c>
      <c r="K321" s="268">
        <f t="shared" si="67"/>
        <v>7938.6664000000001</v>
      </c>
      <c r="L321" s="268">
        <f t="shared" si="75"/>
        <v>210601.47863999999</v>
      </c>
      <c r="M321" s="374"/>
      <c r="N321" s="368"/>
      <c r="O321" s="488">
        <v>1.2585000000000001E-2</v>
      </c>
      <c r="P321" s="489">
        <f t="shared" si="69"/>
        <v>1787</v>
      </c>
      <c r="Q321" s="489">
        <f t="shared" si="70"/>
        <v>1809.4893950000001</v>
      </c>
      <c r="R321" s="263">
        <f t="shared" si="72"/>
        <v>70</v>
      </c>
      <c r="S321" s="489">
        <f t="shared" si="71"/>
        <v>70.880949999999999</v>
      </c>
    </row>
    <row r="322" spans="1:19" s="375" customFormat="1" ht="42">
      <c r="A322" s="372"/>
      <c r="B322" s="371" t="s">
        <v>104</v>
      </c>
      <c r="C322" s="373" t="s">
        <v>217</v>
      </c>
      <c r="D322" s="344">
        <f>14*4</f>
        <v>56</v>
      </c>
      <c r="E322" s="319" t="s">
        <v>89</v>
      </c>
      <c r="F322" s="371">
        <v>490</v>
      </c>
      <c r="G322" s="268">
        <f t="shared" si="64"/>
        <v>496.16665</v>
      </c>
      <c r="H322" s="268">
        <f t="shared" si="65"/>
        <v>27785.332399999999</v>
      </c>
      <c r="I322" s="286">
        <v>70</v>
      </c>
      <c r="J322" s="268">
        <f t="shared" si="66"/>
        <v>70.880949999999999</v>
      </c>
      <c r="K322" s="268">
        <f t="shared" si="67"/>
        <v>3969.3332</v>
      </c>
      <c r="L322" s="268">
        <f t="shared" si="75"/>
        <v>31754.6656</v>
      </c>
      <c r="M322" s="374"/>
      <c r="N322" s="368"/>
      <c r="O322" s="488">
        <v>1.2585000000000001E-2</v>
      </c>
      <c r="P322" s="489">
        <f t="shared" si="69"/>
        <v>490</v>
      </c>
      <c r="Q322" s="489">
        <f t="shared" si="70"/>
        <v>496.16665</v>
      </c>
      <c r="R322" s="263">
        <f t="shared" si="72"/>
        <v>70</v>
      </c>
      <c r="S322" s="489">
        <f t="shared" si="71"/>
        <v>70.880949999999999</v>
      </c>
    </row>
    <row r="323" spans="1:19" s="375" customFormat="1">
      <c r="A323" s="372"/>
      <c r="B323" s="371" t="s">
        <v>200</v>
      </c>
      <c r="C323" s="377" t="s">
        <v>245</v>
      </c>
      <c r="D323" s="344">
        <f>14*4</f>
        <v>56</v>
      </c>
      <c r="E323" s="319" t="s">
        <v>89</v>
      </c>
      <c r="F323" s="371">
        <v>0</v>
      </c>
      <c r="G323" s="268">
        <f t="shared" si="64"/>
        <v>0</v>
      </c>
      <c r="H323" s="268">
        <f t="shared" si="65"/>
        <v>0</v>
      </c>
      <c r="I323" s="286">
        <v>0</v>
      </c>
      <c r="J323" s="268">
        <f t="shared" si="66"/>
        <v>0</v>
      </c>
      <c r="K323" s="268">
        <f t="shared" si="67"/>
        <v>0</v>
      </c>
      <c r="L323" s="268">
        <f t="shared" si="75"/>
        <v>0</v>
      </c>
      <c r="M323" s="378" t="s">
        <v>246</v>
      </c>
      <c r="N323" s="368"/>
      <c r="O323" s="488">
        <v>1.2585000000000001E-2</v>
      </c>
      <c r="P323" s="489">
        <f t="shared" si="69"/>
        <v>0</v>
      </c>
      <c r="Q323" s="489">
        <f t="shared" si="70"/>
        <v>0</v>
      </c>
      <c r="R323" s="263">
        <f t="shared" si="72"/>
        <v>0</v>
      </c>
      <c r="S323" s="489">
        <f t="shared" si="71"/>
        <v>0</v>
      </c>
    </row>
    <row r="324" spans="1:19" s="375" customFormat="1">
      <c r="A324" s="372"/>
      <c r="B324" s="371" t="s">
        <v>100</v>
      </c>
      <c r="C324" s="377" t="s">
        <v>218</v>
      </c>
      <c r="D324" s="344">
        <f>14*4</f>
        <v>56</v>
      </c>
      <c r="E324" s="319" t="s">
        <v>89</v>
      </c>
      <c r="F324" s="371">
        <v>937</v>
      </c>
      <c r="G324" s="268">
        <f t="shared" si="64"/>
        <v>948.792145</v>
      </c>
      <c r="H324" s="268">
        <f t="shared" si="65"/>
        <v>53132.360119999998</v>
      </c>
      <c r="I324" s="286">
        <v>70</v>
      </c>
      <c r="J324" s="268">
        <f t="shared" si="66"/>
        <v>70.880949999999999</v>
      </c>
      <c r="K324" s="268">
        <f t="shared" si="67"/>
        <v>3969.3332</v>
      </c>
      <c r="L324" s="268">
        <f t="shared" si="75"/>
        <v>57101.693319999998</v>
      </c>
      <c r="M324" s="374"/>
      <c r="N324" s="368"/>
      <c r="O324" s="488">
        <v>1.2585000000000001E-2</v>
      </c>
      <c r="P324" s="489">
        <f t="shared" si="69"/>
        <v>937</v>
      </c>
      <c r="Q324" s="489">
        <f t="shared" si="70"/>
        <v>948.792145</v>
      </c>
      <c r="R324" s="263">
        <f t="shared" si="72"/>
        <v>70</v>
      </c>
      <c r="S324" s="489">
        <f t="shared" si="71"/>
        <v>70.880949999999999</v>
      </c>
    </row>
    <row r="325" spans="1:19" s="375" customFormat="1">
      <c r="A325" s="372"/>
      <c r="B325" s="371" t="s">
        <v>203</v>
      </c>
      <c r="C325" s="377" t="s">
        <v>219</v>
      </c>
      <c r="D325" s="344">
        <f>14*4</f>
        <v>56</v>
      </c>
      <c r="E325" s="319" t="s">
        <v>89</v>
      </c>
      <c r="F325" s="371">
        <v>159</v>
      </c>
      <c r="G325" s="268">
        <f t="shared" si="64"/>
        <v>161.001015</v>
      </c>
      <c r="H325" s="268">
        <f t="shared" si="65"/>
        <v>9016.0568399999993</v>
      </c>
      <c r="I325" s="286">
        <v>70</v>
      </c>
      <c r="J325" s="268">
        <f t="shared" si="66"/>
        <v>70.880949999999999</v>
      </c>
      <c r="K325" s="268">
        <f t="shared" si="67"/>
        <v>3969.3332</v>
      </c>
      <c r="L325" s="268">
        <f t="shared" si="75"/>
        <v>12985.390039999998</v>
      </c>
      <c r="M325" s="346"/>
      <c r="N325" s="242"/>
      <c r="O325" s="488">
        <v>1.2585000000000001E-2</v>
      </c>
      <c r="P325" s="489">
        <f t="shared" si="69"/>
        <v>159</v>
      </c>
      <c r="Q325" s="489">
        <f t="shared" si="70"/>
        <v>161.001015</v>
      </c>
      <c r="R325" s="263">
        <f t="shared" si="72"/>
        <v>70</v>
      </c>
      <c r="S325" s="489">
        <f t="shared" si="71"/>
        <v>70.880949999999999</v>
      </c>
    </row>
    <row r="326" spans="1:19" s="375" customFormat="1">
      <c r="A326" s="372"/>
      <c r="B326" s="371" t="s">
        <v>251</v>
      </c>
      <c r="C326" s="373" t="s">
        <v>252</v>
      </c>
      <c r="D326" s="344">
        <f>14*4</f>
        <v>56</v>
      </c>
      <c r="E326" s="319" t="s">
        <v>89</v>
      </c>
      <c r="F326" s="371">
        <v>2917</v>
      </c>
      <c r="G326" s="268">
        <f t="shared" si="64"/>
        <v>2953.7104450000002</v>
      </c>
      <c r="H326" s="268">
        <f t="shared" si="65"/>
        <v>165407.78492000001</v>
      </c>
      <c r="I326" s="286">
        <v>70</v>
      </c>
      <c r="J326" s="268">
        <f t="shared" si="66"/>
        <v>70.880949999999999</v>
      </c>
      <c r="K326" s="268">
        <f t="shared" si="67"/>
        <v>3969.3332</v>
      </c>
      <c r="L326" s="268">
        <f t="shared" si="75"/>
        <v>169377.11812</v>
      </c>
      <c r="M326" s="374"/>
      <c r="N326" s="368"/>
      <c r="O326" s="488">
        <v>1.2585000000000001E-2</v>
      </c>
      <c r="P326" s="489">
        <f t="shared" si="69"/>
        <v>2917</v>
      </c>
      <c r="Q326" s="489">
        <f t="shared" si="70"/>
        <v>2953.7104450000002</v>
      </c>
      <c r="R326" s="263">
        <f t="shared" si="72"/>
        <v>70</v>
      </c>
      <c r="S326" s="489">
        <f t="shared" si="71"/>
        <v>70.880949999999999</v>
      </c>
    </row>
    <row r="327" spans="1:19" s="375" customFormat="1">
      <c r="A327" s="372"/>
      <c r="B327" s="371" t="s">
        <v>105</v>
      </c>
      <c r="C327" s="373" t="s">
        <v>253</v>
      </c>
      <c r="D327" s="344">
        <f>42*4</f>
        <v>168</v>
      </c>
      <c r="E327" s="319" t="s">
        <v>89</v>
      </c>
      <c r="F327" s="371">
        <v>285</v>
      </c>
      <c r="G327" s="268">
        <f t="shared" si="64"/>
        <v>288.586725</v>
      </c>
      <c r="H327" s="268">
        <f t="shared" si="65"/>
        <v>48482.569799999997</v>
      </c>
      <c r="I327" s="286">
        <v>75</v>
      </c>
      <c r="J327" s="268">
        <f t="shared" si="66"/>
        <v>75.943875000000006</v>
      </c>
      <c r="K327" s="268">
        <f t="shared" si="67"/>
        <v>12758.571000000002</v>
      </c>
      <c r="L327" s="268">
        <f t="shared" si="75"/>
        <v>61241.140800000001</v>
      </c>
      <c r="M327" s="374"/>
      <c r="N327" s="368"/>
      <c r="O327" s="488">
        <v>1.2585000000000001E-2</v>
      </c>
      <c r="P327" s="489">
        <f t="shared" si="69"/>
        <v>285</v>
      </c>
      <c r="Q327" s="489">
        <f t="shared" si="70"/>
        <v>288.586725</v>
      </c>
      <c r="R327" s="263">
        <f t="shared" si="72"/>
        <v>75</v>
      </c>
      <c r="S327" s="489">
        <f t="shared" si="71"/>
        <v>75.943875000000006</v>
      </c>
    </row>
    <row r="328" spans="1:19" s="375" customFormat="1" ht="84">
      <c r="A328" s="372"/>
      <c r="B328" s="371" t="s">
        <v>207</v>
      </c>
      <c r="C328" s="373" t="s">
        <v>254</v>
      </c>
      <c r="D328" s="344">
        <f>14*4</f>
        <v>56</v>
      </c>
      <c r="E328" s="319" t="s">
        <v>89</v>
      </c>
      <c r="F328" s="371">
        <v>1992</v>
      </c>
      <c r="G328" s="268">
        <f t="shared" si="64"/>
        <v>2017.0693200000001</v>
      </c>
      <c r="H328" s="268">
        <f t="shared" si="65"/>
        <v>112955.88192</v>
      </c>
      <c r="I328" s="286">
        <v>75</v>
      </c>
      <c r="J328" s="268">
        <f t="shared" si="66"/>
        <v>75.943875000000006</v>
      </c>
      <c r="K328" s="268">
        <f t="shared" si="67"/>
        <v>4252.857</v>
      </c>
      <c r="L328" s="268">
        <f t="shared" si="75"/>
        <v>117208.73892</v>
      </c>
      <c r="M328" s="374"/>
      <c r="N328" s="368"/>
      <c r="O328" s="488">
        <v>1.2585000000000001E-2</v>
      </c>
      <c r="P328" s="489">
        <f t="shared" si="69"/>
        <v>1992</v>
      </c>
      <c r="Q328" s="489">
        <f t="shared" si="70"/>
        <v>2017.0693200000001</v>
      </c>
      <c r="R328" s="263">
        <f t="shared" si="72"/>
        <v>75</v>
      </c>
      <c r="S328" s="489">
        <f t="shared" si="71"/>
        <v>75.943875000000006</v>
      </c>
    </row>
    <row r="329" spans="1:19" s="375" customFormat="1" ht="42">
      <c r="A329" s="372"/>
      <c r="B329" s="371" t="s">
        <v>209</v>
      </c>
      <c r="C329" s="373" t="s">
        <v>255</v>
      </c>
      <c r="D329" s="344">
        <f>14*4</f>
        <v>56</v>
      </c>
      <c r="E329" s="319" t="s">
        <v>89</v>
      </c>
      <c r="F329" s="371">
        <v>1102</v>
      </c>
      <c r="G329" s="268">
        <f t="shared" si="64"/>
        <v>1115.8686700000001</v>
      </c>
      <c r="H329" s="268">
        <f t="shared" si="65"/>
        <v>62488.645520000005</v>
      </c>
      <c r="I329" s="286">
        <v>70</v>
      </c>
      <c r="J329" s="268">
        <f t="shared" si="66"/>
        <v>70.880949999999999</v>
      </c>
      <c r="K329" s="268">
        <f t="shared" si="67"/>
        <v>3969.3332</v>
      </c>
      <c r="L329" s="268">
        <f t="shared" si="75"/>
        <v>66457.978719999999</v>
      </c>
      <c r="M329" s="374"/>
      <c r="N329" s="368"/>
      <c r="O329" s="488">
        <v>1.2585000000000001E-2</v>
      </c>
      <c r="P329" s="489">
        <f t="shared" si="69"/>
        <v>1102</v>
      </c>
      <c r="Q329" s="489">
        <f t="shared" si="70"/>
        <v>1115.8686700000001</v>
      </c>
      <c r="R329" s="263">
        <f t="shared" si="72"/>
        <v>70</v>
      </c>
      <c r="S329" s="489">
        <f t="shared" si="71"/>
        <v>70.880949999999999</v>
      </c>
    </row>
    <row r="330" spans="1:19" s="375" customFormat="1" ht="63">
      <c r="A330" s="372"/>
      <c r="B330" s="371" t="s">
        <v>106</v>
      </c>
      <c r="C330" s="373" t="s">
        <v>473</v>
      </c>
      <c r="D330" s="344">
        <f>14*4</f>
        <v>56</v>
      </c>
      <c r="E330" s="319" t="s">
        <v>89</v>
      </c>
      <c r="F330" s="487">
        <v>465</v>
      </c>
      <c r="G330" s="268">
        <f t="shared" si="64"/>
        <v>470.85202500000003</v>
      </c>
      <c r="H330" s="268">
        <f t="shared" si="65"/>
        <v>26367.713400000001</v>
      </c>
      <c r="I330" s="286">
        <v>228</v>
      </c>
      <c r="J330" s="268">
        <f t="shared" si="66"/>
        <v>230.86938000000001</v>
      </c>
      <c r="K330" s="268">
        <f t="shared" si="67"/>
        <v>12928.68528</v>
      </c>
      <c r="L330" s="268">
        <f t="shared" si="75"/>
        <v>39296.398679999998</v>
      </c>
      <c r="M330" s="374"/>
      <c r="N330" s="368"/>
      <c r="O330" s="488">
        <v>1.2585000000000001E-2</v>
      </c>
      <c r="P330" s="489">
        <f t="shared" si="69"/>
        <v>465</v>
      </c>
      <c r="Q330" s="489">
        <f t="shared" si="70"/>
        <v>470.85202500000003</v>
      </c>
      <c r="R330" s="263">
        <f t="shared" si="72"/>
        <v>228</v>
      </c>
      <c r="S330" s="489">
        <f t="shared" si="71"/>
        <v>230.86938000000001</v>
      </c>
    </row>
    <row r="331" spans="1:19" s="375" customFormat="1" ht="63">
      <c r="A331" s="372"/>
      <c r="B331" s="371" t="s">
        <v>353</v>
      </c>
      <c r="C331" s="376" t="s">
        <v>354</v>
      </c>
      <c r="D331" s="344">
        <f>14*4</f>
        <v>56</v>
      </c>
      <c r="E331" s="319" t="s">
        <v>89</v>
      </c>
      <c r="F331" s="487">
        <v>476</v>
      </c>
      <c r="G331" s="268">
        <f t="shared" si="64"/>
        <v>481.99045999999998</v>
      </c>
      <c r="H331" s="268">
        <f t="shared" si="65"/>
        <v>26991.465759999999</v>
      </c>
      <c r="I331" s="286">
        <v>339</v>
      </c>
      <c r="J331" s="268">
        <f t="shared" si="66"/>
        <v>343.26631500000002</v>
      </c>
      <c r="K331" s="268">
        <f t="shared" si="67"/>
        <v>19222.913640000002</v>
      </c>
      <c r="L331" s="268">
        <f t="shared" si="75"/>
        <v>46214.379400000005</v>
      </c>
      <c r="M331" s="374"/>
      <c r="N331" s="368"/>
      <c r="O331" s="488">
        <v>1.2585000000000001E-2</v>
      </c>
      <c r="P331" s="489">
        <f t="shared" si="69"/>
        <v>476</v>
      </c>
      <c r="Q331" s="489">
        <f t="shared" si="70"/>
        <v>481.99045999999998</v>
      </c>
      <c r="R331" s="263">
        <f t="shared" si="72"/>
        <v>339</v>
      </c>
      <c r="S331" s="489">
        <f t="shared" si="71"/>
        <v>343.26631500000002</v>
      </c>
    </row>
    <row r="332" spans="1:19">
      <c r="A332" s="364"/>
      <c r="B332" s="308" t="s">
        <v>61</v>
      </c>
      <c r="C332" s="311"/>
      <c r="D332" s="268"/>
      <c r="E332" s="319"/>
      <c r="F332" s="365"/>
      <c r="G332" s="268">
        <f t="shared" si="64"/>
        <v>0</v>
      </c>
      <c r="H332" s="268">
        <f t="shared" si="65"/>
        <v>0</v>
      </c>
      <c r="I332" s="365"/>
      <c r="J332" s="268">
        <f t="shared" si="66"/>
        <v>0</v>
      </c>
      <c r="K332" s="268">
        <f t="shared" si="67"/>
        <v>0</v>
      </c>
      <c r="L332" s="366"/>
      <c r="M332" s="367"/>
      <c r="N332" s="368"/>
      <c r="O332" s="488">
        <v>1.2585000000000001E-2</v>
      </c>
      <c r="P332" s="489">
        <f t="shared" si="69"/>
        <v>0</v>
      </c>
      <c r="Q332" s="489">
        <f t="shared" si="70"/>
        <v>0</v>
      </c>
      <c r="R332" s="263">
        <f t="shared" si="72"/>
        <v>0</v>
      </c>
      <c r="S332" s="489">
        <f t="shared" si="71"/>
        <v>0</v>
      </c>
    </row>
    <row r="333" spans="1:19" ht="42">
      <c r="A333" s="364"/>
      <c r="B333" s="369" t="s">
        <v>94</v>
      </c>
      <c r="C333" s="370" t="s">
        <v>517</v>
      </c>
      <c r="D333" s="344">
        <v>11</v>
      </c>
      <c r="E333" s="319" t="s">
        <v>89</v>
      </c>
      <c r="F333" s="371">
        <v>2855</v>
      </c>
      <c r="G333" s="268">
        <f t="shared" si="64"/>
        <v>2890.930175</v>
      </c>
      <c r="H333" s="268">
        <f t="shared" si="65"/>
        <v>31800.231925</v>
      </c>
      <c r="I333" s="286">
        <v>485</v>
      </c>
      <c r="J333" s="268">
        <f t="shared" si="66"/>
        <v>491.103725</v>
      </c>
      <c r="K333" s="268">
        <f t="shared" si="67"/>
        <v>5402.1409750000003</v>
      </c>
      <c r="L333" s="268">
        <f t="shared" ref="L333:L350" si="76">K333+H333</f>
        <v>37202.372900000002</v>
      </c>
      <c r="M333" s="367"/>
      <c r="N333" s="368"/>
      <c r="O333" s="488">
        <v>1.2585000000000001E-2</v>
      </c>
      <c r="P333" s="489">
        <f t="shared" si="69"/>
        <v>2855</v>
      </c>
      <c r="Q333" s="489">
        <f t="shared" si="70"/>
        <v>2890.930175</v>
      </c>
      <c r="R333" s="263">
        <f t="shared" si="72"/>
        <v>485</v>
      </c>
      <c r="S333" s="489">
        <f t="shared" si="71"/>
        <v>491.103725</v>
      </c>
    </row>
    <row r="334" spans="1:19" ht="63">
      <c r="A334" s="364"/>
      <c r="B334" s="369" t="s">
        <v>201</v>
      </c>
      <c r="C334" s="370" t="s">
        <v>344</v>
      </c>
      <c r="D334" s="344">
        <v>11</v>
      </c>
      <c r="E334" s="319" t="s">
        <v>89</v>
      </c>
      <c r="F334" s="371">
        <v>525</v>
      </c>
      <c r="G334" s="268">
        <f t="shared" si="64"/>
        <v>531.607125</v>
      </c>
      <c r="H334" s="268">
        <f t="shared" si="65"/>
        <v>5847.6783749999995</v>
      </c>
      <c r="I334" s="286">
        <v>70</v>
      </c>
      <c r="J334" s="268">
        <f t="shared" si="66"/>
        <v>70.880949999999999</v>
      </c>
      <c r="K334" s="268">
        <f t="shared" si="67"/>
        <v>779.69044999999994</v>
      </c>
      <c r="L334" s="268">
        <f t="shared" si="76"/>
        <v>6627.3688249999996</v>
      </c>
      <c r="M334" s="367"/>
      <c r="N334" s="368"/>
      <c r="O334" s="488">
        <v>1.2585000000000001E-2</v>
      </c>
      <c r="P334" s="489">
        <f t="shared" si="69"/>
        <v>525</v>
      </c>
      <c r="Q334" s="489">
        <f t="shared" si="70"/>
        <v>531.607125</v>
      </c>
      <c r="R334" s="263">
        <f t="shared" si="72"/>
        <v>70</v>
      </c>
      <c r="S334" s="489">
        <f t="shared" si="71"/>
        <v>70.880949999999999</v>
      </c>
    </row>
    <row r="335" spans="1:19" s="375" customFormat="1" ht="42">
      <c r="A335" s="372"/>
      <c r="B335" s="365" t="s">
        <v>97</v>
      </c>
      <c r="C335" s="373" t="s">
        <v>346</v>
      </c>
      <c r="D335" s="344">
        <v>11</v>
      </c>
      <c r="E335" s="319" t="s">
        <v>89</v>
      </c>
      <c r="F335" s="371">
        <v>3189</v>
      </c>
      <c r="G335" s="268">
        <f t="shared" si="64"/>
        <v>3229.1335650000001</v>
      </c>
      <c r="H335" s="268">
        <f t="shared" si="65"/>
        <v>35520.469215000005</v>
      </c>
      <c r="I335" s="286">
        <v>450</v>
      </c>
      <c r="J335" s="268">
        <f t="shared" si="66"/>
        <v>455.66325000000001</v>
      </c>
      <c r="K335" s="268">
        <f t="shared" si="67"/>
        <v>5012.2957500000002</v>
      </c>
      <c r="L335" s="268">
        <f t="shared" si="76"/>
        <v>40532.764965000002</v>
      </c>
      <c r="M335" s="374"/>
      <c r="N335" s="368"/>
      <c r="O335" s="488">
        <v>1.2585000000000001E-2</v>
      </c>
      <c r="P335" s="489">
        <f t="shared" si="69"/>
        <v>3189</v>
      </c>
      <c r="Q335" s="489">
        <f t="shared" si="70"/>
        <v>3229.1335650000001</v>
      </c>
      <c r="R335" s="263">
        <f t="shared" si="72"/>
        <v>450</v>
      </c>
      <c r="S335" s="489">
        <f t="shared" si="71"/>
        <v>455.66325000000001</v>
      </c>
    </row>
    <row r="336" spans="1:19" s="375" customFormat="1" ht="42">
      <c r="A336" s="372"/>
      <c r="B336" s="371" t="s">
        <v>48</v>
      </c>
      <c r="C336" s="373" t="s">
        <v>349</v>
      </c>
      <c r="D336" s="344">
        <v>11</v>
      </c>
      <c r="E336" s="319" t="s">
        <v>89</v>
      </c>
      <c r="F336" s="371">
        <v>1087</v>
      </c>
      <c r="G336" s="268">
        <f t="shared" si="64"/>
        <v>1100.679895</v>
      </c>
      <c r="H336" s="268">
        <f t="shared" si="65"/>
        <v>12107.478845</v>
      </c>
      <c r="I336" s="286">
        <v>35</v>
      </c>
      <c r="J336" s="268">
        <f t="shared" si="66"/>
        <v>35.440474999999999</v>
      </c>
      <c r="K336" s="268">
        <f t="shared" si="67"/>
        <v>389.84522499999997</v>
      </c>
      <c r="L336" s="268">
        <f t="shared" si="76"/>
        <v>12497.324069999999</v>
      </c>
      <c r="M336" s="374"/>
      <c r="N336" s="368"/>
      <c r="O336" s="488">
        <v>1.2585000000000001E-2</v>
      </c>
      <c r="P336" s="489">
        <f t="shared" si="69"/>
        <v>1087</v>
      </c>
      <c r="Q336" s="489">
        <f t="shared" si="70"/>
        <v>1100.679895</v>
      </c>
      <c r="R336" s="263">
        <f t="shared" si="72"/>
        <v>35</v>
      </c>
      <c r="S336" s="489">
        <f t="shared" si="71"/>
        <v>35.440474999999999</v>
      </c>
    </row>
    <row r="337" spans="1:19" s="375" customFormat="1">
      <c r="A337" s="372"/>
      <c r="B337" s="371" t="s">
        <v>49</v>
      </c>
      <c r="C337" s="376" t="s">
        <v>350</v>
      </c>
      <c r="D337" s="344">
        <v>11</v>
      </c>
      <c r="E337" s="319" t="s">
        <v>89</v>
      </c>
      <c r="F337" s="371">
        <v>195</v>
      </c>
      <c r="G337" s="268">
        <f t="shared" si="64"/>
        <v>197.45407499999999</v>
      </c>
      <c r="H337" s="268">
        <f t="shared" si="65"/>
        <v>2171.9948249999998</v>
      </c>
      <c r="I337" s="286">
        <v>25</v>
      </c>
      <c r="J337" s="268">
        <f t="shared" si="66"/>
        <v>25.314624999999999</v>
      </c>
      <c r="K337" s="268">
        <f t="shared" si="67"/>
        <v>278.46087499999999</v>
      </c>
      <c r="L337" s="268">
        <f t="shared" si="76"/>
        <v>2450.4556999999995</v>
      </c>
      <c r="M337" s="374"/>
      <c r="N337" s="368"/>
      <c r="O337" s="488">
        <v>1.2585000000000001E-2</v>
      </c>
      <c r="P337" s="489">
        <f t="shared" si="69"/>
        <v>195</v>
      </c>
      <c r="Q337" s="489">
        <f t="shared" si="70"/>
        <v>197.45407499999999</v>
      </c>
      <c r="R337" s="263">
        <f t="shared" si="72"/>
        <v>25</v>
      </c>
      <c r="S337" s="489">
        <f t="shared" si="71"/>
        <v>25.314624999999999</v>
      </c>
    </row>
    <row r="338" spans="1:19" s="375" customFormat="1" ht="42">
      <c r="A338" s="372"/>
      <c r="B338" s="371" t="s">
        <v>352</v>
      </c>
      <c r="C338" s="373" t="s">
        <v>351</v>
      </c>
      <c r="D338" s="344">
        <v>11</v>
      </c>
      <c r="E338" s="319" t="s">
        <v>89</v>
      </c>
      <c r="F338" s="371">
        <v>2902</v>
      </c>
      <c r="G338" s="268">
        <f t="shared" si="64"/>
        <v>2938.5216700000001</v>
      </c>
      <c r="H338" s="268">
        <f t="shared" si="65"/>
        <v>32323.738369999999</v>
      </c>
      <c r="I338" s="286">
        <v>70</v>
      </c>
      <c r="J338" s="268">
        <f t="shared" si="66"/>
        <v>70.880949999999999</v>
      </c>
      <c r="K338" s="268">
        <f t="shared" si="67"/>
        <v>779.69044999999994</v>
      </c>
      <c r="L338" s="268">
        <f t="shared" si="76"/>
        <v>33103.428820000001</v>
      </c>
      <c r="M338" s="374"/>
      <c r="N338" s="368"/>
      <c r="O338" s="488">
        <v>1.2585000000000001E-2</v>
      </c>
      <c r="P338" s="489">
        <f t="shared" si="69"/>
        <v>2902</v>
      </c>
      <c r="Q338" s="489">
        <f t="shared" si="70"/>
        <v>2938.5216700000001</v>
      </c>
      <c r="R338" s="263">
        <f t="shared" si="72"/>
        <v>70</v>
      </c>
      <c r="S338" s="489">
        <f t="shared" si="71"/>
        <v>70.880949999999999</v>
      </c>
    </row>
    <row r="339" spans="1:19" s="375" customFormat="1">
      <c r="A339" s="372"/>
      <c r="B339" s="371" t="s">
        <v>101</v>
      </c>
      <c r="C339" s="377" t="s">
        <v>242</v>
      </c>
      <c r="D339" s="344">
        <v>11</v>
      </c>
      <c r="E339" s="319" t="s">
        <v>89</v>
      </c>
      <c r="F339" s="371">
        <v>1943</v>
      </c>
      <c r="G339" s="268">
        <f t="shared" si="64"/>
        <v>1967.452655</v>
      </c>
      <c r="H339" s="268">
        <f t="shared" si="65"/>
        <v>21641.979205</v>
      </c>
      <c r="I339" s="286">
        <v>70</v>
      </c>
      <c r="J339" s="268">
        <f t="shared" si="66"/>
        <v>70.880949999999999</v>
      </c>
      <c r="K339" s="268">
        <f t="shared" si="67"/>
        <v>779.69044999999994</v>
      </c>
      <c r="L339" s="268">
        <f t="shared" si="76"/>
        <v>22421.669654999998</v>
      </c>
      <c r="M339" s="374"/>
      <c r="N339" s="368"/>
      <c r="O339" s="488">
        <v>1.2585000000000001E-2</v>
      </c>
      <c r="P339" s="489">
        <f t="shared" si="69"/>
        <v>1943</v>
      </c>
      <c r="Q339" s="489">
        <f t="shared" si="70"/>
        <v>1967.452655</v>
      </c>
      <c r="R339" s="263">
        <f t="shared" si="72"/>
        <v>70</v>
      </c>
      <c r="S339" s="489">
        <f t="shared" si="71"/>
        <v>70.880949999999999</v>
      </c>
    </row>
    <row r="340" spans="1:19" s="375" customFormat="1" ht="42">
      <c r="A340" s="372"/>
      <c r="B340" s="371" t="s">
        <v>102</v>
      </c>
      <c r="C340" s="373" t="s">
        <v>243</v>
      </c>
      <c r="D340" s="344">
        <v>22</v>
      </c>
      <c r="E340" s="319" t="s">
        <v>89</v>
      </c>
      <c r="F340" s="371">
        <v>1787</v>
      </c>
      <c r="G340" s="268">
        <f t="shared" ref="G340:G369" si="77">Q340</f>
        <v>1809.4893950000001</v>
      </c>
      <c r="H340" s="268">
        <f t="shared" ref="H340:H369" si="78">G340*D340</f>
        <v>39808.766690000004</v>
      </c>
      <c r="I340" s="286">
        <v>70</v>
      </c>
      <c r="J340" s="268">
        <f t="shared" ref="J340:J369" si="79">S340</f>
        <v>70.880949999999999</v>
      </c>
      <c r="K340" s="268">
        <f t="shared" ref="K340:K369" si="80">J340*D340</f>
        <v>1559.3808999999999</v>
      </c>
      <c r="L340" s="268">
        <f t="shared" si="76"/>
        <v>41368.14759</v>
      </c>
      <c r="M340" s="374"/>
      <c r="N340" s="368"/>
      <c r="O340" s="488">
        <v>1.2585000000000001E-2</v>
      </c>
      <c r="P340" s="489">
        <f t="shared" si="69"/>
        <v>1787</v>
      </c>
      <c r="Q340" s="489">
        <f t="shared" si="70"/>
        <v>1809.4893950000001</v>
      </c>
      <c r="R340" s="263">
        <f t="shared" si="72"/>
        <v>70</v>
      </c>
      <c r="S340" s="489">
        <f t="shared" si="71"/>
        <v>70.880949999999999</v>
      </c>
    </row>
    <row r="341" spans="1:19" s="375" customFormat="1" ht="42">
      <c r="A341" s="372"/>
      <c r="B341" s="371" t="s">
        <v>104</v>
      </c>
      <c r="C341" s="373" t="s">
        <v>217</v>
      </c>
      <c r="D341" s="344">
        <v>11</v>
      </c>
      <c r="E341" s="319" t="s">
        <v>89</v>
      </c>
      <c r="F341" s="371">
        <v>490</v>
      </c>
      <c r="G341" s="268">
        <f t="shared" si="77"/>
        <v>496.16665</v>
      </c>
      <c r="H341" s="268">
        <f t="shared" si="78"/>
        <v>5457.8331500000004</v>
      </c>
      <c r="I341" s="286">
        <v>70</v>
      </c>
      <c r="J341" s="268">
        <f t="shared" si="79"/>
        <v>70.880949999999999</v>
      </c>
      <c r="K341" s="268">
        <f t="shared" si="80"/>
        <v>779.69044999999994</v>
      </c>
      <c r="L341" s="268">
        <f t="shared" si="76"/>
        <v>6237.5236000000004</v>
      </c>
      <c r="M341" s="374"/>
      <c r="N341" s="368"/>
      <c r="O341" s="488">
        <v>1.2585000000000001E-2</v>
      </c>
      <c r="P341" s="489">
        <f t="shared" si="69"/>
        <v>490</v>
      </c>
      <c r="Q341" s="489">
        <f t="shared" si="70"/>
        <v>496.16665</v>
      </c>
      <c r="R341" s="263">
        <f t="shared" si="72"/>
        <v>70</v>
      </c>
      <c r="S341" s="489">
        <f t="shared" si="71"/>
        <v>70.880949999999999</v>
      </c>
    </row>
    <row r="342" spans="1:19" s="375" customFormat="1">
      <c r="A342" s="372"/>
      <c r="B342" s="371" t="s">
        <v>200</v>
      </c>
      <c r="C342" s="377" t="s">
        <v>245</v>
      </c>
      <c r="D342" s="344">
        <v>11</v>
      </c>
      <c r="E342" s="319" t="s">
        <v>89</v>
      </c>
      <c r="F342" s="371">
        <v>0</v>
      </c>
      <c r="G342" s="268">
        <f t="shared" si="77"/>
        <v>0</v>
      </c>
      <c r="H342" s="268">
        <f t="shared" si="78"/>
        <v>0</v>
      </c>
      <c r="I342" s="286">
        <v>0</v>
      </c>
      <c r="J342" s="268">
        <f t="shared" si="79"/>
        <v>0</v>
      </c>
      <c r="K342" s="268">
        <f t="shared" si="80"/>
        <v>0</v>
      </c>
      <c r="L342" s="268">
        <f t="shared" si="76"/>
        <v>0</v>
      </c>
      <c r="M342" s="378" t="s">
        <v>246</v>
      </c>
      <c r="N342" s="368"/>
      <c r="O342" s="488">
        <v>1.2585000000000001E-2</v>
      </c>
      <c r="P342" s="489">
        <f t="shared" si="69"/>
        <v>0</v>
      </c>
      <c r="Q342" s="489">
        <f t="shared" si="70"/>
        <v>0</v>
      </c>
      <c r="R342" s="263">
        <f t="shared" si="72"/>
        <v>0</v>
      </c>
      <c r="S342" s="489">
        <f t="shared" si="71"/>
        <v>0</v>
      </c>
    </row>
    <row r="343" spans="1:19" s="375" customFormat="1">
      <c r="A343" s="372"/>
      <c r="B343" s="371" t="s">
        <v>100</v>
      </c>
      <c r="C343" s="377" t="s">
        <v>218</v>
      </c>
      <c r="D343" s="344">
        <v>11</v>
      </c>
      <c r="E343" s="319" t="s">
        <v>89</v>
      </c>
      <c r="F343" s="371">
        <v>937</v>
      </c>
      <c r="G343" s="268">
        <f t="shared" si="77"/>
        <v>948.792145</v>
      </c>
      <c r="H343" s="268">
        <f t="shared" si="78"/>
        <v>10436.713594999999</v>
      </c>
      <c r="I343" s="286">
        <v>70</v>
      </c>
      <c r="J343" s="268">
        <f t="shared" si="79"/>
        <v>70.880949999999999</v>
      </c>
      <c r="K343" s="268">
        <f t="shared" si="80"/>
        <v>779.69044999999994</v>
      </c>
      <c r="L343" s="268">
        <f t="shared" si="76"/>
        <v>11216.404044999999</v>
      </c>
      <c r="M343" s="374"/>
      <c r="N343" s="368"/>
      <c r="O343" s="488">
        <v>1.2585000000000001E-2</v>
      </c>
      <c r="P343" s="489">
        <f t="shared" si="69"/>
        <v>937</v>
      </c>
      <c r="Q343" s="489">
        <f t="shared" si="70"/>
        <v>948.792145</v>
      </c>
      <c r="R343" s="263">
        <f t="shared" si="72"/>
        <v>70</v>
      </c>
      <c r="S343" s="489">
        <f t="shared" si="71"/>
        <v>70.880949999999999</v>
      </c>
    </row>
    <row r="344" spans="1:19" s="375" customFormat="1">
      <c r="A344" s="372"/>
      <c r="B344" s="371" t="s">
        <v>203</v>
      </c>
      <c r="C344" s="377" t="s">
        <v>219</v>
      </c>
      <c r="D344" s="344">
        <v>11</v>
      </c>
      <c r="E344" s="319" t="s">
        <v>89</v>
      </c>
      <c r="F344" s="371">
        <v>159</v>
      </c>
      <c r="G344" s="268">
        <f t="shared" si="77"/>
        <v>161.001015</v>
      </c>
      <c r="H344" s="268">
        <f t="shared" si="78"/>
        <v>1771.0111649999999</v>
      </c>
      <c r="I344" s="286">
        <v>70</v>
      </c>
      <c r="J344" s="268">
        <f t="shared" si="79"/>
        <v>70.880949999999999</v>
      </c>
      <c r="K344" s="268">
        <f t="shared" si="80"/>
        <v>779.69044999999994</v>
      </c>
      <c r="L344" s="268">
        <f t="shared" si="76"/>
        <v>2550.7016149999999</v>
      </c>
      <c r="M344" s="346"/>
      <c r="N344" s="242"/>
      <c r="O344" s="488">
        <v>1.2585000000000001E-2</v>
      </c>
      <c r="P344" s="489">
        <f t="shared" si="69"/>
        <v>159</v>
      </c>
      <c r="Q344" s="489">
        <f t="shared" si="70"/>
        <v>161.001015</v>
      </c>
      <c r="R344" s="263">
        <f t="shared" si="72"/>
        <v>70</v>
      </c>
      <c r="S344" s="489">
        <f t="shared" si="71"/>
        <v>70.880949999999999</v>
      </c>
    </row>
    <row r="345" spans="1:19" s="375" customFormat="1">
      <c r="A345" s="372"/>
      <c r="B345" s="371" t="s">
        <v>251</v>
      </c>
      <c r="C345" s="373" t="s">
        <v>252</v>
      </c>
      <c r="D345" s="344">
        <v>11</v>
      </c>
      <c r="E345" s="319" t="s">
        <v>89</v>
      </c>
      <c r="F345" s="371">
        <v>2917</v>
      </c>
      <c r="G345" s="268">
        <f t="shared" si="77"/>
        <v>2953.7104450000002</v>
      </c>
      <c r="H345" s="268">
        <f t="shared" si="78"/>
        <v>32490.814895000003</v>
      </c>
      <c r="I345" s="286">
        <v>70</v>
      </c>
      <c r="J345" s="268">
        <f t="shared" si="79"/>
        <v>70.880949999999999</v>
      </c>
      <c r="K345" s="268">
        <f t="shared" si="80"/>
        <v>779.69044999999994</v>
      </c>
      <c r="L345" s="268">
        <f t="shared" si="76"/>
        <v>33270.505345000005</v>
      </c>
      <c r="M345" s="374"/>
      <c r="N345" s="368"/>
      <c r="O345" s="488">
        <v>1.2585000000000001E-2</v>
      </c>
      <c r="P345" s="489">
        <f t="shared" si="69"/>
        <v>2917</v>
      </c>
      <c r="Q345" s="489">
        <f t="shared" si="70"/>
        <v>2953.7104450000002</v>
      </c>
      <c r="R345" s="263">
        <f t="shared" si="72"/>
        <v>70</v>
      </c>
      <c r="S345" s="489">
        <f t="shared" si="71"/>
        <v>70.880949999999999</v>
      </c>
    </row>
    <row r="346" spans="1:19" s="375" customFormat="1">
      <c r="A346" s="372"/>
      <c r="B346" s="371" t="s">
        <v>105</v>
      </c>
      <c r="C346" s="373" t="s">
        <v>253</v>
      </c>
      <c r="D346" s="344">
        <v>33</v>
      </c>
      <c r="E346" s="319" t="s">
        <v>89</v>
      </c>
      <c r="F346" s="371">
        <v>285</v>
      </c>
      <c r="G346" s="268">
        <f t="shared" si="77"/>
        <v>288.586725</v>
      </c>
      <c r="H346" s="268">
        <f t="shared" si="78"/>
        <v>9523.3619249999992</v>
      </c>
      <c r="I346" s="286">
        <v>75</v>
      </c>
      <c r="J346" s="268">
        <f t="shared" si="79"/>
        <v>75.943875000000006</v>
      </c>
      <c r="K346" s="268">
        <f t="shared" si="80"/>
        <v>2506.1478750000001</v>
      </c>
      <c r="L346" s="268">
        <f t="shared" si="76"/>
        <v>12029.5098</v>
      </c>
      <c r="M346" s="374"/>
      <c r="N346" s="368"/>
      <c r="O346" s="488">
        <v>1.2585000000000001E-2</v>
      </c>
      <c r="P346" s="489">
        <f t="shared" si="69"/>
        <v>285</v>
      </c>
      <c r="Q346" s="489">
        <f t="shared" si="70"/>
        <v>288.586725</v>
      </c>
      <c r="R346" s="263">
        <f t="shared" si="72"/>
        <v>75</v>
      </c>
      <c r="S346" s="489">
        <f t="shared" si="71"/>
        <v>75.943875000000006</v>
      </c>
    </row>
    <row r="347" spans="1:19" s="375" customFormat="1" ht="84">
      <c r="A347" s="372"/>
      <c r="B347" s="371" t="s">
        <v>207</v>
      </c>
      <c r="C347" s="373" t="s">
        <v>254</v>
      </c>
      <c r="D347" s="344">
        <v>11</v>
      </c>
      <c r="E347" s="319" t="s">
        <v>89</v>
      </c>
      <c r="F347" s="371">
        <v>1992</v>
      </c>
      <c r="G347" s="268">
        <f t="shared" si="77"/>
        <v>2017.0693200000001</v>
      </c>
      <c r="H347" s="268">
        <f t="shared" si="78"/>
        <v>22187.76252</v>
      </c>
      <c r="I347" s="286">
        <v>75</v>
      </c>
      <c r="J347" s="268">
        <f t="shared" si="79"/>
        <v>75.943875000000006</v>
      </c>
      <c r="K347" s="268">
        <f t="shared" si="80"/>
        <v>835.38262500000008</v>
      </c>
      <c r="L347" s="268">
        <f t="shared" si="76"/>
        <v>23023.145144999999</v>
      </c>
      <c r="M347" s="374"/>
      <c r="N347" s="368"/>
      <c r="O347" s="488">
        <v>1.2585000000000001E-2</v>
      </c>
      <c r="P347" s="489">
        <f t="shared" si="69"/>
        <v>1992</v>
      </c>
      <c r="Q347" s="489">
        <f t="shared" si="70"/>
        <v>2017.0693200000001</v>
      </c>
      <c r="R347" s="263">
        <f t="shared" si="72"/>
        <v>75</v>
      </c>
      <c r="S347" s="489">
        <f t="shared" si="71"/>
        <v>75.943875000000006</v>
      </c>
    </row>
    <row r="348" spans="1:19" s="375" customFormat="1" ht="42">
      <c r="A348" s="372"/>
      <c r="B348" s="371" t="s">
        <v>209</v>
      </c>
      <c r="C348" s="373" t="s">
        <v>255</v>
      </c>
      <c r="D348" s="344">
        <v>11</v>
      </c>
      <c r="E348" s="319" t="s">
        <v>89</v>
      </c>
      <c r="F348" s="371">
        <v>1102</v>
      </c>
      <c r="G348" s="268">
        <f t="shared" si="77"/>
        <v>1115.8686700000001</v>
      </c>
      <c r="H348" s="268">
        <f t="shared" si="78"/>
        <v>12274.55537</v>
      </c>
      <c r="I348" s="286">
        <v>70</v>
      </c>
      <c r="J348" s="268">
        <f t="shared" si="79"/>
        <v>70.880949999999999</v>
      </c>
      <c r="K348" s="268">
        <f t="shared" si="80"/>
        <v>779.69044999999994</v>
      </c>
      <c r="L348" s="268">
        <f t="shared" si="76"/>
        <v>13054.24582</v>
      </c>
      <c r="M348" s="374"/>
      <c r="N348" s="368"/>
      <c r="O348" s="488">
        <v>1.2585000000000001E-2</v>
      </c>
      <c r="P348" s="489">
        <f t="shared" si="69"/>
        <v>1102</v>
      </c>
      <c r="Q348" s="489">
        <f t="shared" si="70"/>
        <v>1115.8686700000001</v>
      </c>
      <c r="R348" s="263">
        <f t="shared" si="72"/>
        <v>70</v>
      </c>
      <c r="S348" s="489">
        <f t="shared" si="71"/>
        <v>70.880949999999999</v>
      </c>
    </row>
    <row r="349" spans="1:19" s="375" customFormat="1" ht="63">
      <c r="A349" s="372"/>
      <c r="B349" s="371" t="s">
        <v>106</v>
      </c>
      <c r="C349" s="373" t="s">
        <v>473</v>
      </c>
      <c r="D349" s="344">
        <v>11</v>
      </c>
      <c r="E349" s="319" t="s">
        <v>89</v>
      </c>
      <c r="F349" s="487">
        <v>465</v>
      </c>
      <c r="G349" s="268">
        <f t="shared" si="77"/>
        <v>470.85202500000003</v>
      </c>
      <c r="H349" s="268">
        <f t="shared" si="78"/>
        <v>5179.3722750000006</v>
      </c>
      <c r="I349" s="286">
        <v>228</v>
      </c>
      <c r="J349" s="268">
        <f t="shared" si="79"/>
        <v>230.86938000000001</v>
      </c>
      <c r="K349" s="268">
        <f t="shared" si="80"/>
        <v>2539.5631800000001</v>
      </c>
      <c r="L349" s="268">
        <f t="shared" si="76"/>
        <v>7718.9354550000007</v>
      </c>
      <c r="M349" s="374"/>
      <c r="N349" s="368"/>
      <c r="O349" s="488">
        <v>1.2585000000000001E-2</v>
      </c>
      <c r="P349" s="489">
        <f t="shared" ref="P349:P412" si="81">F349</f>
        <v>465</v>
      </c>
      <c r="Q349" s="489">
        <f t="shared" ref="Q349:Q412" si="82">O349*P349+P349</f>
        <v>470.85202500000003</v>
      </c>
      <c r="R349" s="263">
        <f t="shared" si="72"/>
        <v>228</v>
      </c>
      <c r="S349" s="489">
        <f t="shared" ref="S349:S412" si="83">R349*O349+R349</f>
        <v>230.86938000000001</v>
      </c>
    </row>
    <row r="350" spans="1:19" s="375" customFormat="1" ht="63">
      <c r="A350" s="372"/>
      <c r="B350" s="371" t="s">
        <v>353</v>
      </c>
      <c r="C350" s="376" t="s">
        <v>354</v>
      </c>
      <c r="D350" s="344">
        <v>11</v>
      </c>
      <c r="E350" s="319" t="s">
        <v>89</v>
      </c>
      <c r="F350" s="487">
        <v>476</v>
      </c>
      <c r="G350" s="268">
        <f t="shared" si="77"/>
        <v>481.99045999999998</v>
      </c>
      <c r="H350" s="268">
        <f t="shared" si="78"/>
        <v>5301.8950599999998</v>
      </c>
      <c r="I350" s="286">
        <v>339</v>
      </c>
      <c r="J350" s="268">
        <f t="shared" si="79"/>
        <v>343.26631500000002</v>
      </c>
      <c r="K350" s="268">
        <f t="shared" si="80"/>
        <v>3775.9294650000002</v>
      </c>
      <c r="L350" s="268">
        <f t="shared" si="76"/>
        <v>9077.824525</v>
      </c>
      <c r="M350" s="374"/>
      <c r="N350" s="368"/>
      <c r="O350" s="488">
        <v>1.2585000000000001E-2</v>
      </c>
      <c r="P350" s="489">
        <f t="shared" si="81"/>
        <v>476</v>
      </c>
      <c r="Q350" s="489">
        <f t="shared" si="82"/>
        <v>481.99045999999998</v>
      </c>
      <c r="R350" s="263">
        <f t="shared" ref="R350:R413" si="84">I350</f>
        <v>339</v>
      </c>
      <c r="S350" s="489">
        <f t="shared" si="83"/>
        <v>343.26631500000002</v>
      </c>
    </row>
    <row r="351" spans="1:19">
      <c r="A351" s="364"/>
      <c r="B351" s="308" t="s">
        <v>62</v>
      </c>
      <c r="C351" s="311"/>
      <c r="D351" s="268"/>
      <c r="E351" s="319"/>
      <c r="F351" s="365"/>
      <c r="G351" s="268">
        <f t="shared" si="77"/>
        <v>0</v>
      </c>
      <c r="H351" s="268">
        <f t="shared" si="78"/>
        <v>0</v>
      </c>
      <c r="I351" s="365"/>
      <c r="J351" s="268">
        <f t="shared" si="79"/>
        <v>0</v>
      </c>
      <c r="K351" s="268">
        <f t="shared" si="80"/>
        <v>0</v>
      </c>
      <c r="L351" s="366"/>
      <c r="M351" s="367"/>
      <c r="N351" s="368"/>
      <c r="O351" s="488">
        <v>1.2585000000000001E-2</v>
      </c>
      <c r="P351" s="489">
        <f t="shared" si="81"/>
        <v>0</v>
      </c>
      <c r="Q351" s="489">
        <f t="shared" si="82"/>
        <v>0</v>
      </c>
      <c r="R351" s="263">
        <f t="shared" si="84"/>
        <v>0</v>
      </c>
      <c r="S351" s="489">
        <f t="shared" si="83"/>
        <v>0</v>
      </c>
    </row>
    <row r="352" spans="1:19" ht="42">
      <c r="A352" s="364"/>
      <c r="B352" s="369" t="s">
        <v>94</v>
      </c>
      <c r="C352" s="370" t="s">
        <v>517</v>
      </c>
      <c r="D352" s="344">
        <v>10</v>
      </c>
      <c r="E352" s="319" t="s">
        <v>89</v>
      </c>
      <c r="F352" s="371">
        <v>2855</v>
      </c>
      <c r="G352" s="268">
        <f t="shared" si="77"/>
        <v>2890.930175</v>
      </c>
      <c r="H352" s="268">
        <f t="shared" si="78"/>
        <v>28909.301749999999</v>
      </c>
      <c r="I352" s="286">
        <v>485</v>
      </c>
      <c r="J352" s="268">
        <f t="shared" si="79"/>
        <v>491.103725</v>
      </c>
      <c r="K352" s="268">
        <f t="shared" si="80"/>
        <v>4911.0372500000003</v>
      </c>
      <c r="L352" s="268">
        <f t="shared" ref="L352:L369" si="85">K352+H352</f>
        <v>33820.339</v>
      </c>
      <c r="M352" s="367"/>
      <c r="N352" s="368"/>
      <c r="O352" s="488">
        <v>1.2585000000000001E-2</v>
      </c>
      <c r="P352" s="489">
        <f t="shared" si="81"/>
        <v>2855</v>
      </c>
      <c r="Q352" s="489">
        <f t="shared" si="82"/>
        <v>2890.930175</v>
      </c>
      <c r="R352" s="263">
        <f t="shared" si="84"/>
        <v>485</v>
      </c>
      <c r="S352" s="489">
        <f t="shared" si="83"/>
        <v>491.103725</v>
      </c>
    </row>
    <row r="353" spans="1:19" ht="63">
      <c r="A353" s="364"/>
      <c r="B353" s="369" t="s">
        <v>201</v>
      </c>
      <c r="C353" s="370" t="s">
        <v>344</v>
      </c>
      <c r="D353" s="344">
        <v>10</v>
      </c>
      <c r="E353" s="319" t="s">
        <v>89</v>
      </c>
      <c r="F353" s="371">
        <v>525</v>
      </c>
      <c r="G353" s="268">
        <f t="shared" si="77"/>
        <v>531.607125</v>
      </c>
      <c r="H353" s="268">
        <f t="shared" si="78"/>
        <v>5316.07125</v>
      </c>
      <c r="I353" s="286">
        <v>70</v>
      </c>
      <c r="J353" s="268">
        <f t="shared" si="79"/>
        <v>70.880949999999999</v>
      </c>
      <c r="K353" s="268">
        <f t="shared" si="80"/>
        <v>708.80949999999996</v>
      </c>
      <c r="L353" s="268">
        <f t="shared" si="85"/>
        <v>6024.8807500000003</v>
      </c>
      <c r="M353" s="367"/>
      <c r="N353" s="368"/>
      <c r="O353" s="488">
        <v>1.2585000000000001E-2</v>
      </c>
      <c r="P353" s="489">
        <f t="shared" si="81"/>
        <v>525</v>
      </c>
      <c r="Q353" s="489">
        <f t="shared" si="82"/>
        <v>531.607125</v>
      </c>
      <c r="R353" s="263">
        <f t="shared" si="84"/>
        <v>70</v>
      </c>
      <c r="S353" s="489">
        <f t="shared" si="83"/>
        <v>70.880949999999999</v>
      </c>
    </row>
    <row r="354" spans="1:19" s="375" customFormat="1" ht="42">
      <c r="A354" s="372"/>
      <c r="B354" s="365" t="s">
        <v>97</v>
      </c>
      <c r="C354" s="373" t="s">
        <v>346</v>
      </c>
      <c r="D354" s="344">
        <v>10</v>
      </c>
      <c r="E354" s="319" t="s">
        <v>89</v>
      </c>
      <c r="F354" s="371">
        <v>3189</v>
      </c>
      <c r="G354" s="268">
        <f t="shared" si="77"/>
        <v>3229.1335650000001</v>
      </c>
      <c r="H354" s="268">
        <f t="shared" si="78"/>
        <v>32291.335650000001</v>
      </c>
      <c r="I354" s="286">
        <v>450</v>
      </c>
      <c r="J354" s="268">
        <f t="shared" si="79"/>
        <v>455.66325000000001</v>
      </c>
      <c r="K354" s="268">
        <f t="shared" si="80"/>
        <v>4556.6324999999997</v>
      </c>
      <c r="L354" s="268">
        <f t="shared" si="85"/>
        <v>36847.968150000001</v>
      </c>
      <c r="M354" s="374"/>
      <c r="N354" s="368"/>
      <c r="O354" s="488">
        <v>1.2585000000000001E-2</v>
      </c>
      <c r="P354" s="489">
        <f t="shared" si="81"/>
        <v>3189</v>
      </c>
      <c r="Q354" s="489">
        <f t="shared" si="82"/>
        <v>3229.1335650000001</v>
      </c>
      <c r="R354" s="263">
        <f t="shared" si="84"/>
        <v>450</v>
      </c>
      <c r="S354" s="489">
        <f t="shared" si="83"/>
        <v>455.66325000000001</v>
      </c>
    </row>
    <row r="355" spans="1:19" s="375" customFormat="1" ht="42">
      <c r="A355" s="372"/>
      <c r="B355" s="371" t="s">
        <v>48</v>
      </c>
      <c r="C355" s="373" t="s">
        <v>349</v>
      </c>
      <c r="D355" s="344">
        <v>10</v>
      </c>
      <c r="E355" s="319" t="s">
        <v>89</v>
      </c>
      <c r="F355" s="371">
        <v>1087</v>
      </c>
      <c r="G355" s="268">
        <f t="shared" si="77"/>
        <v>1100.679895</v>
      </c>
      <c r="H355" s="268">
        <f t="shared" si="78"/>
        <v>11006.79895</v>
      </c>
      <c r="I355" s="286">
        <v>35</v>
      </c>
      <c r="J355" s="268">
        <f t="shared" si="79"/>
        <v>35.440474999999999</v>
      </c>
      <c r="K355" s="268">
        <f t="shared" si="80"/>
        <v>354.40474999999998</v>
      </c>
      <c r="L355" s="268">
        <f t="shared" si="85"/>
        <v>11361.2037</v>
      </c>
      <c r="M355" s="374"/>
      <c r="N355" s="368"/>
      <c r="O355" s="488">
        <v>1.2585000000000001E-2</v>
      </c>
      <c r="P355" s="489">
        <f t="shared" si="81"/>
        <v>1087</v>
      </c>
      <c r="Q355" s="489">
        <f t="shared" si="82"/>
        <v>1100.679895</v>
      </c>
      <c r="R355" s="263">
        <f t="shared" si="84"/>
        <v>35</v>
      </c>
      <c r="S355" s="489">
        <f t="shared" si="83"/>
        <v>35.440474999999999</v>
      </c>
    </row>
    <row r="356" spans="1:19" s="375" customFormat="1">
      <c r="A356" s="372"/>
      <c r="B356" s="371" t="s">
        <v>49</v>
      </c>
      <c r="C356" s="376" t="s">
        <v>350</v>
      </c>
      <c r="D356" s="344">
        <v>10</v>
      </c>
      <c r="E356" s="319" t="s">
        <v>89</v>
      </c>
      <c r="F356" s="371">
        <v>195</v>
      </c>
      <c r="G356" s="268">
        <f t="shared" si="77"/>
        <v>197.45407499999999</v>
      </c>
      <c r="H356" s="268">
        <f t="shared" si="78"/>
        <v>1974.5407499999999</v>
      </c>
      <c r="I356" s="286">
        <v>25</v>
      </c>
      <c r="J356" s="268">
        <f t="shared" si="79"/>
        <v>25.314624999999999</v>
      </c>
      <c r="K356" s="268">
        <f t="shared" si="80"/>
        <v>253.14625000000001</v>
      </c>
      <c r="L356" s="268">
        <f t="shared" si="85"/>
        <v>2227.6869999999999</v>
      </c>
      <c r="M356" s="374"/>
      <c r="N356" s="368"/>
      <c r="O356" s="488">
        <v>1.2585000000000001E-2</v>
      </c>
      <c r="P356" s="489">
        <f t="shared" si="81"/>
        <v>195</v>
      </c>
      <c r="Q356" s="489">
        <f t="shared" si="82"/>
        <v>197.45407499999999</v>
      </c>
      <c r="R356" s="263">
        <f t="shared" si="84"/>
        <v>25</v>
      </c>
      <c r="S356" s="489">
        <f t="shared" si="83"/>
        <v>25.314624999999999</v>
      </c>
    </row>
    <row r="357" spans="1:19" s="375" customFormat="1" ht="42">
      <c r="A357" s="372"/>
      <c r="B357" s="371" t="s">
        <v>352</v>
      </c>
      <c r="C357" s="373" t="s">
        <v>351</v>
      </c>
      <c r="D357" s="344">
        <v>10</v>
      </c>
      <c r="E357" s="319" t="s">
        <v>89</v>
      </c>
      <c r="F357" s="371">
        <v>2902</v>
      </c>
      <c r="G357" s="268">
        <f t="shared" si="77"/>
        <v>2938.5216700000001</v>
      </c>
      <c r="H357" s="268">
        <f t="shared" si="78"/>
        <v>29385.216700000001</v>
      </c>
      <c r="I357" s="286">
        <v>70</v>
      </c>
      <c r="J357" s="268">
        <f t="shared" si="79"/>
        <v>70.880949999999999</v>
      </c>
      <c r="K357" s="268">
        <f t="shared" si="80"/>
        <v>708.80949999999996</v>
      </c>
      <c r="L357" s="268">
        <f t="shared" si="85"/>
        <v>30094.0262</v>
      </c>
      <c r="M357" s="374"/>
      <c r="N357" s="368"/>
      <c r="O357" s="488">
        <v>1.2585000000000001E-2</v>
      </c>
      <c r="P357" s="489">
        <f t="shared" si="81"/>
        <v>2902</v>
      </c>
      <c r="Q357" s="489">
        <f t="shared" si="82"/>
        <v>2938.5216700000001</v>
      </c>
      <c r="R357" s="263">
        <f t="shared" si="84"/>
        <v>70</v>
      </c>
      <c r="S357" s="489">
        <f t="shared" si="83"/>
        <v>70.880949999999999</v>
      </c>
    </row>
    <row r="358" spans="1:19" s="375" customFormat="1">
      <c r="A358" s="372"/>
      <c r="B358" s="371" t="s">
        <v>101</v>
      </c>
      <c r="C358" s="377" t="s">
        <v>242</v>
      </c>
      <c r="D358" s="344">
        <v>10</v>
      </c>
      <c r="E358" s="319" t="s">
        <v>89</v>
      </c>
      <c r="F358" s="371">
        <v>1943</v>
      </c>
      <c r="G358" s="268">
        <f t="shared" si="77"/>
        <v>1967.452655</v>
      </c>
      <c r="H358" s="268">
        <f t="shared" si="78"/>
        <v>19674.526550000002</v>
      </c>
      <c r="I358" s="286">
        <v>70</v>
      </c>
      <c r="J358" s="268">
        <f t="shared" si="79"/>
        <v>70.880949999999999</v>
      </c>
      <c r="K358" s="268">
        <f t="shared" si="80"/>
        <v>708.80949999999996</v>
      </c>
      <c r="L358" s="268">
        <f t="shared" si="85"/>
        <v>20383.336050000002</v>
      </c>
      <c r="M358" s="374"/>
      <c r="N358" s="368"/>
      <c r="O358" s="488">
        <v>1.2585000000000001E-2</v>
      </c>
      <c r="P358" s="489">
        <f t="shared" si="81"/>
        <v>1943</v>
      </c>
      <c r="Q358" s="489">
        <f t="shared" si="82"/>
        <v>1967.452655</v>
      </c>
      <c r="R358" s="263">
        <f t="shared" si="84"/>
        <v>70</v>
      </c>
      <c r="S358" s="489">
        <f t="shared" si="83"/>
        <v>70.880949999999999</v>
      </c>
    </row>
    <row r="359" spans="1:19" s="375" customFormat="1" ht="42">
      <c r="A359" s="372"/>
      <c r="B359" s="371" t="s">
        <v>102</v>
      </c>
      <c r="C359" s="373" t="s">
        <v>243</v>
      </c>
      <c r="D359" s="344">
        <v>20</v>
      </c>
      <c r="E359" s="319" t="s">
        <v>89</v>
      </c>
      <c r="F359" s="371">
        <v>1787</v>
      </c>
      <c r="G359" s="268">
        <f t="shared" si="77"/>
        <v>1809.4893950000001</v>
      </c>
      <c r="H359" s="268">
        <f t="shared" si="78"/>
        <v>36189.787900000003</v>
      </c>
      <c r="I359" s="286">
        <v>70</v>
      </c>
      <c r="J359" s="268">
        <f t="shared" si="79"/>
        <v>70.880949999999999</v>
      </c>
      <c r="K359" s="268">
        <f t="shared" si="80"/>
        <v>1417.6189999999999</v>
      </c>
      <c r="L359" s="268">
        <f t="shared" si="85"/>
        <v>37607.406900000002</v>
      </c>
      <c r="M359" s="374"/>
      <c r="N359" s="368"/>
      <c r="O359" s="488">
        <v>1.2585000000000001E-2</v>
      </c>
      <c r="P359" s="489">
        <f t="shared" si="81"/>
        <v>1787</v>
      </c>
      <c r="Q359" s="489">
        <f t="shared" si="82"/>
        <v>1809.4893950000001</v>
      </c>
      <c r="R359" s="263">
        <f t="shared" si="84"/>
        <v>70</v>
      </c>
      <c r="S359" s="489">
        <f t="shared" si="83"/>
        <v>70.880949999999999</v>
      </c>
    </row>
    <row r="360" spans="1:19" s="375" customFormat="1" ht="42">
      <c r="A360" s="372"/>
      <c r="B360" s="371" t="s">
        <v>104</v>
      </c>
      <c r="C360" s="373" t="s">
        <v>217</v>
      </c>
      <c r="D360" s="344">
        <v>10</v>
      </c>
      <c r="E360" s="319" t="s">
        <v>89</v>
      </c>
      <c r="F360" s="371">
        <v>490</v>
      </c>
      <c r="G360" s="268">
        <f t="shared" si="77"/>
        <v>496.16665</v>
      </c>
      <c r="H360" s="268">
        <f t="shared" si="78"/>
        <v>4961.6665000000003</v>
      </c>
      <c r="I360" s="286">
        <v>70</v>
      </c>
      <c r="J360" s="268">
        <f t="shared" si="79"/>
        <v>70.880949999999999</v>
      </c>
      <c r="K360" s="268">
        <f t="shared" si="80"/>
        <v>708.80949999999996</v>
      </c>
      <c r="L360" s="268">
        <f t="shared" si="85"/>
        <v>5670.4760000000006</v>
      </c>
      <c r="M360" s="374"/>
      <c r="N360" s="368"/>
      <c r="O360" s="488">
        <v>1.2585000000000001E-2</v>
      </c>
      <c r="P360" s="489">
        <f t="shared" si="81"/>
        <v>490</v>
      </c>
      <c r="Q360" s="489">
        <f t="shared" si="82"/>
        <v>496.16665</v>
      </c>
      <c r="R360" s="263">
        <f t="shared" si="84"/>
        <v>70</v>
      </c>
      <c r="S360" s="489">
        <f t="shared" si="83"/>
        <v>70.880949999999999</v>
      </c>
    </row>
    <row r="361" spans="1:19" s="375" customFormat="1">
      <c r="A361" s="372"/>
      <c r="B361" s="371" t="s">
        <v>200</v>
      </c>
      <c r="C361" s="377" t="s">
        <v>245</v>
      </c>
      <c r="D361" s="344">
        <v>10</v>
      </c>
      <c r="E361" s="319" t="s">
        <v>89</v>
      </c>
      <c r="F361" s="371">
        <v>0</v>
      </c>
      <c r="G361" s="268">
        <f t="shared" si="77"/>
        <v>0</v>
      </c>
      <c r="H361" s="268">
        <f t="shared" si="78"/>
        <v>0</v>
      </c>
      <c r="I361" s="286">
        <v>0</v>
      </c>
      <c r="J361" s="268">
        <f t="shared" si="79"/>
        <v>0</v>
      </c>
      <c r="K361" s="268">
        <f t="shared" si="80"/>
        <v>0</v>
      </c>
      <c r="L361" s="268">
        <f t="shared" si="85"/>
        <v>0</v>
      </c>
      <c r="M361" s="378" t="s">
        <v>246</v>
      </c>
      <c r="N361" s="368"/>
      <c r="O361" s="488">
        <v>1.2585000000000001E-2</v>
      </c>
      <c r="P361" s="489">
        <f t="shared" si="81"/>
        <v>0</v>
      </c>
      <c r="Q361" s="489">
        <f t="shared" si="82"/>
        <v>0</v>
      </c>
      <c r="R361" s="263">
        <f t="shared" si="84"/>
        <v>0</v>
      </c>
      <c r="S361" s="489">
        <f t="shared" si="83"/>
        <v>0</v>
      </c>
    </row>
    <row r="362" spans="1:19" s="375" customFormat="1">
      <c r="A362" s="372"/>
      <c r="B362" s="371" t="s">
        <v>100</v>
      </c>
      <c r="C362" s="377" t="s">
        <v>218</v>
      </c>
      <c r="D362" s="344">
        <v>10</v>
      </c>
      <c r="E362" s="319" t="s">
        <v>89</v>
      </c>
      <c r="F362" s="371">
        <v>937</v>
      </c>
      <c r="G362" s="268">
        <f t="shared" si="77"/>
        <v>948.792145</v>
      </c>
      <c r="H362" s="268">
        <f t="shared" si="78"/>
        <v>9487.9214499999998</v>
      </c>
      <c r="I362" s="286">
        <v>70</v>
      </c>
      <c r="J362" s="268">
        <f t="shared" si="79"/>
        <v>70.880949999999999</v>
      </c>
      <c r="K362" s="268">
        <f t="shared" si="80"/>
        <v>708.80949999999996</v>
      </c>
      <c r="L362" s="268">
        <f t="shared" si="85"/>
        <v>10196.730949999999</v>
      </c>
      <c r="M362" s="374"/>
      <c r="N362" s="368"/>
      <c r="O362" s="488">
        <v>1.2585000000000001E-2</v>
      </c>
      <c r="P362" s="489">
        <f t="shared" si="81"/>
        <v>937</v>
      </c>
      <c r="Q362" s="489">
        <f t="shared" si="82"/>
        <v>948.792145</v>
      </c>
      <c r="R362" s="263">
        <f t="shared" si="84"/>
        <v>70</v>
      </c>
      <c r="S362" s="489">
        <f t="shared" si="83"/>
        <v>70.880949999999999</v>
      </c>
    </row>
    <row r="363" spans="1:19" s="375" customFormat="1">
      <c r="A363" s="372"/>
      <c r="B363" s="371" t="s">
        <v>203</v>
      </c>
      <c r="C363" s="377" t="s">
        <v>219</v>
      </c>
      <c r="D363" s="344">
        <v>10</v>
      </c>
      <c r="E363" s="319" t="s">
        <v>89</v>
      </c>
      <c r="F363" s="371">
        <v>159</v>
      </c>
      <c r="G363" s="268">
        <f t="shared" si="77"/>
        <v>161.001015</v>
      </c>
      <c r="H363" s="268">
        <f t="shared" si="78"/>
        <v>1610.0101500000001</v>
      </c>
      <c r="I363" s="286">
        <v>70</v>
      </c>
      <c r="J363" s="268">
        <f t="shared" si="79"/>
        <v>70.880949999999999</v>
      </c>
      <c r="K363" s="268">
        <f t="shared" si="80"/>
        <v>708.80949999999996</v>
      </c>
      <c r="L363" s="268">
        <f t="shared" si="85"/>
        <v>2318.8196499999999</v>
      </c>
      <c r="M363" s="346"/>
      <c r="N363" s="242"/>
      <c r="O363" s="488">
        <v>1.2585000000000001E-2</v>
      </c>
      <c r="P363" s="489">
        <f t="shared" si="81"/>
        <v>159</v>
      </c>
      <c r="Q363" s="489">
        <f t="shared" si="82"/>
        <v>161.001015</v>
      </c>
      <c r="R363" s="263">
        <f t="shared" si="84"/>
        <v>70</v>
      </c>
      <c r="S363" s="489">
        <f t="shared" si="83"/>
        <v>70.880949999999999</v>
      </c>
    </row>
    <row r="364" spans="1:19" s="375" customFormat="1">
      <c r="A364" s="372"/>
      <c r="B364" s="371" t="s">
        <v>251</v>
      </c>
      <c r="C364" s="373" t="s">
        <v>252</v>
      </c>
      <c r="D364" s="344">
        <v>10</v>
      </c>
      <c r="E364" s="319" t="s">
        <v>89</v>
      </c>
      <c r="F364" s="371">
        <v>2917</v>
      </c>
      <c r="G364" s="268">
        <f t="shared" si="77"/>
        <v>2953.7104450000002</v>
      </c>
      <c r="H364" s="268">
        <f t="shared" si="78"/>
        <v>29537.104450000003</v>
      </c>
      <c r="I364" s="286">
        <v>70</v>
      </c>
      <c r="J364" s="268">
        <f t="shared" si="79"/>
        <v>70.880949999999999</v>
      </c>
      <c r="K364" s="268">
        <f t="shared" si="80"/>
        <v>708.80949999999996</v>
      </c>
      <c r="L364" s="268">
        <f t="shared" si="85"/>
        <v>30245.913950000002</v>
      </c>
      <c r="M364" s="374"/>
      <c r="N364" s="368"/>
      <c r="O364" s="488">
        <v>1.2585000000000001E-2</v>
      </c>
      <c r="P364" s="489">
        <f t="shared" si="81"/>
        <v>2917</v>
      </c>
      <c r="Q364" s="489">
        <f t="shared" si="82"/>
        <v>2953.7104450000002</v>
      </c>
      <c r="R364" s="263">
        <f t="shared" si="84"/>
        <v>70</v>
      </c>
      <c r="S364" s="489">
        <f t="shared" si="83"/>
        <v>70.880949999999999</v>
      </c>
    </row>
    <row r="365" spans="1:19" s="375" customFormat="1">
      <c r="A365" s="372"/>
      <c r="B365" s="371" t="s">
        <v>105</v>
      </c>
      <c r="C365" s="373" t="s">
        <v>253</v>
      </c>
      <c r="D365" s="344">
        <v>30</v>
      </c>
      <c r="E365" s="319" t="s">
        <v>89</v>
      </c>
      <c r="F365" s="371">
        <v>285</v>
      </c>
      <c r="G365" s="268">
        <f t="shared" si="77"/>
        <v>288.586725</v>
      </c>
      <c r="H365" s="268">
        <f t="shared" si="78"/>
        <v>8657.6017499999998</v>
      </c>
      <c r="I365" s="286">
        <v>75</v>
      </c>
      <c r="J365" s="268">
        <f t="shared" si="79"/>
        <v>75.943875000000006</v>
      </c>
      <c r="K365" s="268">
        <f t="shared" si="80"/>
        <v>2278.3162500000003</v>
      </c>
      <c r="L365" s="268">
        <f t="shared" si="85"/>
        <v>10935.918</v>
      </c>
      <c r="M365" s="374"/>
      <c r="N365" s="368"/>
      <c r="O365" s="488">
        <v>1.2585000000000001E-2</v>
      </c>
      <c r="P365" s="489">
        <f t="shared" si="81"/>
        <v>285</v>
      </c>
      <c r="Q365" s="489">
        <f t="shared" si="82"/>
        <v>288.586725</v>
      </c>
      <c r="R365" s="263">
        <f t="shared" si="84"/>
        <v>75</v>
      </c>
      <c r="S365" s="489">
        <f t="shared" si="83"/>
        <v>75.943875000000006</v>
      </c>
    </row>
    <row r="366" spans="1:19" s="375" customFormat="1" ht="84">
      <c r="A366" s="372"/>
      <c r="B366" s="371" t="s">
        <v>207</v>
      </c>
      <c r="C366" s="373" t="s">
        <v>254</v>
      </c>
      <c r="D366" s="344">
        <v>10</v>
      </c>
      <c r="E366" s="319" t="s">
        <v>89</v>
      </c>
      <c r="F366" s="371">
        <v>1992</v>
      </c>
      <c r="G366" s="268">
        <f t="shared" si="77"/>
        <v>2017.0693200000001</v>
      </c>
      <c r="H366" s="268">
        <f t="shared" si="78"/>
        <v>20170.693200000002</v>
      </c>
      <c r="I366" s="286">
        <v>75</v>
      </c>
      <c r="J366" s="268">
        <f t="shared" si="79"/>
        <v>75.943875000000006</v>
      </c>
      <c r="K366" s="268">
        <f t="shared" si="80"/>
        <v>759.43875000000003</v>
      </c>
      <c r="L366" s="268">
        <f t="shared" si="85"/>
        <v>20930.131950000003</v>
      </c>
      <c r="M366" s="374"/>
      <c r="N366" s="368"/>
      <c r="O366" s="488">
        <v>1.2585000000000001E-2</v>
      </c>
      <c r="P366" s="489">
        <f t="shared" si="81"/>
        <v>1992</v>
      </c>
      <c r="Q366" s="489">
        <f t="shared" si="82"/>
        <v>2017.0693200000001</v>
      </c>
      <c r="R366" s="263">
        <f t="shared" si="84"/>
        <v>75</v>
      </c>
      <c r="S366" s="489">
        <f t="shared" si="83"/>
        <v>75.943875000000006</v>
      </c>
    </row>
    <row r="367" spans="1:19" s="375" customFormat="1" ht="42">
      <c r="A367" s="372"/>
      <c r="B367" s="371" t="s">
        <v>209</v>
      </c>
      <c r="C367" s="373" t="s">
        <v>255</v>
      </c>
      <c r="D367" s="344">
        <v>10</v>
      </c>
      <c r="E367" s="319" t="s">
        <v>89</v>
      </c>
      <c r="F367" s="371">
        <v>1102</v>
      </c>
      <c r="G367" s="268">
        <f t="shared" si="77"/>
        <v>1115.8686700000001</v>
      </c>
      <c r="H367" s="268">
        <f t="shared" si="78"/>
        <v>11158.6867</v>
      </c>
      <c r="I367" s="286">
        <v>70</v>
      </c>
      <c r="J367" s="268">
        <f t="shared" si="79"/>
        <v>70.880949999999999</v>
      </c>
      <c r="K367" s="268">
        <f t="shared" si="80"/>
        <v>708.80949999999996</v>
      </c>
      <c r="L367" s="268">
        <f t="shared" si="85"/>
        <v>11867.4962</v>
      </c>
      <c r="M367" s="374"/>
      <c r="N367" s="368"/>
      <c r="O367" s="488">
        <v>1.2585000000000001E-2</v>
      </c>
      <c r="P367" s="489">
        <f t="shared" si="81"/>
        <v>1102</v>
      </c>
      <c r="Q367" s="489">
        <f t="shared" si="82"/>
        <v>1115.8686700000001</v>
      </c>
      <c r="R367" s="263">
        <f t="shared" si="84"/>
        <v>70</v>
      </c>
      <c r="S367" s="489">
        <f t="shared" si="83"/>
        <v>70.880949999999999</v>
      </c>
    </row>
    <row r="368" spans="1:19" s="375" customFormat="1" ht="63">
      <c r="A368" s="372"/>
      <c r="B368" s="371" t="s">
        <v>106</v>
      </c>
      <c r="C368" s="373" t="s">
        <v>473</v>
      </c>
      <c r="D368" s="344">
        <v>10</v>
      </c>
      <c r="E368" s="319" t="s">
        <v>89</v>
      </c>
      <c r="F368" s="487">
        <v>465</v>
      </c>
      <c r="G368" s="268">
        <f t="shared" si="77"/>
        <v>470.85202500000003</v>
      </c>
      <c r="H368" s="268">
        <f t="shared" si="78"/>
        <v>4708.5202500000005</v>
      </c>
      <c r="I368" s="286">
        <v>228</v>
      </c>
      <c r="J368" s="268">
        <f t="shared" si="79"/>
        <v>230.86938000000001</v>
      </c>
      <c r="K368" s="268">
        <f t="shared" si="80"/>
        <v>2308.6938</v>
      </c>
      <c r="L368" s="268">
        <f t="shared" si="85"/>
        <v>7017.2140500000005</v>
      </c>
      <c r="M368" s="374"/>
      <c r="N368" s="368"/>
      <c r="O368" s="488">
        <v>1.2585000000000001E-2</v>
      </c>
      <c r="P368" s="489">
        <f t="shared" si="81"/>
        <v>465</v>
      </c>
      <c r="Q368" s="489">
        <f t="shared" si="82"/>
        <v>470.85202500000003</v>
      </c>
      <c r="R368" s="263">
        <f t="shared" si="84"/>
        <v>228</v>
      </c>
      <c r="S368" s="489">
        <f t="shared" si="83"/>
        <v>230.86938000000001</v>
      </c>
    </row>
    <row r="369" spans="1:79" s="375" customFormat="1" ht="63">
      <c r="A369" s="372"/>
      <c r="B369" s="371" t="s">
        <v>353</v>
      </c>
      <c r="C369" s="376" t="s">
        <v>354</v>
      </c>
      <c r="D369" s="344">
        <v>10</v>
      </c>
      <c r="E369" s="319" t="s">
        <v>89</v>
      </c>
      <c r="F369" s="487">
        <v>476</v>
      </c>
      <c r="G369" s="268">
        <f t="shared" si="77"/>
        <v>481.99045999999998</v>
      </c>
      <c r="H369" s="268">
        <f t="shared" si="78"/>
        <v>4819.9045999999998</v>
      </c>
      <c r="I369" s="286">
        <v>339</v>
      </c>
      <c r="J369" s="268">
        <f t="shared" si="79"/>
        <v>343.26631500000002</v>
      </c>
      <c r="K369" s="268">
        <f t="shared" si="80"/>
        <v>3432.6631500000003</v>
      </c>
      <c r="L369" s="268">
        <f t="shared" si="85"/>
        <v>8252.5677500000002</v>
      </c>
      <c r="M369" s="374"/>
      <c r="N369" s="368"/>
      <c r="O369" s="488">
        <v>1.2585000000000001E-2</v>
      </c>
      <c r="P369" s="489">
        <f t="shared" si="81"/>
        <v>476</v>
      </c>
      <c r="Q369" s="489">
        <f t="shared" si="82"/>
        <v>481.99045999999998</v>
      </c>
      <c r="R369" s="263">
        <f t="shared" si="84"/>
        <v>339</v>
      </c>
      <c r="S369" s="489">
        <f t="shared" si="83"/>
        <v>343.26631500000002</v>
      </c>
    </row>
    <row r="370" spans="1:79">
      <c r="A370" s="379"/>
      <c r="B370" s="312"/>
      <c r="C370" s="380"/>
      <c r="D370" s="323"/>
      <c r="E370" s="332"/>
      <c r="F370" s="381"/>
      <c r="G370" s="381"/>
      <c r="H370" s="382"/>
      <c r="I370" s="383"/>
      <c r="J370" s="383"/>
      <c r="K370" s="382"/>
      <c r="L370" s="382"/>
      <c r="M370" s="384"/>
      <c r="N370" s="242"/>
      <c r="O370" s="488">
        <v>1.2585000000000001E-2</v>
      </c>
      <c r="P370" s="489">
        <f t="shared" si="81"/>
        <v>0</v>
      </c>
      <c r="Q370" s="489">
        <f t="shared" si="82"/>
        <v>0</v>
      </c>
      <c r="R370" s="263">
        <f t="shared" si="84"/>
        <v>0</v>
      </c>
      <c r="S370" s="489">
        <f t="shared" si="83"/>
        <v>0</v>
      </c>
    </row>
    <row r="371" spans="1:79" s="275" customFormat="1">
      <c r="A371" s="291"/>
      <c r="B371" s="291"/>
      <c r="C371" s="292" t="s">
        <v>109</v>
      </c>
      <c r="D371" s="270"/>
      <c r="E371" s="385"/>
      <c r="F371" s="271"/>
      <c r="G371" s="269"/>
      <c r="H371" s="272">
        <f>SUM(H274:H370)</f>
        <v>2728526.7297749994</v>
      </c>
      <c r="I371" s="272"/>
      <c r="J371" s="269"/>
      <c r="K371" s="272">
        <f>SUM(K274:K370)</f>
        <v>272395.49084999965</v>
      </c>
      <c r="L371" s="272">
        <f>SUM(L274:L370)</f>
        <v>3000922.2206249996</v>
      </c>
      <c r="M371" s="294"/>
      <c r="N371" s="295"/>
      <c r="O371" s="488">
        <v>1.2585000000000001E-2</v>
      </c>
      <c r="P371" s="489">
        <f t="shared" si="81"/>
        <v>0</v>
      </c>
      <c r="Q371" s="489">
        <f t="shared" si="82"/>
        <v>0</v>
      </c>
      <c r="R371" s="263">
        <f t="shared" si="84"/>
        <v>0</v>
      </c>
      <c r="S371" s="489">
        <f t="shared" si="83"/>
        <v>0</v>
      </c>
      <c r="T371" s="231"/>
      <c r="U371" s="231"/>
      <c r="V371" s="231"/>
      <c r="W371" s="231"/>
      <c r="X371" s="231"/>
      <c r="Y371" s="231"/>
      <c r="Z371" s="231"/>
      <c r="AA371" s="231"/>
      <c r="AB371" s="231"/>
      <c r="AC371" s="231"/>
      <c r="AD371" s="231"/>
      <c r="AE371" s="231"/>
      <c r="AF371" s="231"/>
      <c r="AG371" s="231"/>
      <c r="AH371" s="231"/>
      <c r="AI371" s="231"/>
      <c r="AJ371" s="231"/>
      <c r="AK371" s="231"/>
      <c r="AL371" s="231"/>
      <c r="AM371" s="231"/>
      <c r="AN371" s="231"/>
      <c r="AO371" s="231"/>
      <c r="AP371" s="231"/>
      <c r="AQ371" s="231"/>
      <c r="AR371" s="231"/>
      <c r="AS371" s="231"/>
      <c r="AT371" s="231"/>
      <c r="AU371" s="231"/>
      <c r="AV371" s="231"/>
      <c r="AW371" s="231"/>
      <c r="AX371" s="231"/>
      <c r="AY371" s="231"/>
      <c r="AZ371" s="231"/>
      <c r="BA371" s="231"/>
      <c r="BB371" s="231"/>
      <c r="BC371" s="231"/>
      <c r="BD371" s="231"/>
      <c r="BE371" s="231"/>
      <c r="BF371" s="231"/>
      <c r="BG371" s="231"/>
      <c r="BH371" s="231"/>
      <c r="BI371" s="231"/>
      <c r="BJ371" s="231"/>
      <c r="BK371" s="231"/>
      <c r="BL371" s="231"/>
      <c r="BM371" s="231"/>
      <c r="BN371" s="231"/>
      <c r="BO371" s="231"/>
      <c r="BP371" s="231"/>
      <c r="BQ371" s="231"/>
      <c r="BR371" s="231"/>
      <c r="BS371" s="231"/>
      <c r="BT371" s="231"/>
      <c r="BU371" s="231"/>
      <c r="BV371" s="231"/>
      <c r="BW371" s="231"/>
      <c r="BX371" s="231"/>
      <c r="BY371" s="231"/>
      <c r="BZ371" s="231"/>
      <c r="CA371" s="231"/>
    </row>
    <row r="372" spans="1:79">
      <c r="A372" s="296">
        <v>2.8</v>
      </c>
      <c r="B372" s="277" t="s">
        <v>110</v>
      </c>
      <c r="C372" s="278"/>
      <c r="D372" s="298"/>
      <c r="E372" s="386"/>
      <c r="F372" s="281"/>
      <c r="G372" s="281"/>
      <c r="H372" s="281"/>
      <c r="I372" s="281"/>
      <c r="J372" s="281"/>
      <c r="K372" s="281"/>
      <c r="L372" s="281"/>
      <c r="M372" s="299"/>
      <c r="N372" s="242"/>
      <c r="O372" s="488">
        <v>1.2585000000000001E-2</v>
      </c>
      <c r="P372" s="489">
        <f t="shared" si="81"/>
        <v>0</v>
      </c>
      <c r="Q372" s="489">
        <f t="shared" si="82"/>
        <v>0</v>
      </c>
      <c r="R372" s="263">
        <f t="shared" si="84"/>
        <v>0</v>
      </c>
      <c r="S372" s="489">
        <f t="shared" si="83"/>
        <v>0</v>
      </c>
    </row>
    <row r="373" spans="1:79">
      <c r="A373" s="387" t="s">
        <v>131</v>
      </c>
      <c r="B373" s="388" t="s">
        <v>130</v>
      </c>
      <c r="C373" s="389"/>
      <c r="D373" s="289"/>
      <c r="E373" s="390"/>
      <c r="F373" s="303"/>
      <c r="G373" s="303"/>
      <c r="H373" s="303"/>
      <c r="I373" s="303"/>
      <c r="J373" s="303"/>
      <c r="K373" s="303"/>
      <c r="L373" s="303"/>
      <c r="M373" s="304"/>
      <c r="N373" s="242"/>
      <c r="O373" s="488">
        <v>1.2585000000000001E-2</v>
      </c>
      <c r="P373" s="489">
        <f t="shared" si="81"/>
        <v>0</v>
      </c>
      <c r="Q373" s="489">
        <f t="shared" si="82"/>
        <v>0</v>
      </c>
      <c r="R373" s="263">
        <f t="shared" si="84"/>
        <v>0</v>
      </c>
      <c r="S373" s="489">
        <f t="shared" si="83"/>
        <v>0</v>
      </c>
    </row>
    <row r="374" spans="1:79">
      <c r="A374" s="283"/>
      <c r="B374" s="308" t="s">
        <v>45</v>
      </c>
      <c r="C374" s="285"/>
      <c r="D374" s="286"/>
      <c r="E374" s="309"/>
      <c r="F374" s="261"/>
      <c r="G374" s="261"/>
      <c r="H374" s="261"/>
      <c r="I374" s="261"/>
      <c r="J374" s="261"/>
      <c r="K374" s="261"/>
      <c r="L374" s="261"/>
      <c r="M374" s="266"/>
      <c r="N374" s="242"/>
      <c r="O374" s="488">
        <v>1.2585000000000001E-2</v>
      </c>
      <c r="P374" s="489">
        <f t="shared" si="81"/>
        <v>0</v>
      </c>
      <c r="Q374" s="489">
        <f t="shared" si="82"/>
        <v>0</v>
      </c>
      <c r="R374" s="263">
        <f t="shared" si="84"/>
        <v>0</v>
      </c>
      <c r="S374" s="489">
        <f t="shared" si="83"/>
        <v>0</v>
      </c>
    </row>
    <row r="375" spans="1:79" ht="42">
      <c r="A375" s="283"/>
      <c r="B375" s="310" t="s">
        <v>70</v>
      </c>
      <c r="C375" s="311" t="s">
        <v>437</v>
      </c>
      <c r="D375" s="268">
        <v>429</v>
      </c>
      <c r="E375" s="309" t="s">
        <v>47</v>
      </c>
      <c r="F375" s="268">
        <v>51</v>
      </c>
      <c r="G375" s="268">
        <f t="shared" ref="G375:G438" si="86">Q375</f>
        <v>51.641835</v>
      </c>
      <c r="H375" s="268">
        <f t="shared" ref="H375:H438" si="87">G375*D375</f>
        <v>22154.347215000002</v>
      </c>
      <c r="I375" s="268">
        <v>28</v>
      </c>
      <c r="J375" s="268">
        <f t="shared" ref="J375:J438" si="88">S375</f>
        <v>28.35238</v>
      </c>
      <c r="K375" s="268">
        <f t="shared" ref="K375:K438" si="89">J375*D375</f>
        <v>12163.17102</v>
      </c>
      <c r="L375" s="268">
        <f>K375+H375</f>
        <v>34317.518235000003</v>
      </c>
      <c r="M375" s="266"/>
      <c r="N375" s="242"/>
      <c r="O375" s="488">
        <v>1.2585000000000001E-2</v>
      </c>
      <c r="P375" s="489">
        <f t="shared" si="81"/>
        <v>51</v>
      </c>
      <c r="Q375" s="489">
        <f t="shared" si="82"/>
        <v>51.641835</v>
      </c>
      <c r="R375" s="263">
        <f t="shared" si="84"/>
        <v>28</v>
      </c>
      <c r="S375" s="489">
        <f t="shared" si="83"/>
        <v>28.35238</v>
      </c>
    </row>
    <row r="376" spans="1:79" ht="63">
      <c r="A376" s="283"/>
      <c r="B376" s="310" t="s">
        <v>71</v>
      </c>
      <c r="C376" s="311" t="s">
        <v>438</v>
      </c>
      <c r="D376" s="268">
        <v>98</v>
      </c>
      <c r="E376" s="309" t="s">
        <v>47</v>
      </c>
      <c r="F376" s="268">
        <v>51</v>
      </c>
      <c r="G376" s="268">
        <f t="shared" si="86"/>
        <v>51.641835</v>
      </c>
      <c r="H376" s="268">
        <f t="shared" si="87"/>
        <v>5060.8998300000003</v>
      </c>
      <c r="I376" s="268">
        <v>28</v>
      </c>
      <c r="J376" s="268">
        <f t="shared" si="88"/>
        <v>28.35238</v>
      </c>
      <c r="K376" s="268">
        <f t="shared" si="89"/>
        <v>2778.5332400000002</v>
      </c>
      <c r="L376" s="268">
        <f>K376+H376</f>
        <v>7839.433070000001</v>
      </c>
      <c r="M376" s="266"/>
      <c r="N376" s="242"/>
      <c r="O376" s="488">
        <v>1.2585000000000001E-2</v>
      </c>
      <c r="P376" s="489">
        <f t="shared" si="81"/>
        <v>51</v>
      </c>
      <c r="Q376" s="489">
        <f t="shared" si="82"/>
        <v>51.641835</v>
      </c>
      <c r="R376" s="263">
        <f t="shared" si="84"/>
        <v>28</v>
      </c>
      <c r="S376" s="489">
        <f t="shared" si="83"/>
        <v>28.35238</v>
      </c>
    </row>
    <row r="377" spans="1:79">
      <c r="A377" s="283"/>
      <c r="B377" s="310" t="s">
        <v>72</v>
      </c>
      <c r="C377" s="290" t="s">
        <v>73</v>
      </c>
      <c r="D377" s="268">
        <v>92.89</v>
      </c>
      <c r="E377" s="309" t="s">
        <v>47</v>
      </c>
      <c r="F377" s="268">
        <v>58</v>
      </c>
      <c r="G377" s="268">
        <f t="shared" si="86"/>
        <v>58.729930000000003</v>
      </c>
      <c r="H377" s="268">
        <f t="shared" si="87"/>
        <v>5455.4231976999999</v>
      </c>
      <c r="I377" s="268">
        <v>31</v>
      </c>
      <c r="J377" s="268">
        <f t="shared" si="88"/>
        <v>31.390135000000001</v>
      </c>
      <c r="K377" s="268">
        <f t="shared" si="89"/>
        <v>2915.8296401500002</v>
      </c>
      <c r="L377" s="268">
        <f>K377+H377</f>
        <v>8371.2528378499992</v>
      </c>
      <c r="M377" s="266"/>
      <c r="N377" s="242"/>
      <c r="O377" s="488">
        <v>1.2585000000000001E-2</v>
      </c>
      <c r="P377" s="489">
        <f t="shared" si="81"/>
        <v>58</v>
      </c>
      <c r="Q377" s="489">
        <f t="shared" si="82"/>
        <v>58.729930000000003</v>
      </c>
      <c r="R377" s="263">
        <f t="shared" si="84"/>
        <v>31</v>
      </c>
      <c r="S377" s="489">
        <f t="shared" si="83"/>
        <v>31.390135000000001</v>
      </c>
    </row>
    <row r="378" spans="1:79">
      <c r="A378" s="267"/>
      <c r="B378" s="308" t="s">
        <v>56</v>
      </c>
      <c r="C378" s="259"/>
      <c r="D378" s="286"/>
      <c r="E378" s="257"/>
      <c r="F378" s="261"/>
      <c r="G378" s="268">
        <f t="shared" si="86"/>
        <v>0</v>
      </c>
      <c r="H378" s="268">
        <f t="shared" si="87"/>
        <v>0</v>
      </c>
      <c r="I378" s="261"/>
      <c r="J378" s="268">
        <f t="shared" si="88"/>
        <v>0</v>
      </c>
      <c r="K378" s="268">
        <f t="shared" si="89"/>
        <v>0</v>
      </c>
      <c r="L378" s="261"/>
      <c r="M378" s="266"/>
      <c r="N378" s="242"/>
      <c r="O378" s="488">
        <v>1.2585000000000001E-2</v>
      </c>
      <c r="P378" s="489">
        <f t="shared" si="81"/>
        <v>0</v>
      </c>
      <c r="Q378" s="489">
        <f t="shared" si="82"/>
        <v>0</v>
      </c>
      <c r="R378" s="263">
        <f t="shared" si="84"/>
        <v>0</v>
      </c>
      <c r="S378" s="489">
        <f t="shared" si="83"/>
        <v>0</v>
      </c>
    </row>
    <row r="379" spans="1:79" ht="42">
      <c r="A379" s="283"/>
      <c r="B379" s="310" t="s">
        <v>70</v>
      </c>
      <c r="C379" s="311" t="s">
        <v>437</v>
      </c>
      <c r="D379" s="268">
        <v>442</v>
      </c>
      <c r="E379" s="309" t="s">
        <v>47</v>
      </c>
      <c r="F379" s="268">
        <v>51</v>
      </c>
      <c r="G379" s="268">
        <f t="shared" si="86"/>
        <v>51.641835</v>
      </c>
      <c r="H379" s="268">
        <f t="shared" si="87"/>
        <v>22825.691070000001</v>
      </c>
      <c r="I379" s="268">
        <v>28</v>
      </c>
      <c r="J379" s="268">
        <f t="shared" si="88"/>
        <v>28.35238</v>
      </c>
      <c r="K379" s="268">
        <f t="shared" si="89"/>
        <v>12531.75196</v>
      </c>
      <c r="L379" s="268">
        <f>K379+H379</f>
        <v>35357.443030000002</v>
      </c>
      <c r="M379" s="266"/>
      <c r="N379" s="242"/>
      <c r="O379" s="488">
        <v>1.2585000000000001E-2</v>
      </c>
      <c r="P379" s="489">
        <f t="shared" si="81"/>
        <v>51</v>
      </c>
      <c r="Q379" s="489">
        <f t="shared" si="82"/>
        <v>51.641835</v>
      </c>
      <c r="R379" s="263">
        <f t="shared" si="84"/>
        <v>28</v>
      </c>
      <c r="S379" s="489">
        <f t="shared" si="83"/>
        <v>28.35238</v>
      </c>
    </row>
    <row r="380" spans="1:79" ht="63">
      <c r="A380" s="283"/>
      <c r="B380" s="310" t="s">
        <v>71</v>
      </c>
      <c r="C380" s="311" t="s">
        <v>438</v>
      </c>
      <c r="D380" s="268">
        <v>98</v>
      </c>
      <c r="E380" s="309" t="s">
        <v>47</v>
      </c>
      <c r="F380" s="268">
        <v>51</v>
      </c>
      <c r="G380" s="268">
        <f t="shared" si="86"/>
        <v>51.641835</v>
      </c>
      <c r="H380" s="268">
        <f t="shared" si="87"/>
        <v>5060.8998300000003</v>
      </c>
      <c r="I380" s="268">
        <v>28</v>
      </c>
      <c r="J380" s="268">
        <f t="shared" si="88"/>
        <v>28.35238</v>
      </c>
      <c r="K380" s="268">
        <f t="shared" si="89"/>
        <v>2778.5332400000002</v>
      </c>
      <c r="L380" s="268">
        <f>K380+H380</f>
        <v>7839.433070000001</v>
      </c>
      <c r="M380" s="266"/>
      <c r="N380" s="242"/>
      <c r="O380" s="488">
        <v>1.2585000000000001E-2</v>
      </c>
      <c r="P380" s="489">
        <f t="shared" si="81"/>
        <v>51</v>
      </c>
      <c r="Q380" s="489">
        <f t="shared" si="82"/>
        <v>51.641835</v>
      </c>
      <c r="R380" s="263">
        <f t="shared" si="84"/>
        <v>28</v>
      </c>
      <c r="S380" s="489">
        <f t="shared" si="83"/>
        <v>28.35238</v>
      </c>
    </row>
    <row r="381" spans="1:79">
      <c r="A381" s="283"/>
      <c r="B381" s="310" t="s">
        <v>72</v>
      </c>
      <c r="C381" s="290" t="s">
        <v>73</v>
      </c>
      <c r="D381" s="268">
        <v>92.89</v>
      </c>
      <c r="E381" s="309" t="s">
        <v>47</v>
      </c>
      <c r="F381" s="268">
        <v>58</v>
      </c>
      <c r="G381" s="268">
        <f t="shared" si="86"/>
        <v>58.729930000000003</v>
      </c>
      <c r="H381" s="268">
        <f t="shared" si="87"/>
        <v>5455.4231976999999</v>
      </c>
      <c r="I381" s="268">
        <v>31</v>
      </c>
      <c r="J381" s="268">
        <f t="shared" si="88"/>
        <v>31.390135000000001</v>
      </c>
      <c r="K381" s="268">
        <f t="shared" si="89"/>
        <v>2915.8296401500002</v>
      </c>
      <c r="L381" s="268">
        <f>K381+H381</f>
        <v>8371.2528378499992</v>
      </c>
      <c r="M381" s="266"/>
      <c r="N381" s="242"/>
      <c r="O381" s="488">
        <v>1.2585000000000001E-2</v>
      </c>
      <c r="P381" s="489">
        <f t="shared" si="81"/>
        <v>58</v>
      </c>
      <c r="Q381" s="489">
        <f t="shared" si="82"/>
        <v>58.729930000000003</v>
      </c>
      <c r="R381" s="263">
        <f t="shared" si="84"/>
        <v>31</v>
      </c>
      <c r="S381" s="489">
        <f t="shared" si="83"/>
        <v>31.390135000000001</v>
      </c>
    </row>
    <row r="382" spans="1:79">
      <c r="A382" s="267"/>
      <c r="B382" s="308" t="s">
        <v>57</v>
      </c>
      <c r="C382" s="259"/>
      <c r="D382" s="286"/>
      <c r="E382" s="257"/>
      <c r="F382" s="261"/>
      <c r="G382" s="268">
        <f t="shared" si="86"/>
        <v>0</v>
      </c>
      <c r="H382" s="268">
        <f t="shared" si="87"/>
        <v>0</v>
      </c>
      <c r="I382" s="261"/>
      <c r="J382" s="268">
        <f t="shared" si="88"/>
        <v>0</v>
      </c>
      <c r="K382" s="268">
        <f t="shared" si="89"/>
        <v>0</v>
      </c>
      <c r="L382" s="261"/>
      <c r="M382" s="266"/>
      <c r="N382" s="242"/>
      <c r="O382" s="488">
        <v>1.2585000000000001E-2</v>
      </c>
      <c r="P382" s="489">
        <f t="shared" si="81"/>
        <v>0</v>
      </c>
      <c r="Q382" s="489">
        <f t="shared" si="82"/>
        <v>0</v>
      </c>
      <c r="R382" s="263">
        <f t="shared" si="84"/>
        <v>0</v>
      </c>
      <c r="S382" s="489">
        <f t="shared" si="83"/>
        <v>0</v>
      </c>
    </row>
    <row r="383" spans="1:79" ht="42">
      <c r="A383" s="283"/>
      <c r="B383" s="310" t="s">
        <v>70</v>
      </c>
      <c r="C383" s="311" t="s">
        <v>437</v>
      </c>
      <c r="D383" s="268">
        <v>442</v>
      </c>
      <c r="E383" s="309" t="s">
        <v>47</v>
      </c>
      <c r="F383" s="268">
        <v>51</v>
      </c>
      <c r="G383" s="268">
        <f t="shared" si="86"/>
        <v>51.641835</v>
      </c>
      <c r="H383" s="268">
        <f t="shared" si="87"/>
        <v>22825.691070000001</v>
      </c>
      <c r="I383" s="268">
        <v>28</v>
      </c>
      <c r="J383" s="268">
        <f t="shared" si="88"/>
        <v>28.35238</v>
      </c>
      <c r="K383" s="268">
        <f t="shared" si="89"/>
        <v>12531.75196</v>
      </c>
      <c r="L383" s="268">
        <f>K383+H383</f>
        <v>35357.443030000002</v>
      </c>
      <c r="M383" s="266"/>
      <c r="N383" s="242"/>
      <c r="O383" s="488">
        <v>1.2585000000000001E-2</v>
      </c>
      <c r="P383" s="489">
        <f t="shared" si="81"/>
        <v>51</v>
      </c>
      <c r="Q383" s="489">
        <f t="shared" si="82"/>
        <v>51.641835</v>
      </c>
      <c r="R383" s="263">
        <f t="shared" si="84"/>
        <v>28</v>
      </c>
      <c r="S383" s="489">
        <f t="shared" si="83"/>
        <v>28.35238</v>
      </c>
    </row>
    <row r="384" spans="1:79" ht="63">
      <c r="A384" s="283"/>
      <c r="B384" s="310" t="s">
        <v>71</v>
      </c>
      <c r="C384" s="311" t="s">
        <v>438</v>
      </c>
      <c r="D384" s="268">
        <v>98</v>
      </c>
      <c r="E384" s="309" t="s">
        <v>47</v>
      </c>
      <c r="F384" s="268">
        <v>51</v>
      </c>
      <c r="G384" s="268">
        <f t="shared" si="86"/>
        <v>51.641835</v>
      </c>
      <c r="H384" s="268">
        <f t="shared" si="87"/>
        <v>5060.8998300000003</v>
      </c>
      <c r="I384" s="268">
        <v>28</v>
      </c>
      <c r="J384" s="268">
        <f t="shared" si="88"/>
        <v>28.35238</v>
      </c>
      <c r="K384" s="268">
        <f t="shared" si="89"/>
        <v>2778.5332400000002</v>
      </c>
      <c r="L384" s="268">
        <f>K384+H384</f>
        <v>7839.433070000001</v>
      </c>
      <c r="M384" s="266"/>
      <c r="N384" s="242"/>
      <c r="O384" s="488">
        <v>1.2585000000000001E-2</v>
      </c>
      <c r="P384" s="489">
        <f t="shared" si="81"/>
        <v>51</v>
      </c>
      <c r="Q384" s="489">
        <f t="shared" si="82"/>
        <v>51.641835</v>
      </c>
      <c r="R384" s="263">
        <f t="shared" si="84"/>
        <v>28</v>
      </c>
      <c r="S384" s="489">
        <f t="shared" si="83"/>
        <v>28.35238</v>
      </c>
    </row>
    <row r="385" spans="1:19">
      <c r="A385" s="283"/>
      <c r="B385" s="310" t="s">
        <v>72</v>
      </c>
      <c r="C385" s="290" t="s">
        <v>73</v>
      </c>
      <c r="D385" s="268">
        <v>92.89</v>
      </c>
      <c r="E385" s="309" t="s">
        <v>47</v>
      </c>
      <c r="F385" s="268">
        <v>58</v>
      </c>
      <c r="G385" s="268">
        <f t="shared" si="86"/>
        <v>58.729930000000003</v>
      </c>
      <c r="H385" s="268">
        <f t="shared" si="87"/>
        <v>5455.4231976999999</v>
      </c>
      <c r="I385" s="268">
        <v>31</v>
      </c>
      <c r="J385" s="268">
        <f t="shared" si="88"/>
        <v>31.390135000000001</v>
      </c>
      <c r="K385" s="268">
        <f t="shared" si="89"/>
        <v>2915.8296401500002</v>
      </c>
      <c r="L385" s="268">
        <f>K385+H385</f>
        <v>8371.2528378499992</v>
      </c>
      <c r="M385" s="266"/>
      <c r="N385" s="242"/>
      <c r="O385" s="488">
        <v>1.2585000000000001E-2</v>
      </c>
      <c r="P385" s="489">
        <f t="shared" si="81"/>
        <v>58</v>
      </c>
      <c r="Q385" s="489">
        <f t="shared" si="82"/>
        <v>58.729930000000003</v>
      </c>
      <c r="R385" s="263">
        <f t="shared" si="84"/>
        <v>31</v>
      </c>
      <c r="S385" s="489">
        <f t="shared" si="83"/>
        <v>31.390135000000001</v>
      </c>
    </row>
    <row r="386" spans="1:19">
      <c r="A386" s="267"/>
      <c r="B386" s="308" t="s">
        <v>58</v>
      </c>
      <c r="C386" s="259"/>
      <c r="D386" s="286"/>
      <c r="E386" s="257"/>
      <c r="F386" s="261"/>
      <c r="G386" s="268">
        <f t="shared" si="86"/>
        <v>0</v>
      </c>
      <c r="H386" s="268">
        <f t="shared" si="87"/>
        <v>0</v>
      </c>
      <c r="I386" s="261"/>
      <c r="J386" s="268">
        <f t="shared" si="88"/>
        <v>0</v>
      </c>
      <c r="K386" s="268">
        <f t="shared" si="89"/>
        <v>0</v>
      </c>
      <c r="L386" s="261"/>
      <c r="M386" s="266"/>
      <c r="N386" s="242"/>
      <c r="O386" s="488">
        <v>1.2585000000000001E-2</v>
      </c>
      <c r="P386" s="489">
        <f t="shared" si="81"/>
        <v>0</v>
      </c>
      <c r="Q386" s="489">
        <f t="shared" si="82"/>
        <v>0</v>
      </c>
      <c r="R386" s="263">
        <f t="shared" si="84"/>
        <v>0</v>
      </c>
      <c r="S386" s="489">
        <f t="shared" si="83"/>
        <v>0</v>
      </c>
    </row>
    <row r="387" spans="1:19" ht="42">
      <c r="A387" s="283"/>
      <c r="B387" s="310" t="s">
        <v>70</v>
      </c>
      <c r="C387" s="311" t="s">
        <v>437</v>
      </c>
      <c r="D387" s="268">
        <v>442</v>
      </c>
      <c r="E387" s="309" t="s">
        <v>47</v>
      </c>
      <c r="F387" s="268">
        <v>51</v>
      </c>
      <c r="G387" s="268">
        <f t="shared" si="86"/>
        <v>51.641835</v>
      </c>
      <c r="H387" s="268">
        <f t="shared" si="87"/>
        <v>22825.691070000001</v>
      </c>
      <c r="I387" s="268">
        <v>28</v>
      </c>
      <c r="J387" s="268">
        <f t="shared" si="88"/>
        <v>28.35238</v>
      </c>
      <c r="K387" s="268">
        <f t="shared" si="89"/>
        <v>12531.75196</v>
      </c>
      <c r="L387" s="268">
        <f>K387+H387</f>
        <v>35357.443030000002</v>
      </c>
      <c r="M387" s="266"/>
      <c r="N387" s="242"/>
      <c r="O387" s="488">
        <v>1.2585000000000001E-2</v>
      </c>
      <c r="P387" s="489">
        <f t="shared" si="81"/>
        <v>51</v>
      </c>
      <c r="Q387" s="489">
        <f t="shared" si="82"/>
        <v>51.641835</v>
      </c>
      <c r="R387" s="263">
        <f t="shared" si="84"/>
        <v>28</v>
      </c>
      <c r="S387" s="489">
        <f t="shared" si="83"/>
        <v>28.35238</v>
      </c>
    </row>
    <row r="388" spans="1:19" ht="63">
      <c r="A388" s="283"/>
      <c r="B388" s="310" t="s">
        <v>71</v>
      </c>
      <c r="C388" s="311" t="s">
        <v>438</v>
      </c>
      <c r="D388" s="268">
        <v>98</v>
      </c>
      <c r="E388" s="309" t="s">
        <v>47</v>
      </c>
      <c r="F388" s="268">
        <v>51</v>
      </c>
      <c r="G388" s="268">
        <f t="shared" si="86"/>
        <v>51.641835</v>
      </c>
      <c r="H388" s="268">
        <f t="shared" si="87"/>
        <v>5060.8998300000003</v>
      </c>
      <c r="I388" s="268">
        <v>28</v>
      </c>
      <c r="J388" s="268">
        <f t="shared" si="88"/>
        <v>28.35238</v>
      </c>
      <c r="K388" s="268">
        <f t="shared" si="89"/>
        <v>2778.5332400000002</v>
      </c>
      <c r="L388" s="268">
        <f>K388+H388</f>
        <v>7839.433070000001</v>
      </c>
      <c r="M388" s="266"/>
      <c r="N388" s="242"/>
      <c r="O388" s="488">
        <v>1.2585000000000001E-2</v>
      </c>
      <c r="P388" s="489">
        <f t="shared" si="81"/>
        <v>51</v>
      </c>
      <c r="Q388" s="489">
        <f t="shared" si="82"/>
        <v>51.641835</v>
      </c>
      <c r="R388" s="263">
        <f t="shared" si="84"/>
        <v>28</v>
      </c>
      <c r="S388" s="489">
        <f t="shared" si="83"/>
        <v>28.35238</v>
      </c>
    </row>
    <row r="389" spans="1:19">
      <c r="A389" s="283"/>
      <c r="B389" s="310" t="s">
        <v>72</v>
      </c>
      <c r="C389" s="290" t="s">
        <v>73</v>
      </c>
      <c r="D389" s="268">
        <v>92.89</v>
      </c>
      <c r="E389" s="309" t="s">
        <v>47</v>
      </c>
      <c r="F389" s="268">
        <v>58</v>
      </c>
      <c r="G389" s="268">
        <f t="shared" si="86"/>
        <v>58.729930000000003</v>
      </c>
      <c r="H389" s="268">
        <f t="shared" si="87"/>
        <v>5455.4231976999999</v>
      </c>
      <c r="I389" s="268">
        <v>31</v>
      </c>
      <c r="J389" s="268">
        <f t="shared" si="88"/>
        <v>31.390135000000001</v>
      </c>
      <c r="K389" s="268">
        <f t="shared" si="89"/>
        <v>2915.8296401500002</v>
      </c>
      <c r="L389" s="268">
        <f>K389+H389</f>
        <v>8371.2528378499992</v>
      </c>
      <c r="M389" s="266"/>
      <c r="N389" s="242"/>
      <c r="O389" s="488">
        <v>1.2585000000000001E-2</v>
      </c>
      <c r="P389" s="489">
        <f t="shared" si="81"/>
        <v>58</v>
      </c>
      <c r="Q389" s="489">
        <f t="shared" si="82"/>
        <v>58.729930000000003</v>
      </c>
      <c r="R389" s="263">
        <f t="shared" si="84"/>
        <v>31</v>
      </c>
      <c r="S389" s="489">
        <f t="shared" si="83"/>
        <v>31.390135000000001</v>
      </c>
    </row>
    <row r="390" spans="1:19">
      <c r="A390" s="267"/>
      <c r="B390" s="308" t="s">
        <v>59</v>
      </c>
      <c r="C390" s="259"/>
      <c r="D390" s="286"/>
      <c r="E390" s="257"/>
      <c r="F390" s="261"/>
      <c r="G390" s="268">
        <f t="shared" si="86"/>
        <v>0</v>
      </c>
      <c r="H390" s="268">
        <f t="shared" si="87"/>
        <v>0</v>
      </c>
      <c r="I390" s="261"/>
      <c r="J390" s="268">
        <f t="shared" si="88"/>
        <v>0</v>
      </c>
      <c r="K390" s="268">
        <f t="shared" si="89"/>
        <v>0</v>
      </c>
      <c r="L390" s="261"/>
      <c r="M390" s="266"/>
      <c r="N390" s="242"/>
      <c r="O390" s="488">
        <v>1.2585000000000001E-2</v>
      </c>
      <c r="P390" s="489">
        <f t="shared" si="81"/>
        <v>0</v>
      </c>
      <c r="Q390" s="489">
        <f t="shared" si="82"/>
        <v>0</v>
      </c>
      <c r="R390" s="263">
        <f t="shared" si="84"/>
        <v>0</v>
      </c>
      <c r="S390" s="489">
        <f t="shared" si="83"/>
        <v>0</v>
      </c>
    </row>
    <row r="391" spans="1:19" ht="42">
      <c r="A391" s="283"/>
      <c r="B391" s="310" t="s">
        <v>70</v>
      </c>
      <c r="C391" s="311" t="s">
        <v>437</v>
      </c>
      <c r="D391" s="268">
        <v>442</v>
      </c>
      <c r="E391" s="309" t="s">
        <v>47</v>
      </c>
      <c r="F391" s="268">
        <v>51</v>
      </c>
      <c r="G391" s="268">
        <f t="shared" si="86"/>
        <v>51.641835</v>
      </c>
      <c r="H391" s="268">
        <f t="shared" si="87"/>
        <v>22825.691070000001</v>
      </c>
      <c r="I391" s="268">
        <v>28</v>
      </c>
      <c r="J391" s="268">
        <f t="shared" si="88"/>
        <v>28.35238</v>
      </c>
      <c r="K391" s="268">
        <f t="shared" si="89"/>
        <v>12531.75196</v>
      </c>
      <c r="L391" s="268">
        <f>K391+H391</f>
        <v>35357.443030000002</v>
      </c>
      <c r="M391" s="266"/>
      <c r="N391" s="242"/>
      <c r="O391" s="488">
        <v>1.2585000000000001E-2</v>
      </c>
      <c r="P391" s="489">
        <f t="shared" si="81"/>
        <v>51</v>
      </c>
      <c r="Q391" s="489">
        <f t="shared" si="82"/>
        <v>51.641835</v>
      </c>
      <c r="R391" s="263">
        <f t="shared" si="84"/>
        <v>28</v>
      </c>
      <c r="S391" s="489">
        <f t="shared" si="83"/>
        <v>28.35238</v>
      </c>
    </row>
    <row r="392" spans="1:19" ht="63">
      <c r="A392" s="283"/>
      <c r="B392" s="310" t="s">
        <v>71</v>
      </c>
      <c r="C392" s="311" t="s">
        <v>438</v>
      </c>
      <c r="D392" s="268">
        <v>98</v>
      </c>
      <c r="E392" s="309" t="s">
        <v>47</v>
      </c>
      <c r="F392" s="268">
        <v>51</v>
      </c>
      <c r="G392" s="268">
        <f t="shared" si="86"/>
        <v>51.641835</v>
      </c>
      <c r="H392" s="268">
        <f t="shared" si="87"/>
        <v>5060.8998300000003</v>
      </c>
      <c r="I392" s="268">
        <v>28</v>
      </c>
      <c r="J392" s="268">
        <f t="shared" si="88"/>
        <v>28.35238</v>
      </c>
      <c r="K392" s="268">
        <f t="shared" si="89"/>
        <v>2778.5332400000002</v>
      </c>
      <c r="L392" s="268">
        <f>K392+H392</f>
        <v>7839.433070000001</v>
      </c>
      <c r="M392" s="266"/>
      <c r="N392" s="242"/>
      <c r="O392" s="488">
        <v>1.2585000000000001E-2</v>
      </c>
      <c r="P392" s="489">
        <f t="shared" si="81"/>
        <v>51</v>
      </c>
      <c r="Q392" s="489">
        <f t="shared" si="82"/>
        <v>51.641835</v>
      </c>
      <c r="R392" s="263">
        <f t="shared" si="84"/>
        <v>28</v>
      </c>
      <c r="S392" s="489">
        <f t="shared" si="83"/>
        <v>28.35238</v>
      </c>
    </row>
    <row r="393" spans="1:19">
      <c r="A393" s="283"/>
      <c r="B393" s="310" t="s">
        <v>72</v>
      </c>
      <c r="C393" s="290" t="s">
        <v>73</v>
      </c>
      <c r="D393" s="268">
        <v>92.89</v>
      </c>
      <c r="E393" s="309" t="s">
        <v>47</v>
      </c>
      <c r="F393" s="268">
        <v>58</v>
      </c>
      <c r="G393" s="268">
        <f t="shared" si="86"/>
        <v>58.729930000000003</v>
      </c>
      <c r="H393" s="268">
        <f t="shared" si="87"/>
        <v>5455.4231976999999</v>
      </c>
      <c r="I393" s="268">
        <v>31</v>
      </c>
      <c r="J393" s="268">
        <f t="shared" si="88"/>
        <v>31.390135000000001</v>
      </c>
      <c r="K393" s="268">
        <f t="shared" si="89"/>
        <v>2915.8296401500002</v>
      </c>
      <c r="L393" s="268">
        <f>K393+H393</f>
        <v>8371.2528378499992</v>
      </c>
      <c r="M393" s="266"/>
      <c r="N393" s="242"/>
      <c r="O393" s="488">
        <v>1.2585000000000001E-2</v>
      </c>
      <c r="P393" s="489">
        <f t="shared" si="81"/>
        <v>58</v>
      </c>
      <c r="Q393" s="489">
        <f t="shared" si="82"/>
        <v>58.729930000000003</v>
      </c>
      <c r="R393" s="263">
        <f t="shared" si="84"/>
        <v>31</v>
      </c>
      <c r="S393" s="489">
        <f t="shared" si="83"/>
        <v>31.390135000000001</v>
      </c>
    </row>
    <row r="394" spans="1:19">
      <c r="A394" s="267"/>
      <c r="B394" s="308" t="s">
        <v>60</v>
      </c>
      <c r="C394" s="259"/>
      <c r="D394" s="286"/>
      <c r="E394" s="257"/>
      <c r="F394" s="261"/>
      <c r="G394" s="268">
        <f t="shared" si="86"/>
        <v>0</v>
      </c>
      <c r="H394" s="268">
        <f t="shared" si="87"/>
        <v>0</v>
      </c>
      <c r="I394" s="261"/>
      <c r="J394" s="268">
        <f t="shared" si="88"/>
        <v>0</v>
      </c>
      <c r="K394" s="268">
        <f t="shared" si="89"/>
        <v>0</v>
      </c>
      <c r="L394" s="261"/>
      <c r="M394" s="266"/>
      <c r="N394" s="242"/>
      <c r="O394" s="488">
        <v>1.2585000000000001E-2</v>
      </c>
      <c r="P394" s="489">
        <f t="shared" si="81"/>
        <v>0</v>
      </c>
      <c r="Q394" s="489">
        <f t="shared" si="82"/>
        <v>0</v>
      </c>
      <c r="R394" s="263">
        <f t="shared" si="84"/>
        <v>0</v>
      </c>
      <c r="S394" s="489">
        <f t="shared" si="83"/>
        <v>0</v>
      </c>
    </row>
    <row r="395" spans="1:19" ht="42">
      <c r="A395" s="283"/>
      <c r="B395" s="310" t="s">
        <v>70</v>
      </c>
      <c r="C395" s="311" t="s">
        <v>437</v>
      </c>
      <c r="D395" s="268">
        <v>442</v>
      </c>
      <c r="E395" s="309" t="s">
        <v>47</v>
      </c>
      <c r="F395" s="268">
        <v>51</v>
      </c>
      <c r="G395" s="268">
        <f t="shared" si="86"/>
        <v>51.641835</v>
      </c>
      <c r="H395" s="268">
        <f t="shared" si="87"/>
        <v>22825.691070000001</v>
      </c>
      <c r="I395" s="268">
        <v>28</v>
      </c>
      <c r="J395" s="268">
        <f t="shared" si="88"/>
        <v>28.35238</v>
      </c>
      <c r="K395" s="268">
        <f t="shared" si="89"/>
        <v>12531.75196</v>
      </c>
      <c r="L395" s="268">
        <f>K395+H395</f>
        <v>35357.443030000002</v>
      </c>
      <c r="M395" s="266"/>
      <c r="N395" s="242"/>
      <c r="O395" s="488">
        <v>1.2585000000000001E-2</v>
      </c>
      <c r="P395" s="489">
        <f t="shared" si="81"/>
        <v>51</v>
      </c>
      <c r="Q395" s="489">
        <f t="shared" si="82"/>
        <v>51.641835</v>
      </c>
      <c r="R395" s="263">
        <f t="shared" si="84"/>
        <v>28</v>
      </c>
      <c r="S395" s="489">
        <f t="shared" si="83"/>
        <v>28.35238</v>
      </c>
    </row>
    <row r="396" spans="1:19" ht="63">
      <c r="A396" s="283"/>
      <c r="B396" s="310" t="s">
        <v>71</v>
      </c>
      <c r="C396" s="311" t="s">
        <v>438</v>
      </c>
      <c r="D396" s="268">
        <v>98</v>
      </c>
      <c r="E396" s="309" t="s">
        <v>47</v>
      </c>
      <c r="F396" s="268">
        <v>51</v>
      </c>
      <c r="G396" s="268">
        <f t="shared" si="86"/>
        <v>51.641835</v>
      </c>
      <c r="H396" s="268">
        <f t="shared" si="87"/>
        <v>5060.8998300000003</v>
      </c>
      <c r="I396" s="268">
        <v>28</v>
      </c>
      <c r="J396" s="268">
        <f t="shared" si="88"/>
        <v>28.35238</v>
      </c>
      <c r="K396" s="268">
        <f t="shared" si="89"/>
        <v>2778.5332400000002</v>
      </c>
      <c r="L396" s="268">
        <f>K396+H396</f>
        <v>7839.433070000001</v>
      </c>
      <c r="M396" s="266"/>
      <c r="N396" s="242"/>
      <c r="O396" s="488">
        <v>1.2585000000000001E-2</v>
      </c>
      <c r="P396" s="489">
        <f t="shared" si="81"/>
        <v>51</v>
      </c>
      <c r="Q396" s="489">
        <f t="shared" si="82"/>
        <v>51.641835</v>
      </c>
      <c r="R396" s="263">
        <f t="shared" si="84"/>
        <v>28</v>
      </c>
      <c r="S396" s="489">
        <f t="shared" si="83"/>
        <v>28.35238</v>
      </c>
    </row>
    <row r="397" spans="1:19">
      <c r="A397" s="283"/>
      <c r="B397" s="310" t="s">
        <v>72</v>
      </c>
      <c r="C397" s="290" t="s">
        <v>73</v>
      </c>
      <c r="D397" s="268">
        <v>92.89</v>
      </c>
      <c r="E397" s="309" t="s">
        <v>47</v>
      </c>
      <c r="F397" s="268">
        <v>58</v>
      </c>
      <c r="G397" s="268">
        <f t="shared" si="86"/>
        <v>58.729930000000003</v>
      </c>
      <c r="H397" s="268">
        <f t="shared" si="87"/>
        <v>5455.4231976999999</v>
      </c>
      <c r="I397" s="268">
        <v>31</v>
      </c>
      <c r="J397" s="268">
        <f t="shared" si="88"/>
        <v>31.390135000000001</v>
      </c>
      <c r="K397" s="268">
        <f t="shared" si="89"/>
        <v>2915.8296401500002</v>
      </c>
      <c r="L397" s="268">
        <f>K397+H397</f>
        <v>8371.2528378499992</v>
      </c>
      <c r="M397" s="266"/>
      <c r="N397" s="242"/>
      <c r="O397" s="488">
        <v>1.2585000000000001E-2</v>
      </c>
      <c r="P397" s="489">
        <f t="shared" si="81"/>
        <v>58</v>
      </c>
      <c r="Q397" s="489">
        <f t="shared" si="82"/>
        <v>58.729930000000003</v>
      </c>
      <c r="R397" s="263">
        <f t="shared" si="84"/>
        <v>31</v>
      </c>
      <c r="S397" s="489">
        <f t="shared" si="83"/>
        <v>31.390135000000001</v>
      </c>
    </row>
    <row r="398" spans="1:19">
      <c r="A398" s="267"/>
      <c r="B398" s="308" t="s">
        <v>61</v>
      </c>
      <c r="C398" s="259"/>
      <c r="D398" s="286"/>
      <c r="E398" s="257"/>
      <c r="F398" s="261"/>
      <c r="G398" s="268">
        <f t="shared" si="86"/>
        <v>0</v>
      </c>
      <c r="H398" s="268">
        <f t="shared" si="87"/>
        <v>0</v>
      </c>
      <c r="I398" s="261"/>
      <c r="J398" s="268">
        <f t="shared" si="88"/>
        <v>0</v>
      </c>
      <c r="K398" s="268">
        <f t="shared" si="89"/>
        <v>0</v>
      </c>
      <c r="L398" s="261"/>
      <c r="M398" s="266"/>
      <c r="N398" s="242"/>
      <c r="O398" s="488">
        <v>1.2585000000000001E-2</v>
      </c>
      <c r="P398" s="489">
        <f t="shared" si="81"/>
        <v>0</v>
      </c>
      <c r="Q398" s="489">
        <f t="shared" si="82"/>
        <v>0</v>
      </c>
      <c r="R398" s="263">
        <f t="shared" si="84"/>
        <v>0</v>
      </c>
      <c r="S398" s="489">
        <f t="shared" si="83"/>
        <v>0</v>
      </c>
    </row>
    <row r="399" spans="1:19" ht="42">
      <c r="A399" s="283"/>
      <c r="B399" s="310" t="s">
        <v>70</v>
      </c>
      <c r="C399" s="311" t="s">
        <v>437</v>
      </c>
      <c r="D399" s="268">
        <v>255</v>
      </c>
      <c r="E399" s="309" t="s">
        <v>47</v>
      </c>
      <c r="F399" s="268">
        <v>51</v>
      </c>
      <c r="G399" s="268">
        <f t="shared" si="86"/>
        <v>51.641835</v>
      </c>
      <c r="H399" s="268">
        <f t="shared" si="87"/>
        <v>13168.667925</v>
      </c>
      <c r="I399" s="268">
        <v>28</v>
      </c>
      <c r="J399" s="268">
        <f t="shared" si="88"/>
        <v>28.35238</v>
      </c>
      <c r="K399" s="268">
        <f t="shared" si="89"/>
        <v>7229.8568999999998</v>
      </c>
      <c r="L399" s="268">
        <f>K399+H399</f>
        <v>20398.524825</v>
      </c>
      <c r="M399" s="266"/>
      <c r="N399" s="242"/>
      <c r="O399" s="488">
        <v>1.2585000000000001E-2</v>
      </c>
      <c r="P399" s="489">
        <f t="shared" si="81"/>
        <v>51</v>
      </c>
      <c r="Q399" s="489">
        <f t="shared" si="82"/>
        <v>51.641835</v>
      </c>
      <c r="R399" s="263">
        <f t="shared" si="84"/>
        <v>28</v>
      </c>
      <c r="S399" s="489">
        <f t="shared" si="83"/>
        <v>28.35238</v>
      </c>
    </row>
    <row r="400" spans="1:19" ht="63">
      <c r="A400" s="283"/>
      <c r="B400" s="310" t="s">
        <v>71</v>
      </c>
      <c r="C400" s="311" t="s">
        <v>438</v>
      </c>
      <c r="D400" s="268">
        <v>77</v>
      </c>
      <c r="E400" s="309" t="s">
        <v>47</v>
      </c>
      <c r="F400" s="268">
        <v>51</v>
      </c>
      <c r="G400" s="268">
        <f t="shared" si="86"/>
        <v>51.641835</v>
      </c>
      <c r="H400" s="268">
        <f t="shared" si="87"/>
        <v>3976.4212950000001</v>
      </c>
      <c r="I400" s="268">
        <v>28</v>
      </c>
      <c r="J400" s="268">
        <f t="shared" si="88"/>
        <v>28.35238</v>
      </c>
      <c r="K400" s="268">
        <f t="shared" si="89"/>
        <v>2183.1332600000001</v>
      </c>
      <c r="L400" s="268">
        <f>K400+H400</f>
        <v>6159.5545550000006</v>
      </c>
      <c r="M400" s="266"/>
      <c r="N400" s="242"/>
      <c r="O400" s="488">
        <v>1.2585000000000001E-2</v>
      </c>
      <c r="P400" s="489">
        <f t="shared" si="81"/>
        <v>51</v>
      </c>
      <c r="Q400" s="489">
        <f t="shared" si="82"/>
        <v>51.641835</v>
      </c>
      <c r="R400" s="263">
        <f t="shared" si="84"/>
        <v>28</v>
      </c>
      <c r="S400" s="489">
        <f t="shared" si="83"/>
        <v>28.35238</v>
      </c>
    </row>
    <row r="401" spans="1:79">
      <c r="A401" s="283"/>
      <c r="B401" s="310" t="s">
        <v>72</v>
      </c>
      <c r="C401" s="290" t="s">
        <v>73</v>
      </c>
      <c r="D401" s="268">
        <v>187.09</v>
      </c>
      <c r="E401" s="309" t="s">
        <v>47</v>
      </c>
      <c r="F401" s="268">
        <v>58</v>
      </c>
      <c r="G401" s="268">
        <f t="shared" si="86"/>
        <v>58.729930000000003</v>
      </c>
      <c r="H401" s="268">
        <f t="shared" si="87"/>
        <v>10987.782603700001</v>
      </c>
      <c r="I401" s="268">
        <v>31</v>
      </c>
      <c r="J401" s="268">
        <f t="shared" si="88"/>
        <v>31.390135000000001</v>
      </c>
      <c r="K401" s="268">
        <f t="shared" si="89"/>
        <v>5872.7803571499999</v>
      </c>
      <c r="L401" s="268">
        <f>K401+H401</f>
        <v>16860.562960850002</v>
      </c>
      <c r="M401" s="266"/>
      <c r="N401" s="242"/>
      <c r="O401" s="488">
        <v>1.2585000000000001E-2</v>
      </c>
      <c r="P401" s="489">
        <f t="shared" si="81"/>
        <v>58</v>
      </c>
      <c r="Q401" s="489">
        <f t="shared" si="82"/>
        <v>58.729930000000003</v>
      </c>
      <c r="R401" s="263">
        <f t="shared" si="84"/>
        <v>31</v>
      </c>
      <c r="S401" s="489">
        <f t="shared" si="83"/>
        <v>31.390135000000001</v>
      </c>
    </row>
    <row r="402" spans="1:79">
      <c r="A402" s="267"/>
      <c r="B402" s="308" t="s">
        <v>62</v>
      </c>
      <c r="C402" s="259"/>
      <c r="D402" s="286"/>
      <c r="E402" s="257"/>
      <c r="F402" s="261"/>
      <c r="G402" s="268">
        <f t="shared" si="86"/>
        <v>0</v>
      </c>
      <c r="H402" s="268">
        <f t="shared" si="87"/>
        <v>0</v>
      </c>
      <c r="I402" s="261"/>
      <c r="J402" s="268">
        <f t="shared" si="88"/>
        <v>0</v>
      </c>
      <c r="K402" s="268">
        <f t="shared" si="89"/>
        <v>0</v>
      </c>
      <c r="L402" s="261"/>
      <c r="M402" s="266"/>
      <c r="N402" s="242"/>
      <c r="O402" s="488">
        <v>1.2585000000000001E-2</v>
      </c>
      <c r="P402" s="489">
        <f t="shared" si="81"/>
        <v>0</v>
      </c>
      <c r="Q402" s="489">
        <f t="shared" si="82"/>
        <v>0</v>
      </c>
      <c r="R402" s="263">
        <f t="shared" si="84"/>
        <v>0</v>
      </c>
      <c r="S402" s="489">
        <f t="shared" si="83"/>
        <v>0</v>
      </c>
    </row>
    <row r="403" spans="1:79" ht="42">
      <c r="A403" s="283"/>
      <c r="B403" s="310" t="s">
        <v>70</v>
      </c>
      <c r="C403" s="311" t="s">
        <v>437</v>
      </c>
      <c r="D403" s="268">
        <v>230</v>
      </c>
      <c r="E403" s="309" t="s">
        <v>47</v>
      </c>
      <c r="F403" s="268">
        <v>51</v>
      </c>
      <c r="G403" s="268">
        <f t="shared" si="86"/>
        <v>51.641835</v>
      </c>
      <c r="H403" s="268">
        <f t="shared" si="87"/>
        <v>11877.62205</v>
      </c>
      <c r="I403" s="268">
        <v>28</v>
      </c>
      <c r="J403" s="268">
        <f t="shared" si="88"/>
        <v>28.35238</v>
      </c>
      <c r="K403" s="268">
        <f t="shared" si="89"/>
        <v>6521.0474000000004</v>
      </c>
      <c r="L403" s="268">
        <f>K403+H403</f>
        <v>18398.669450000001</v>
      </c>
      <c r="M403" s="266"/>
      <c r="N403" s="242"/>
      <c r="O403" s="488">
        <v>1.2585000000000001E-2</v>
      </c>
      <c r="P403" s="489">
        <f t="shared" si="81"/>
        <v>51</v>
      </c>
      <c r="Q403" s="489">
        <f t="shared" si="82"/>
        <v>51.641835</v>
      </c>
      <c r="R403" s="263">
        <f t="shared" si="84"/>
        <v>28</v>
      </c>
      <c r="S403" s="489">
        <f t="shared" si="83"/>
        <v>28.35238</v>
      </c>
    </row>
    <row r="404" spans="1:79" ht="63">
      <c r="A404" s="283"/>
      <c r="B404" s="310" t="s">
        <v>71</v>
      </c>
      <c r="C404" s="311" t="s">
        <v>438</v>
      </c>
      <c r="D404" s="268">
        <v>70</v>
      </c>
      <c r="E404" s="309" t="s">
        <v>47</v>
      </c>
      <c r="F404" s="268">
        <v>51</v>
      </c>
      <c r="G404" s="268">
        <f t="shared" si="86"/>
        <v>51.641835</v>
      </c>
      <c r="H404" s="268">
        <f t="shared" si="87"/>
        <v>3614.9284499999999</v>
      </c>
      <c r="I404" s="268">
        <v>28</v>
      </c>
      <c r="J404" s="268">
        <f t="shared" si="88"/>
        <v>28.35238</v>
      </c>
      <c r="K404" s="268">
        <f t="shared" si="89"/>
        <v>1984.6666</v>
      </c>
      <c r="L404" s="268">
        <f>K404+H404</f>
        <v>5599.5950499999999</v>
      </c>
      <c r="M404" s="266"/>
      <c r="N404" s="242"/>
      <c r="O404" s="488">
        <v>1.2585000000000001E-2</v>
      </c>
      <c r="P404" s="489">
        <f t="shared" si="81"/>
        <v>51</v>
      </c>
      <c r="Q404" s="489">
        <f t="shared" si="82"/>
        <v>51.641835</v>
      </c>
      <c r="R404" s="263">
        <f t="shared" si="84"/>
        <v>28</v>
      </c>
      <c r="S404" s="489">
        <f t="shared" si="83"/>
        <v>28.35238</v>
      </c>
    </row>
    <row r="405" spans="1:79">
      <c r="A405" s="283"/>
      <c r="B405" s="310" t="s">
        <v>72</v>
      </c>
      <c r="C405" s="290" t="s">
        <v>73</v>
      </c>
      <c r="D405" s="268">
        <v>192.49</v>
      </c>
      <c r="E405" s="309" t="s">
        <v>47</v>
      </c>
      <c r="F405" s="268">
        <v>58</v>
      </c>
      <c r="G405" s="268">
        <f t="shared" si="86"/>
        <v>58.729930000000003</v>
      </c>
      <c r="H405" s="268">
        <f t="shared" si="87"/>
        <v>11304.924225700001</v>
      </c>
      <c r="I405" s="268">
        <v>31</v>
      </c>
      <c r="J405" s="268">
        <f t="shared" si="88"/>
        <v>31.390135000000001</v>
      </c>
      <c r="K405" s="268">
        <f t="shared" si="89"/>
        <v>6042.2870861500005</v>
      </c>
      <c r="L405" s="268">
        <f>K405+H405</f>
        <v>17347.211311850002</v>
      </c>
      <c r="M405" s="266"/>
      <c r="N405" s="242"/>
      <c r="O405" s="488">
        <v>1.2585000000000001E-2</v>
      </c>
      <c r="P405" s="489">
        <f t="shared" si="81"/>
        <v>58</v>
      </c>
      <c r="Q405" s="489">
        <f t="shared" si="82"/>
        <v>58.729930000000003</v>
      </c>
      <c r="R405" s="263">
        <f t="shared" si="84"/>
        <v>31</v>
      </c>
      <c r="S405" s="489">
        <f t="shared" si="83"/>
        <v>31.390135000000001</v>
      </c>
    </row>
    <row r="406" spans="1:79">
      <c r="A406" s="267"/>
      <c r="B406" s="308" t="s">
        <v>63</v>
      </c>
      <c r="C406" s="259"/>
      <c r="D406" s="286"/>
      <c r="E406" s="257"/>
      <c r="F406" s="261"/>
      <c r="G406" s="268">
        <f t="shared" si="86"/>
        <v>0</v>
      </c>
      <c r="H406" s="268">
        <f t="shared" si="87"/>
        <v>0</v>
      </c>
      <c r="I406" s="261"/>
      <c r="J406" s="268">
        <f t="shared" si="88"/>
        <v>0</v>
      </c>
      <c r="K406" s="268">
        <f t="shared" si="89"/>
        <v>0</v>
      </c>
      <c r="L406" s="261"/>
      <c r="M406" s="266"/>
      <c r="N406" s="242"/>
      <c r="O406" s="488">
        <v>1.2585000000000001E-2</v>
      </c>
      <c r="P406" s="489">
        <f t="shared" si="81"/>
        <v>0</v>
      </c>
      <c r="Q406" s="489">
        <f t="shared" si="82"/>
        <v>0</v>
      </c>
      <c r="R406" s="263">
        <f t="shared" si="84"/>
        <v>0</v>
      </c>
      <c r="S406" s="489">
        <f t="shared" si="83"/>
        <v>0</v>
      </c>
    </row>
    <row r="407" spans="1:79">
      <c r="A407" s="283"/>
      <c r="B407" s="310" t="s">
        <v>72</v>
      </c>
      <c r="C407" s="290" t="s">
        <v>73</v>
      </c>
      <c r="D407" s="268">
        <v>9</v>
      </c>
      <c r="E407" s="309" t="s">
        <v>47</v>
      </c>
      <c r="F407" s="268">
        <v>58</v>
      </c>
      <c r="G407" s="268">
        <f t="shared" si="86"/>
        <v>58.729930000000003</v>
      </c>
      <c r="H407" s="268">
        <f t="shared" si="87"/>
        <v>528.56937000000005</v>
      </c>
      <c r="I407" s="268">
        <v>31</v>
      </c>
      <c r="J407" s="268">
        <f t="shared" si="88"/>
        <v>31.390135000000001</v>
      </c>
      <c r="K407" s="268">
        <f t="shared" si="89"/>
        <v>282.51121499999999</v>
      </c>
      <c r="L407" s="268">
        <f>K407+H407</f>
        <v>811.08058500000004</v>
      </c>
      <c r="M407" s="266"/>
      <c r="N407" s="242"/>
      <c r="O407" s="488">
        <v>1.2585000000000001E-2</v>
      </c>
      <c r="P407" s="489">
        <f t="shared" si="81"/>
        <v>58</v>
      </c>
      <c r="Q407" s="489">
        <f t="shared" si="82"/>
        <v>58.729930000000003</v>
      </c>
      <c r="R407" s="263">
        <f t="shared" si="84"/>
        <v>31</v>
      </c>
      <c r="S407" s="489">
        <f t="shared" si="83"/>
        <v>31.390135000000001</v>
      </c>
    </row>
    <row r="408" spans="1:79">
      <c r="A408" s="387" t="s">
        <v>132</v>
      </c>
      <c r="B408" s="388" t="s">
        <v>133</v>
      </c>
      <c r="C408" s="389"/>
      <c r="D408" s="288"/>
      <c r="E408" s="302"/>
      <c r="F408" s="303"/>
      <c r="G408" s="268">
        <f t="shared" si="86"/>
        <v>0</v>
      </c>
      <c r="H408" s="268">
        <f t="shared" si="87"/>
        <v>0</v>
      </c>
      <c r="I408" s="303"/>
      <c r="J408" s="268">
        <f t="shared" si="88"/>
        <v>0</v>
      </c>
      <c r="K408" s="268">
        <f t="shared" si="89"/>
        <v>0</v>
      </c>
      <c r="L408" s="303"/>
      <c r="M408" s="304"/>
      <c r="N408" s="242"/>
      <c r="O408" s="488">
        <v>1.2585000000000001E-2</v>
      </c>
      <c r="P408" s="489">
        <f t="shared" si="81"/>
        <v>0</v>
      </c>
      <c r="Q408" s="489">
        <f t="shared" si="82"/>
        <v>0</v>
      </c>
      <c r="R408" s="263">
        <f t="shared" si="84"/>
        <v>0</v>
      </c>
      <c r="S408" s="489">
        <f t="shared" si="83"/>
        <v>0</v>
      </c>
    </row>
    <row r="409" spans="1:79" s="320" customFormat="1">
      <c r="A409" s="267"/>
      <c r="B409" s="308" t="s">
        <v>45</v>
      </c>
      <c r="C409" s="259"/>
      <c r="D409" s="268"/>
      <c r="E409" s="319"/>
      <c r="F409" s="261"/>
      <c r="G409" s="268">
        <f t="shared" si="86"/>
        <v>0</v>
      </c>
      <c r="H409" s="268">
        <f t="shared" si="87"/>
        <v>0</v>
      </c>
      <c r="I409" s="261"/>
      <c r="J409" s="268">
        <f t="shared" si="88"/>
        <v>0</v>
      </c>
      <c r="K409" s="268">
        <f t="shared" si="89"/>
        <v>0</v>
      </c>
      <c r="L409" s="261"/>
      <c r="M409" s="266"/>
      <c r="N409" s="242"/>
      <c r="O409" s="488">
        <v>1.2585000000000001E-2</v>
      </c>
      <c r="P409" s="489">
        <f t="shared" si="81"/>
        <v>0</v>
      </c>
      <c r="Q409" s="489">
        <f t="shared" si="82"/>
        <v>0</v>
      </c>
      <c r="R409" s="263">
        <f t="shared" si="84"/>
        <v>0</v>
      </c>
      <c r="S409" s="489">
        <f t="shared" si="83"/>
        <v>0</v>
      </c>
      <c r="T409" s="231"/>
      <c r="U409" s="231"/>
      <c r="V409" s="231"/>
      <c r="W409" s="231"/>
      <c r="X409" s="231"/>
      <c r="Y409" s="231"/>
      <c r="Z409" s="231"/>
      <c r="AA409" s="231"/>
      <c r="AB409" s="231"/>
      <c r="AC409" s="231"/>
      <c r="AD409" s="231"/>
      <c r="AE409" s="231"/>
      <c r="AF409" s="231"/>
      <c r="AG409" s="231"/>
      <c r="AH409" s="231"/>
      <c r="AI409" s="231"/>
      <c r="AJ409" s="231"/>
      <c r="AK409" s="231"/>
      <c r="AL409" s="231"/>
      <c r="AM409" s="231"/>
      <c r="AN409" s="231"/>
      <c r="AO409" s="231"/>
      <c r="AP409" s="231"/>
      <c r="AQ409" s="231"/>
      <c r="AR409" s="231"/>
      <c r="AS409" s="231"/>
      <c r="AT409" s="231"/>
      <c r="AU409" s="231"/>
      <c r="AV409" s="231"/>
      <c r="AW409" s="231"/>
      <c r="AX409" s="231"/>
      <c r="AY409" s="231"/>
      <c r="AZ409" s="231"/>
      <c r="BA409" s="231"/>
      <c r="BB409" s="231"/>
      <c r="BC409" s="231"/>
      <c r="BD409" s="231"/>
      <c r="BE409" s="231"/>
      <c r="BF409" s="231"/>
      <c r="BG409" s="231"/>
      <c r="BH409" s="231"/>
      <c r="BI409" s="231"/>
      <c r="BJ409" s="231"/>
      <c r="BK409" s="231"/>
      <c r="BL409" s="231"/>
      <c r="BM409" s="231"/>
      <c r="BN409" s="231"/>
      <c r="BO409" s="231"/>
      <c r="BP409" s="231"/>
      <c r="BQ409" s="231"/>
      <c r="BR409" s="231"/>
      <c r="BS409" s="231"/>
      <c r="BT409" s="231"/>
      <c r="BU409" s="231"/>
      <c r="BV409" s="231"/>
      <c r="BW409" s="231"/>
      <c r="BX409" s="231"/>
      <c r="BY409" s="231"/>
      <c r="BZ409" s="231"/>
      <c r="CA409" s="231"/>
    </row>
    <row r="410" spans="1:79" s="320" customFormat="1">
      <c r="A410" s="267"/>
      <c r="B410" s="310" t="s">
        <v>79</v>
      </c>
      <c r="C410" s="290" t="s">
        <v>128</v>
      </c>
      <c r="D410" s="268">
        <v>349</v>
      </c>
      <c r="E410" s="309" t="s">
        <v>47</v>
      </c>
      <c r="F410" s="268">
        <v>58</v>
      </c>
      <c r="G410" s="268">
        <f t="shared" si="86"/>
        <v>58.729930000000003</v>
      </c>
      <c r="H410" s="268">
        <f t="shared" si="87"/>
        <v>20496.745570000003</v>
      </c>
      <c r="I410" s="268">
        <v>31</v>
      </c>
      <c r="J410" s="268">
        <f t="shared" si="88"/>
        <v>31.390135000000001</v>
      </c>
      <c r="K410" s="268">
        <f t="shared" si="89"/>
        <v>10955.157115</v>
      </c>
      <c r="L410" s="268">
        <f>K410+H410</f>
        <v>31451.902685000001</v>
      </c>
      <c r="M410" s="257"/>
      <c r="N410" s="242"/>
      <c r="O410" s="488">
        <v>1.2585000000000001E-2</v>
      </c>
      <c r="P410" s="489">
        <f t="shared" si="81"/>
        <v>58</v>
      </c>
      <c r="Q410" s="489">
        <f t="shared" si="82"/>
        <v>58.729930000000003</v>
      </c>
      <c r="R410" s="263">
        <f t="shared" si="84"/>
        <v>31</v>
      </c>
      <c r="S410" s="489">
        <f t="shared" si="83"/>
        <v>31.390135000000001</v>
      </c>
      <c r="T410" s="231"/>
      <c r="U410" s="231"/>
      <c r="V410" s="231"/>
      <c r="W410" s="231"/>
      <c r="X410" s="231"/>
      <c r="Y410" s="231"/>
      <c r="Z410" s="231"/>
      <c r="AA410" s="231"/>
      <c r="AB410" s="231"/>
      <c r="AC410" s="231"/>
      <c r="AD410" s="231"/>
      <c r="AE410" s="231"/>
      <c r="AF410" s="231"/>
      <c r="AG410" s="231"/>
      <c r="AH410" s="231"/>
      <c r="AI410" s="231"/>
      <c r="AJ410" s="231"/>
      <c r="AK410" s="231"/>
      <c r="AL410" s="231"/>
      <c r="AM410" s="231"/>
      <c r="AN410" s="231"/>
      <c r="AO410" s="231"/>
      <c r="AP410" s="231"/>
      <c r="AQ410" s="231"/>
      <c r="AR410" s="231"/>
      <c r="AS410" s="231"/>
      <c r="AT410" s="231"/>
      <c r="AU410" s="231"/>
      <c r="AV410" s="231"/>
      <c r="AW410" s="231"/>
      <c r="AX410" s="231"/>
      <c r="AY410" s="231"/>
      <c r="AZ410" s="231"/>
      <c r="BA410" s="231"/>
      <c r="BB410" s="231"/>
      <c r="BC410" s="231"/>
      <c r="BD410" s="231"/>
      <c r="BE410" s="231"/>
      <c r="BF410" s="231"/>
      <c r="BG410" s="231"/>
      <c r="BH410" s="231"/>
      <c r="BI410" s="231"/>
      <c r="BJ410" s="231"/>
      <c r="BK410" s="231"/>
      <c r="BL410" s="231"/>
      <c r="BM410" s="231"/>
      <c r="BN410" s="231"/>
      <c r="BO410" s="231"/>
      <c r="BP410" s="231"/>
      <c r="BQ410" s="231"/>
      <c r="BR410" s="231"/>
      <c r="BS410" s="231"/>
      <c r="BT410" s="231"/>
      <c r="BU410" s="231"/>
      <c r="BV410" s="231"/>
      <c r="BW410" s="231"/>
      <c r="BX410" s="231"/>
      <c r="BY410" s="231"/>
      <c r="BZ410" s="231"/>
      <c r="CA410" s="231"/>
    </row>
    <row r="411" spans="1:79" s="320" customFormat="1">
      <c r="A411" s="267"/>
      <c r="B411" s="310" t="s">
        <v>80</v>
      </c>
      <c r="C411" s="290" t="s">
        <v>129</v>
      </c>
      <c r="D411" s="268">
        <v>1405.85</v>
      </c>
      <c r="E411" s="309" t="s">
        <v>47</v>
      </c>
      <c r="F411" s="268">
        <v>51</v>
      </c>
      <c r="G411" s="268">
        <f t="shared" si="86"/>
        <v>51.641835</v>
      </c>
      <c r="H411" s="268">
        <f t="shared" si="87"/>
        <v>72600.673734750002</v>
      </c>
      <c r="I411" s="268">
        <v>28</v>
      </c>
      <c r="J411" s="268">
        <f t="shared" si="88"/>
        <v>28.35238</v>
      </c>
      <c r="K411" s="268">
        <f t="shared" si="89"/>
        <v>39859.193422999997</v>
      </c>
      <c r="L411" s="268">
        <f>K411+H411</f>
        <v>112459.86715775001</v>
      </c>
      <c r="M411" s="257"/>
      <c r="N411" s="242"/>
      <c r="O411" s="488">
        <v>1.2585000000000001E-2</v>
      </c>
      <c r="P411" s="489">
        <f t="shared" si="81"/>
        <v>51</v>
      </c>
      <c r="Q411" s="489">
        <f t="shared" si="82"/>
        <v>51.641835</v>
      </c>
      <c r="R411" s="263">
        <f t="shared" si="84"/>
        <v>28</v>
      </c>
      <c r="S411" s="489">
        <f t="shared" si="83"/>
        <v>28.35238</v>
      </c>
      <c r="T411" s="231"/>
      <c r="U411" s="231"/>
      <c r="V411" s="231"/>
      <c r="W411" s="231"/>
      <c r="X411" s="231"/>
      <c r="Y411" s="231"/>
      <c r="Z411" s="231"/>
      <c r="AA411" s="231"/>
      <c r="AB411" s="231"/>
      <c r="AC411" s="231"/>
      <c r="AD411" s="231"/>
      <c r="AE411" s="231"/>
      <c r="AF411" s="231"/>
      <c r="AG411" s="231"/>
      <c r="AH411" s="231"/>
      <c r="AI411" s="231"/>
      <c r="AJ411" s="231"/>
      <c r="AK411" s="231"/>
      <c r="AL411" s="231"/>
      <c r="AM411" s="231"/>
      <c r="AN411" s="231"/>
      <c r="AO411" s="231"/>
      <c r="AP411" s="231"/>
      <c r="AQ411" s="231"/>
      <c r="AR411" s="231"/>
      <c r="AS411" s="231"/>
      <c r="AT411" s="231"/>
      <c r="AU411" s="231"/>
      <c r="AV411" s="231"/>
      <c r="AW411" s="231"/>
      <c r="AX411" s="231"/>
      <c r="AY411" s="231"/>
      <c r="AZ411" s="231"/>
      <c r="BA411" s="231"/>
      <c r="BB411" s="231"/>
      <c r="BC411" s="231"/>
      <c r="BD411" s="231"/>
      <c r="BE411" s="231"/>
      <c r="BF411" s="231"/>
      <c r="BG411" s="231"/>
      <c r="BH411" s="231"/>
      <c r="BI411" s="231"/>
      <c r="BJ411" s="231"/>
      <c r="BK411" s="231"/>
      <c r="BL411" s="231"/>
      <c r="BM411" s="231"/>
      <c r="BN411" s="231"/>
      <c r="BO411" s="231"/>
      <c r="BP411" s="231"/>
      <c r="BQ411" s="231"/>
      <c r="BR411" s="231"/>
      <c r="BS411" s="231"/>
      <c r="BT411" s="231"/>
      <c r="BU411" s="231"/>
      <c r="BV411" s="231"/>
      <c r="BW411" s="231"/>
      <c r="BX411" s="231"/>
      <c r="BY411" s="231"/>
      <c r="BZ411" s="231"/>
      <c r="CA411" s="231"/>
    </row>
    <row r="412" spans="1:79" s="320" customFormat="1" ht="42">
      <c r="A412" s="267"/>
      <c r="B412" s="310" t="s">
        <v>258</v>
      </c>
      <c r="C412" s="265" t="s">
        <v>440</v>
      </c>
      <c r="D412" s="268">
        <v>77.854500000000002</v>
      </c>
      <c r="E412" s="309" t="s">
        <v>47</v>
      </c>
      <c r="F412" s="268">
        <v>58</v>
      </c>
      <c r="G412" s="268">
        <f t="shared" si="86"/>
        <v>58.729930000000003</v>
      </c>
      <c r="H412" s="268">
        <f t="shared" si="87"/>
        <v>4572.3893351850002</v>
      </c>
      <c r="I412" s="268">
        <v>31</v>
      </c>
      <c r="J412" s="268">
        <f t="shared" si="88"/>
        <v>31.390135000000001</v>
      </c>
      <c r="K412" s="268">
        <f t="shared" si="89"/>
        <v>2443.8632653575</v>
      </c>
      <c r="L412" s="268">
        <f>K412+H412</f>
        <v>7016.2526005425007</v>
      </c>
      <c r="M412" s="391"/>
      <c r="N412" s="242"/>
      <c r="O412" s="488">
        <v>1.2585000000000001E-2</v>
      </c>
      <c r="P412" s="489">
        <f t="shared" si="81"/>
        <v>58</v>
      </c>
      <c r="Q412" s="489">
        <f t="shared" si="82"/>
        <v>58.729930000000003</v>
      </c>
      <c r="R412" s="263">
        <f t="shared" si="84"/>
        <v>31</v>
      </c>
      <c r="S412" s="489">
        <f t="shared" si="83"/>
        <v>31.390135000000001</v>
      </c>
      <c r="T412" s="231"/>
      <c r="U412" s="231"/>
      <c r="V412" s="231"/>
      <c r="W412" s="231"/>
      <c r="X412" s="231"/>
      <c r="Y412" s="231"/>
      <c r="Z412" s="231"/>
      <c r="AA412" s="231"/>
      <c r="AB412" s="231"/>
      <c r="AC412" s="231"/>
      <c r="AD412" s="231"/>
      <c r="AE412" s="231"/>
      <c r="AF412" s="231"/>
      <c r="AG412" s="231"/>
      <c r="AH412" s="231"/>
      <c r="AI412" s="231"/>
      <c r="AJ412" s="231"/>
      <c r="AK412" s="231"/>
      <c r="AL412" s="231"/>
      <c r="AM412" s="231"/>
      <c r="AN412" s="231"/>
      <c r="AO412" s="231"/>
      <c r="AP412" s="231"/>
      <c r="AQ412" s="231"/>
      <c r="AR412" s="231"/>
      <c r="AS412" s="231"/>
      <c r="AT412" s="231"/>
      <c r="AU412" s="231"/>
      <c r="AV412" s="231"/>
      <c r="AW412" s="231"/>
      <c r="AX412" s="231"/>
      <c r="AY412" s="231"/>
      <c r="AZ412" s="231"/>
      <c r="BA412" s="231"/>
      <c r="BB412" s="231"/>
      <c r="BC412" s="231"/>
      <c r="BD412" s="231"/>
      <c r="BE412" s="231"/>
      <c r="BF412" s="231"/>
      <c r="BG412" s="231"/>
      <c r="BH412" s="231"/>
      <c r="BI412" s="231"/>
      <c r="BJ412" s="231"/>
      <c r="BK412" s="231"/>
      <c r="BL412" s="231"/>
      <c r="BM412" s="231"/>
      <c r="BN412" s="231"/>
      <c r="BO412" s="231"/>
      <c r="BP412" s="231"/>
      <c r="BQ412" s="231"/>
      <c r="BR412" s="231"/>
      <c r="BS412" s="231"/>
      <c r="BT412" s="231"/>
      <c r="BU412" s="231"/>
      <c r="BV412" s="231"/>
      <c r="BW412" s="231"/>
      <c r="BX412" s="231"/>
      <c r="BY412" s="231"/>
      <c r="BZ412" s="231"/>
      <c r="CA412" s="231"/>
    </row>
    <row r="413" spans="1:79" s="320" customFormat="1">
      <c r="A413" s="267"/>
      <c r="B413" s="310"/>
      <c r="C413" s="290"/>
      <c r="D413" s="268"/>
      <c r="E413" s="309"/>
      <c r="F413" s="261"/>
      <c r="G413" s="268">
        <f t="shared" si="86"/>
        <v>0</v>
      </c>
      <c r="H413" s="268">
        <f t="shared" si="87"/>
        <v>0</v>
      </c>
      <c r="I413" s="261"/>
      <c r="J413" s="268">
        <f t="shared" si="88"/>
        <v>0</v>
      </c>
      <c r="K413" s="268">
        <f t="shared" si="89"/>
        <v>0</v>
      </c>
      <c r="L413" s="261"/>
      <c r="M413" s="266"/>
      <c r="N413" s="242"/>
      <c r="O413" s="488">
        <v>1.2585000000000001E-2</v>
      </c>
      <c r="P413" s="489">
        <f t="shared" ref="P413:P476" si="90">F413</f>
        <v>0</v>
      </c>
      <c r="Q413" s="489">
        <f t="shared" ref="Q413:Q476" si="91">O413*P413+P413</f>
        <v>0</v>
      </c>
      <c r="R413" s="263">
        <f t="shared" si="84"/>
        <v>0</v>
      </c>
      <c r="S413" s="489">
        <f t="shared" ref="S413:S476" si="92">R413*O413+R413</f>
        <v>0</v>
      </c>
      <c r="T413" s="231"/>
      <c r="U413" s="231"/>
      <c r="V413" s="231"/>
      <c r="W413" s="231"/>
      <c r="X413" s="231"/>
      <c r="Y413" s="231"/>
      <c r="Z413" s="231"/>
      <c r="AA413" s="231"/>
      <c r="AB413" s="231"/>
      <c r="AC413" s="231"/>
      <c r="AD413" s="231"/>
      <c r="AE413" s="231"/>
      <c r="AF413" s="231"/>
      <c r="AG413" s="231"/>
      <c r="AH413" s="231"/>
      <c r="AI413" s="231"/>
      <c r="AJ413" s="231"/>
      <c r="AK413" s="231"/>
      <c r="AL413" s="231"/>
      <c r="AM413" s="231"/>
      <c r="AN413" s="231"/>
      <c r="AO413" s="231"/>
      <c r="AP413" s="231"/>
      <c r="AQ413" s="231"/>
      <c r="AR413" s="231"/>
      <c r="AS413" s="231"/>
      <c r="AT413" s="231"/>
      <c r="AU413" s="231"/>
      <c r="AV413" s="231"/>
      <c r="AW413" s="231"/>
      <c r="AX413" s="231"/>
      <c r="AY413" s="231"/>
      <c r="AZ413" s="231"/>
      <c r="BA413" s="231"/>
      <c r="BB413" s="231"/>
      <c r="BC413" s="231"/>
      <c r="BD413" s="231"/>
      <c r="BE413" s="231"/>
      <c r="BF413" s="231"/>
      <c r="BG413" s="231"/>
      <c r="BH413" s="231"/>
      <c r="BI413" s="231"/>
      <c r="BJ413" s="231"/>
      <c r="BK413" s="231"/>
      <c r="BL413" s="231"/>
      <c r="BM413" s="231"/>
      <c r="BN413" s="231"/>
      <c r="BO413" s="231"/>
      <c r="BP413" s="231"/>
      <c r="BQ413" s="231"/>
      <c r="BR413" s="231"/>
      <c r="BS413" s="231"/>
      <c r="BT413" s="231"/>
      <c r="BU413" s="231"/>
      <c r="BV413" s="231"/>
      <c r="BW413" s="231"/>
      <c r="BX413" s="231"/>
      <c r="BY413" s="231"/>
      <c r="BZ413" s="231"/>
      <c r="CA413" s="231"/>
    </row>
    <row r="414" spans="1:79" s="320" customFormat="1">
      <c r="A414" s="267"/>
      <c r="B414" s="308" t="s">
        <v>56</v>
      </c>
      <c r="C414" s="259"/>
      <c r="D414" s="268"/>
      <c r="E414" s="319"/>
      <c r="F414" s="261"/>
      <c r="G414" s="268">
        <f t="shared" si="86"/>
        <v>0</v>
      </c>
      <c r="H414" s="268">
        <f t="shared" si="87"/>
        <v>0</v>
      </c>
      <c r="I414" s="261"/>
      <c r="J414" s="268">
        <f t="shared" si="88"/>
        <v>0</v>
      </c>
      <c r="K414" s="268">
        <f t="shared" si="89"/>
        <v>0</v>
      </c>
      <c r="L414" s="261"/>
      <c r="M414" s="266"/>
      <c r="N414" s="242"/>
      <c r="O414" s="488">
        <v>1.2585000000000001E-2</v>
      </c>
      <c r="P414" s="489">
        <f t="shared" si="90"/>
        <v>0</v>
      </c>
      <c r="Q414" s="489">
        <f t="shared" si="91"/>
        <v>0</v>
      </c>
      <c r="R414" s="263">
        <f t="shared" ref="R414:R477" si="93">I414</f>
        <v>0</v>
      </c>
      <c r="S414" s="489">
        <f t="shared" si="92"/>
        <v>0</v>
      </c>
      <c r="T414" s="231"/>
      <c r="U414" s="231"/>
      <c r="V414" s="231"/>
      <c r="W414" s="231"/>
      <c r="X414" s="231"/>
      <c r="Y414" s="231"/>
      <c r="Z414" s="231"/>
      <c r="AA414" s="231"/>
      <c r="AB414" s="231"/>
      <c r="AC414" s="231"/>
      <c r="AD414" s="231"/>
      <c r="AE414" s="231"/>
      <c r="AF414" s="231"/>
      <c r="AG414" s="231"/>
      <c r="AH414" s="231"/>
      <c r="AI414" s="231"/>
      <c r="AJ414" s="231"/>
      <c r="AK414" s="231"/>
      <c r="AL414" s="231"/>
      <c r="AM414" s="231"/>
      <c r="AN414" s="231"/>
      <c r="AO414" s="231"/>
      <c r="AP414" s="231"/>
      <c r="AQ414" s="231"/>
      <c r="AR414" s="231"/>
      <c r="AS414" s="231"/>
      <c r="AT414" s="231"/>
      <c r="AU414" s="231"/>
      <c r="AV414" s="231"/>
      <c r="AW414" s="231"/>
      <c r="AX414" s="231"/>
      <c r="AY414" s="231"/>
      <c r="AZ414" s="231"/>
      <c r="BA414" s="231"/>
      <c r="BB414" s="231"/>
      <c r="BC414" s="231"/>
      <c r="BD414" s="231"/>
      <c r="BE414" s="231"/>
      <c r="BF414" s="231"/>
      <c r="BG414" s="231"/>
      <c r="BH414" s="231"/>
      <c r="BI414" s="231"/>
      <c r="BJ414" s="231"/>
      <c r="BK414" s="231"/>
      <c r="BL414" s="231"/>
      <c r="BM414" s="231"/>
      <c r="BN414" s="231"/>
      <c r="BO414" s="231"/>
      <c r="BP414" s="231"/>
      <c r="BQ414" s="231"/>
      <c r="BR414" s="231"/>
      <c r="BS414" s="231"/>
      <c r="BT414" s="231"/>
      <c r="BU414" s="231"/>
      <c r="BV414" s="231"/>
      <c r="BW414" s="231"/>
      <c r="BX414" s="231"/>
      <c r="BY414" s="231"/>
      <c r="BZ414" s="231"/>
      <c r="CA414" s="231"/>
    </row>
    <row r="415" spans="1:79" s="320" customFormat="1">
      <c r="A415" s="267"/>
      <c r="B415" s="310" t="s">
        <v>79</v>
      </c>
      <c r="C415" s="290" t="s">
        <v>128</v>
      </c>
      <c r="D415" s="268">
        <v>344.5</v>
      </c>
      <c r="E415" s="309" t="s">
        <v>47</v>
      </c>
      <c r="F415" s="268">
        <v>58</v>
      </c>
      <c r="G415" s="268">
        <f t="shared" si="86"/>
        <v>58.729930000000003</v>
      </c>
      <c r="H415" s="268">
        <f t="shared" si="87"/>
        <v>20232.460885</v>
      </c>
      <c r="I415" s="268">
        <v>31</v>
      </c>
      <c r="J415" s="268">
        <f t="shared" si="88"/>
        <v>31.390135000000001</v>
      </c>
      <c r="K415" s="268">
        <f t="shared" si="89"/>
        <v>10813.901507500001</v>
      </c>
      <c r="L415" s="268">
        <f>K415+H415</f>
        <v>31046.362392499999</v>
      </c>
      <c r="M415" s="257"/>
      <c r="N415" s="242"/>
      <c r="O415" s="488">
        <v>1.2585000000000001E-2</v>
      </c>
      <c r="P415" s="489">
        <f t="shared" si="90"/>
        <v>58</v>
      </c>
      <c r="Q415" s="489">
        <f t="shared" si="91"/>
        <v>58.729930000000003</v>
      </c>
      <c r="R415" s="263">
        <f t="shared" si="93"/>
        <v>31</v>
      </c>
      <c r="S415" s="489">
        <f t="shared" si="92"/>
        <v>31.390135000000001</v>
      </c>
      <c r="T415" s="231"/>
      <c r="U415" s="231"/>
      <c r="V415" s="231"/>
      <c r="W415" s="231"/>
      <c r="X415" s="231"/>
      <c r="Y415" s="231"/>
      <c r="Z415" s="231"/>
      <c r="AA415" s="231"/>
      <c r="AB415" s="231"/>
      <c r="AC415" s="231"/>
      <c r="AD415" s="231"/>
      <c r="AE415" s="231"/>
      <c r="AF415" s="231"/>
      <c r="AG415" s="231"/>
      <c r="AH415" s="231"/>
      <c r="AI415" s="231"/>
      <c r="AJ415" s="231"/>
      <c r="AK415" s="231"/>
      <c r="AL415" s="231"/>
      <c r="AM415" s="231"/>
      <c r="AN415" s="231"/>
      <c r="AO415" s="231"/>
      <c r="AP415" s="231"/>
      <c r="AQ415" s="231"/>
      <c r="AR415" s="231"/>
      <c r="AS415" s="231"/>
      <c r="AT415" s="231"/>
      <c r="AU415" s="231"/>
      <c r="AV415" s="231"/>
      <c r="AW415" s="231"/>
      <c r="AX415" s="231"/>
      <c r="AY415" s="231"/>
      <c r="AZ415" s="231"/>
      <c r="BA415" s="231"/>
      <c r="BB415" s="231"/>
      <c r="BC415" s="231"/>
      <c r="BD415" s="231"/>
      <c r="BE415" s="231"/>
      <c r="BF415" s="231"/>
      <c r="BG415" s="231"/>
      <c r="BH415" s="231"/>
      <c r="BI415" s="231"/>
      <c r="BJ415" s="231"/>
      <c r="BK415" s="231"/>
      <c r="BL415" s="231"/>
      <c r="BM415" s="231"/>
      <c r="BN415" s="231"/>
      <c r="BO415" s="231"/>
      <c r="BP415" s="231"/>
      <c r="BQ415" s="231"/>
      <c r="BR415" s="231"/>
      <c r="BS415" s="231"/>
      <c r="BT415" s="231"/>
      <c r="BU415" s="231"/>
      <c r="BV415" s="231"/>
      <c r="BW415" s="231"/>
      <c r="BX415" s="231"/>
      <c r="BY415" s="231"/>
      <c r="BZ415" s="231"/>
      <c r="CA415" s="231"/>
    </row>
    <row r="416" spans="1:79" s="320" customFormat="1">
      <c r="A416" s="267"/>
      <c r="B416" s="310" t="s">
        <v>80</v>
      </c>
      <c r="C416" s="290" t="s">
        <v>129</v>
      </c>
      <c r="D416" s="268">
        <v>1322.6</v>
      </c>
      <c r="E416" s="309" t="s">
        <v>47</v>
      </c>
      <c r="F416" s="268">
        <v>51</v>
      </c>
      <c r="G416" s="268">
        <f t="shared" si="86"/>
        <v>51.641835</v>
      </c>
      <c r="H416" s="268">
        <f t="shared" si="87"/>
        <v>68301.490970999992</v>
      </c>
      <c r="I416" s="268">
        <v>28</v>
      </c>
      <c r="J416" s="268">
        <f t="shared" si="88"/>
        <v>28.35238</v>
      </c>
      <c r="K416" s="268">
        <f t="shared" si="89"/>
        <v>37498.857788000001</v>
      </c>
      <c r="L416" s="268">
        <f>K416+H416</f>
        <v>105800.34875899999</v>
      </c>
      <c r="M416" s="257"/>
      <c r="N416" s="242"/>
      <c r="O416" s="488">
        <v>1.2585000000000001E-2</v>
      </c>
      <c r="P416" s="489">
        <f t="shared" si="90"/>
        <v>51</v>
      </c>
      <c r="Q416" s="489">
        <f t="shared" si="91"/>
        <v>51.641835</v>
      </c>
      <c r="R416" s="263">
        <f t="shared" si="93"/>
        <v>28</v>
      </c>
      <c r="S416" s="489">
        <f t="shared" si="92"/>
        <v>28.35238</v>
      </c>
      <c r="T416" s="231"/>
      <c r="U416" s="231"/>
      <c r="V416" s="231"/>
      <c r="W416" s="231"/>
      <c r="X416" s="231"/>
      <c r="Y416" s="231"/>
      <c r="Z416" s="231"/>
      <c r="AA416" s="231"/>
      <c r="AB416" s="231"/>
      <c r="AC416" s="231"/>
      <c r="AD416" s="231"/>
      <c r="AE416" s="231"/>
      <c r="AF416" s="231"/>
      <c r="AG416" s="231"/>
      <c r="AH416" s="231"/>
      <c r="AI416" s="231"/>
      <c r="AJ416" s="231"/>
      <c r="AK416" s="231"/>
      <c r="AL416" s="231"/>
      <c r="AM416" s="231"/>
      <c r="AN416" s="231"/>
      <c r="AO416" s="231"/>
      <c r="AP416" s="231"/>
      <c r="AQ416" s="231"/>
      <c r="AR416" s="231"/>
      <c r="AS416" s="231"/>
      <c r="AT416" s="231"/>
      <c r="AU416" s="231"/>
      <c r="AV416" s="231"/>
      <c r="AW416" s="231"/>
      <c r="AX416" s="231"/>
      <c r="AY416" s="231"/>
      <c r="AZ416" s="231"/>
      <c r="BA416" s="231"/>
      <c r="BB416" s="231"/>
      <c r="BC416" s="231"/>
      <c r="BD416" s="231"/>
      <c r="BE416" s="231"/>
      <c r="BF416" s="231"/>
      <c r="BG416" s="231"/>
      <c r="BH416" s="231"/>
      <c r="BI416" s="231"/>
      <c r="BJ416" s="231"/>
      <c r="BK416" s="231"/>
      <c r="BL416" s="231"/>
      <c r="BM416" s="231"/>
      <c r="BN416" s="231"/>
      <c r="BO416" s="231"/>
      <c r="BP416" s="231"/>
      <c r="BQ416" s="231"/>
      <c r="BR416" s="231"/>
      <c r="BS416" s="231"/>
      <c r="BT416" s="231"/>
      <c r="BU416" s="231"/>
      <c r="BV416" s="231"/>
      <c r="BW416" s="231"/>
      <c r="BX416" s="231"/>
      <c r="BY416" s="231"/>
      <c r="BZ416" s="231"/>
      <c r="CA416" s="231"/>
    </row>
    <row r="417" spans="1:79" s="320" customFormat="1" ht="42">
      <c r="A417" s="267"/>
      <c r="B417" s="310" t="s">
        <v>81</v>
      </c>
      <c r="C417" s="265" t="s">
        <v>439</v>
      </c>
      <c r="D417" s="268">
        <v>10</v>
      </c>
      <c r="E417" s="309" t="s">
        <v>47</v>
      </c>
      <c r="F417" s="268">
        <v>51</v>
      </c>
      <c r="G417" s="268">
        <f t="shared" si="86"/>
        <v>51.641835</v>
      </c>
      <c r="H417" s="268">
        <f t="shared" si="87"/>
        <v>516.41835000000003</v>
      </c>
      <c r="I417" s="268">
        <v>28</v>
      </c>
      <c r="J417" s="268">
        <f t="shared" si="88"/>
        <v>28.35238</v>
      </c>
      <c r="K417" s="268">
        <f t="shared" si="89"/>
        <v>283.52379999999999</v>
      </c>
      <c r="L417" s="268">
        <f>K417+H417</f>
        <v>799.94215000000008</v>
      </c>
      <c r="M417" s="257"/>
      <c r="N417" s="242"/>
      <c r="O417" s="488">
        <v>1.2585000000000001E-2</v>
      </c>
      <c r="P417" s="489">
        <f t="shared" si="90"/>
        <v>51</v>
      </c>
      <c r="Q417" s="489">
        <f t="shared" si="91"/>
        <v>51.641835</v>
      </c>
      <c r="R417" s="263">
        <f t="shared" si="93"/>
        <v>28</v>
      </c>
      <c r="S417" s="489">
        <f t="shared" si="92"/>
        <v>28.35238</v>
      </c>
      <c r="T417" s="231"/>
      <c r="U417" s="231"/>
      <c r="V417" s="231"/>
      <c r="W417" s="231"/>
      <c r="X417" s="231"/>
      <c r="Y417" s="231"/>
      <c r="Z417" s="231"/>
      <c r="AA417" s="231"/>
      <c r="AB417" s="231"/>
      <c r="AC417" s="231"/>
      <c r="AD417" s="231"/>
      <c r="AE417" s="231"/>
      <c r="AF417" s="231"/>
      <c r="AG417" s="231"/>
      <c r="AH417" s="231"/>
      <c r="AI417" s="231"/>
      <c r="AJ417" s="231"/>
      <c r="AK417" s="231"/>
      <c r="AL417" s="231"/>
      <c r="AM417" s="231"/>
      <c r="AN417" s="231"/>
      <c r="AO417" s="231"/>
      <c r="AP417" s="231"/>
      <c r="AQ417" s="231"/>
      <c r="AR417" s="231"/>
      <c r="AS417" s="231"/>
      <c r="AT417" s="231"/>
      <c r="AU417" s="231"/>
      <c r="AV417" s="231"/>
      <c r="AW417" s="231"/>
      <c r="AX417" s="231"/>
      <c r="AY417" s="231"/>
      <c r="AZ417" s="231"/>
      <c r="BA417" s="231"/>
      <c r="BB417" s="231"/>
      <c r="BC417" s="231"/>
      <c r="BD417" s="231"/>
      <c r="BE417" s="231"/>
      <c r="BF417" s="231"/>
      <c r="BG417" s="231"/>
      <c r="BH417" s="231"/>
      <c r="BI417" s="231"/>
      <c r="BJ417" s="231"/>
      <c r="BK417" s="231"/>
      <c r="BL417" s="231"/>
      <c r="BM417" s="231"/>
      <c r="BN417" s="231"/>
      <c r="BO417" s="231"/>
      <c r="BP417" s="231"/>
      <c r="BQ417" s="231"/>
      <c r="BR417" s="231"/>
      <c r="BS417" s="231"/>
      <c r="BT417" s="231"/>
      <c r="BU417" s="231"/>
      <c r="BV417" s="231"/>
      <c r="BW417" s="231"/>
      <c r="BX417" s="231"/>
      <c r="BY417" s="231"/>
      <c r="BZ417" s="231"/>
      <c r="CA417" s="231"/>
    </row>
    <row r="418" spans="1:79" s="320" customFormat="1" ht="42">
      <c r="A418" s="267"/>
      <c r="B418" s="310" t="s">
        <v>258</v>
      </c>
      <c r="C418" s="265" t="s">
        <v>440</v>
      </c>
      <c r="D418" s="268">
        <v>77.854500000000002</v>
      </c>
      <c r="E418" s="309" t="s">
        <v>47</v>
      </c>
      <c r="F418" s="268">
        <v>58</v>
      </c>
      <c r="G418" s="268">
        <f t="shared" si="86"/>
        <v>58.729930000000003</v>
      </c>
      <c r="H418" s="268">
        <f t="shared" si="87"/>
        <v>4572.3893351850002</v>
      </c>
      <c r="I418" s="268">
        <v>31</v>
      </c>
      <c r="J418" s="268">
        <f t="shared" si="88"/>
        <v>31.390135000000001</v>
      </c>
      <c r="K418" s="268">
        <f t="shared" si="89"/>
        <v>2443.8632653575</v>
      </c>
      <c r="L418" s="268">
        <f>K418+H418</f>
        <v>7016.2526005425007</v>
      </c>
      <c r="M418" s="391"/>
      <c r="N418" s="242"/>
      <c r="O418" s="488">
        <v>1.2585000000000001E-2</v>
      </c>
      <c r="P418" s="489">
        <f t="shared" si="90"/>
        <v>58</v>
      </c>
      <c r="Q418" s="489">
        <f t="shared" si="91"/>
        <v>58.729930000000003</v>
      </c>
      <c r="R418" s="263">
        <f t="shared" si="93"/>
        <v>31</v>
      </c>
      <c r="S418" s="489">
        <f t="shared" si="92"/>
        <v>31.390135000000001</v>
      </c>
      <c r="T418" s="231"/>
      <c r="U418" s="231"/>
      <c r="V418" s="231"/>
      <c r="W418" s="231"/>
      <c r="X418" s="231"/>
      <c r="Y418" s="231"/>
      <c r="Z418" s="231"/>
      <c r="AA418" s="231"/>
      <c r="AB418" s="231"/>
      <c r="AC418" s="231"/>
      <c r="AD418" s="231"/>
      <c r="AE418" s="231"/>
      <c r="AF418" s="231"/>
      <c r="AG418" s="231"/>
      <c r="AH418" s="231"/>
      <c r="AI418" s="231"/>
      <c r="AJ418" s="231"/>
      <c r="AK418" s="231"/>
      <c r="AL418" s="231"/>
      <c r="AM418" s="231"/>
      <c r="AN418" s="231"/>
      <c r="AO418" s="231"/>
      <c r="AP418" s="231"/>
      <c r="AQ418" s="231"/>
      <c r="AR418" s="231"/>
      <c r="AS418" s="231"/>
      <c r="AT418" s="231"/>
      <c r="AU418" s="231"/>
      <c r="AV418" s="231"/>
      <c r="AW418" s="231"/>
      <c r="AX418" s="231"/>
      <c r="AY418" s="231"/>
      <c r="AZ418" s="231"/>
      <c r="BA418" s="231"/>
      <c r="BB418" s="231"/>
      <c r="BC418" s="231"/>
      <c r="BD418" s="231"/>
      <c r="BE418" s="231"/>
      <c r="BF418" s="231"/>
      <c r="BG418" s="231"/>
      <c r="BH418" s="231"/>
      <c r="BI418" s="231"/>
      <c r="BJ418" s="231"/>
      <c r="BK418" s="231"/>
      <c r="BL418" s="231"/>
      <c r="BM418" s="231"/>
      <c r="BN418" s="231"/>
      <c r="BO418" s="231"/>
      <c r="BP418" s="231"/>
      <c r="BQ418" s="231"/>
      <c r="BR418" s="231"/>
      <c r="BS418" s="231"/>
      <c r="BT418" s="231"/>
      <c r="BU418" s="231"/>
      <c r="BV418" s="231"/>
      <c r="BW418" s="231"/>
      <c r="BX418" s="231"/>
      <c r="BY418" s="231"/>
      <c r="BZ418" s="231"/>
      <c r="CA418" s="231"/>
    </row>
    <row r="419" spans="1:79" s="320" customFormat="1">
      <c r="A419" s="267"/>
      <c r="B419" s="308" t="s">
        <v>57</v>
      </c>
      <c r="C419" s="259"/>
      <c r="D419" s="268"/>
      <c r="E419" s="319"/>
      <c r="F419" s="261"/>
      <c r="G419" s="268">
        <f t="shared" si="86"/>
        <v>0</v>
      </c>
      <c r="H419" s="268">
        <f t="shared" si="87"/>
        <v>0</v>
      </c>
      <c r="I419" s="261"/>
      <c r="J419" s="268">
        <f t="shared" si="88"/>
        <v>0</v>
      </c>
      <c r="K419" s="268">
        <f t="shared" si="89"/>
        <v>0</v>
      </c>
      <c r="L419" s="261"/>
      <c r="M419" s="266"/>
      <c r="N419" s="242"/>
      <c r="O419" s="488">
        <v>1.2585000000000001E-2</v>
      </c>
      <c r="P419" s="489">
        <f t="shared" si="90"/>
        <v>0</v>
      </c>
      <c r="Q419" s="489">
        <f t="shared" si="91"/>
        <v>0</v>
      </c>
      <c r="R419" s="263">
        <f t="shared" si="93"/>
        <v>0</v>
      </c>
      <c r="S419" s="489">
        <f t="shared" si="92"/>
        <v>0</v>
      </c>
      <c r="T419" s="231"/>
      <c r="U419" s="231"/>
      <c r="V419" s="231"/>
      <c r="W419" s="231"/>
      <c r="X419" s="231"/>
      <c r="Y419" s="231"/>
      <c r="Z419" s="231"/>
      <c r="AA419" s="231"/>
      <c r="AB419" s="231"/>
      <c r="AC419" s="231"/>
      <c r="AD419" s="231"/>
      <c r="AE419" s="231"/>
      <c r="AF419" s="231"/>
      <c r="AG419" s="231"/>
      <c r="AH419" s="231"/>
      <c r="AI419" s="231"/>
      <c r="AJ419" s="231"/>
      <c r="AK419" s="231"/>
      <c r="AL419" s="231"/>
      <c r="AM419" s="231"/>
      <c r="AN419" s="231"/>
      <c r="AO419" s="231"/>
      <c r="AP419" s="231"/>
      <c r="AQ419" s="231"/>
      <c r="AR419" s="231"/>
      <c r="AS419" s="231"/>
      <c r="AT419" s="231"/>
      <c r="AU419" s="231"/>
      <c r="AV419" s="231"/>
      <c r="AW419" s="231"/>
      <c r="AX419" s="231"/>
      <c r="AY419" s="231"/>
      <c r="AZ419" s="231"/>
      <c r="BA419" s="231"/>
      <c r="BB419" s="231"/>
      <c r="BC419" s="231"/>
      <c r="BD419" s="231"/>
      <c r="BE419" s="231"/>
      <c r="BF419" s="231"/>
      <c r="BG419" s="231"/>
      <c r="BH419" s="231"/>
      <c r="BI419" s="231"/>
      <c r="BJ419" s="231"/>
      <c r="BK419" s="231"/>
      <c r="BL419" s="231"/>
      <c r="BM419" s="231"/>
      <c r="BN419" s="231"/>
      <c r="BO419" s="231"/>
      <c r="BP419" s="231"/>
      <c r="BQ419" s="231"/>
      <c r="BR419" s="231"/>
      <c r="BS419" s="231"/>
      <c r="BT419" s="231"/>
      <c r="BU419" s="231"/>
      <c r="BV419" s="231"/>
      <c r="BW419" s="231"/>
      <c r="BX419" s="231"/>
      <c r="BY419" s="231"/>
      <c r="BZ419" s="231"/>
      <c r="CA419" s="231"/>
    </row>
    <row r="420" spans="1:79" s="320" customFormat="1">
      <c r="A420" s="267"/>
      <c r="B420" s="310" t="s">
        <v>79</v>
      </c>
      <c r="C420" s="290" t="s">
        <v>128</v>
      </c>
      <c r="D420" s="268">
        <v>344.5</v>
      </c>
      <c r="E420" s="309" t="s">
        <v>47</v>
      </c>
      <c r="F420" s="268">
        <v>58</v>
      </c>
      <c r="G420" s="268">
        <f t="shared" si="86"/>
        <v>58.729930000000003</v>
      </c>
      <c r="H420" s="268">
        <f t="shared" si="87"/>
        <v>20232.460885</v>
      </c>
      <c r="I420" s="268">
        <v>31</v>
      </c>
      <c r="J420" s="268">
        <f t="shared" si="88"/>
        <v>31.390135000000001</v>
      </c>
      <c r="K420" s="268">
        <f t="shared" si="89"/>
        <v>10813.901507500001</v>
      </c>
      <c r="L420" s="268">
        <f>K420+H420</f>
        <v>31046.362392499999</v>
      </c>
      <c r="M420" s="257"/>
      <c r="N420" s="242"/>
      <c r="O420" s="488">
        <v>1.2585000000000001E-2</v>
      </c>
      <c r="P420" s="489">
        <f t="shared" si="90"/>
        <v>58</v>
      </c>
      <c r="Q420" s="489">
        <f t="shared" si="91"/>
        <v>58.729930000000003</v>
      </c>
      <c r="R420" s="263">
        <f t="shared" si="93"/>
        <v>31</v>
      </c>
      <c r="S420" s="489">
        <f t="shared" si="92"/>
        <v>31.390135000000001</v>
      </c>
      <c r="T420" s="231"/>
      <c r="U420" s="231"/>
      <c r="V420" s="231"/>
      <c r="W420" s="231"/>
      <c r="X420" s="231"/>
      <c r="Y420" s="231"/>
      <c r="Z420" s="231"/>
      <c r="AA420" s="231"/>
      <c r="AB420" s="231"/>
      <c r="AC420" s="231"/>
      <c r="AD420" s="231"/>
      <c r="AE420" s="231"/>
      <c r="AF420" s="231"/>
      <c r="AG420" s="231"/>
      <c r="AH420" s="231"/>
      <c r="AI420" s="231"/>
      <c r="AJ420" s="231"/>
      <c r="AK420" s="231"/>
      <c r="AL420" s="231"/>
      <c r="AM420" s="231"/>
      <c r="AN420" s="231"/>
      <c r="AO420" s="231"/>
      <c r="AP420" s="231"/>
      <c r="AQ420" s="231"/>
      <c r="AR420" s="231"/>
      <c r="AS420" s="231"/>
      <c r="AT420" s="231"/>
      <c r="AU420" s="231"/>
      <c r="AV420" s="231"/>
      <c r="AW420" s="231"/>
      <c r="AX420" s="231"/>
      <c r="AY420" s="231"/>
      <c r="AZ420" s="231"/>
      <c r="BA420" s="231"/>
      <c r="BB420" s="231"/>
      <c r="BC420" s="231"/>
      <c r="BD420" s="231"/>
      <c r="BE420" s="231"/>
      <c r="BF420" s="231"/>
      <c r="BG420" s="231"/>
      <c r="BH420" s="231"/>
      <c r="BI420" s="231"/>
      <c r="BJ420" s="231"/>
      <c r="BK420" s="231"/>
      <c r="BL420" s="231"/>
      <c r="BM420" s="231"/>
      <c r="BN420" s="231"/>
      <c r="BO420" s="231"/>
      <c r="BP420" s="231"/>
      <c r="BQ420" s="231"/>
      <c r="BR420" s="231"/>
      <c r="BS420" s="231"/>
      <c r="BT420" s="231"/>
      <c r="BU420" s="231"/>
      <c r="BV420" s="231"/>
      <c r="BW420" s="231"/>
      <c r="BX420" s="231"/>
      <c r="BY420" s="231"/>
      <c r="BZ420" s="231"/>
      <c r="CA420" s="231"/>
    </row>
    <row r="421" spans="1:79" s="320" customFormat="1">
      <c r="A421" s="267"/>
      <c r="B421" s="310" t="s">
        <v>80</v>
      </c>
      <c r="C421" s="290" t="s">
        <v>129</v>
      </c>
      <c r="D421" s="268">
        <v>1322.6</v>
      </c>
      <c r="E421" s="309" t="s">
        <v>47</v>
      </c>
      <c r="F421" s="268">
        <v>51</v>
      </c>
      <c r="G421" s="268">
        <f t="shared" si="86"/>
        <v>51.641835</v>
      </c>
      <c r="H421" s="268">
        <f t="shared" si="87"/>
        <v>68301.490970999992</v>
      </c>
      <c r="I421" s="268">
        <v>28</v>
      </c>
      <c r="J421" s="268">
        <f t="shared" si="88"/>
        <v>28.35238</v>
      </c>
      <c r="K421" s="268">
        <f t="shared" si="89"/>
        <v>37498.857788000001</v>
      </c>
      <c r="L421" s="268">
        <f>K421+H421</f>
        <v>105800.34875899999</v>
      </c>
      <c r="M421" s="257"/>
      <c r="N421" s="242"/>
      <c r="O421" s="488">
        <v>1.2585000000000001E-2</v>
      </c>
      <c r="P421" s="489">
        <f t="shared" si="90"/>
        <v>51</v>
      </c>
      <c r="Q421" s="489">
        <f t="shared" si="91"/>
        <v>51.641835</v>
      </c>
      <c r="R421" s="263">
        <f t="shared" si="93"/>
        <v>28</v>
      </c>
      <c r="S421" s="489">
        <f t="shared" si="92"/>
        <v>28.35238</v>
      </c>
      <c r="T421" s="231"/>
      <c r="U421" s="231"/>
      <c r="V421" s="231"/>
      <c r="W421" s="231"/>
      <c r="X421" s="231"/>
      <c r="Y421" s="231"/>
      <c r="Z421" s="231"/>
      <c r="AA421" s="231"/>
      <c r="AB421" s="231"/>
      <c r="AC421" s="231"/>
      <c r="AD421" s="231"/>
      <c r="AE421" s="231"/>
      <c r="AF421" s="231"/>
      <c r="AG421" s="231"/>
      <c r="AH421" s="231"/>
      <c r="AI421" s="231"/>
      <c r="AJ421" s="231"/>
      <c r="AK421" s="231"/>
      <c r="AL421" s="231"/>
      <c r="AM421" s="231"/>
      <c r="AN421" s="231"/>
      <c r="AO421" s="231"/>
      <c r="AP421" s="231"/>
      <c r="AQ421" s="231"/>
      <c r="AR421" s="231"/>
      <c r="AS421" s="231"/>
      <c r="AT421" s="231"/>
      <c r="AU421" s="231"/>
      <c r="AV421" s="231"/>
      <c r="AW421" s="231"/>
      <c r="AX421" s="231"/>
      <c r="AY421" s="231"/>
      <c r="AZ421" s="231"/>
      <c r="BA421" s="231"/>
      <c r="BB421" s="231"/>
      <c r="BC421" s="231"/>
      <c r="BD421" s="231"/>
      <c r="BE421" s="231"/>
      <c r="BF421" s="231"/>
      <c r="BG421" s="231"/>
      <c r="BH421" s="231"/>
      <c r="BI421" s="231"/>
      <c r="BJ421" s="231"/>
      <c r="BK421" s="231"/>
      <c r="BL421" s="231"/>
      <c r="BM421" s="231"/>
      <c r="BN421" s="231"/>
      <c r="BO421" s="231"/>
      <c r="BP421" s="231"/>
      <c r="BQ421" s="231"/>
      <c r="BR421" s="231"/>
      <c r="BS421" s="231"/>
      <c r="BT421" s="231"/>
      <c r="BU421" s="231"/>
      <c r="BV421" s="231"/>
      <c r="BW421" s="231"/>
      <c r="BX421" s="231"/>
      <c r="BY421" s="231"/>
      <c r="BZ421" s="231"/>
      <c r="CA421" s="231"/>
    </row>
    <row r="422" spans="1:79" s="320" customFormat="1" ht="42">
      <c r="A422" s="267"/>
      <c r="B422" s="310" t="s">
        <v>81</v>
      </c>
      <c r="C422" s="265" t="s">
        <v>439</v>
      </c>
      <c r="D422" s="268">
        <v>10</v>
      </c>
      <c r="E422" s="309" t="s">
        <v>47</v>
      </c>
      <c r="F422" s="268">
        <v>51</v>
      </c>
      <c r="G422" s="268">
        <f t="shared" si="86"/>
        <v>51.641835</v>
      </c>
      <c r="H422" s="268">
        <f t="shared" si="87"/>
        <v>516.41835000000003</v>
      </c>
      <c r="I422" s="268">
        <v>28</v>
      </c>
      <c r="J422" s="268">
        <f t="shared" si="88"/>
        <v>28.35238</v>
      </c>
      <c r="K422" s="268">
        <f t="shared" si="89"/>
        <v>283.52379999999999</v>
      </c>
      <c r="L422" s="268">
        <f>K422+H422</f>
        <v>799.94215000000008</v>
      </c>
      <c r="M422" s="257"/>
      <c r="N422" s="242"/>
      <c r="O422" s="488">
        <v>1.2585000000000001E-2</v>
      </c>
      <c r="P422" s="489">
        <f t="shared" si="90"/>
        <v>51</v>
      </c>
      <c r="Q422" s="489">
        <f t="shared" si="91"/>
        <v>51.641835</v>
      </c>
      <c r="R422" s="263">
        <f t="shared" si="93"/>
        <v>28</v>
      </c>
      <c r="S422" s="489">
        <f t="shared" si="92"/>
        <v>28.35238</v>
      </c>
      <c r="T422" s="231"/>
      <c r="U422" s="231"/>
      <c r="V422" s="231"/>
      <c r="W422" s="231"/>
      <c r="X422" s="231"/>
      <c r="Y422" s="231"/>
      <c r="Z422" s="231"/>
      <c r="AA422" s="231"/>
      <c r="AB422" s="231"/>
      <c r="AC422" s="231"/>
      <c r="AD422" s="231"/>
      <c r="AE422" s="231"/>
      <c r="AF422" s="231"/>
      <c r="AG422" s="231"/>
      <c r="AH422" s="231"/>
      <c r="AI422" s="231"/>
      <c r="AJ422" s="231"/>
      <c r="AK422" s="231"/>
      <c r="AL422" s="231"/>
      <c r="AM422" s="231"/>
      <c r="AN422" s="231"/>
      <c r="AO422" s="231"/>
      <c r="AP422" s="231"/>
      <c r="AQ422" s="231"/>
      <c r="AR422" s="231"/>
      <c r="AS422" s="231"/>
      <c r="AT422" s="231"/>
      <c r="AU422" s="231"/>
      <c r="AV422" s="231"/>
      <c r="AW422" s="231"/>
      <c r="AX422" s="231"/>
      <c r="AY422" s="231"/>
      <c r="AZ422" s="231"/>
      <c r="BA422" s="231"/>
      <c r="BB422" s="231"/>
      <c r="BC422" s="231"/>
      <c r="BD422" s="231"/>
      <c r="BE422" s="231"/>
      <c r="BF422" s="231"/>
      <c r="BG422" s="231"/>
      <c r="BH422" s="231"/>
      <c r="BI422" s="231"/>
      <c r="BJ422" s="231"/>
      <c r="BK422" s="231"/>
      <c r="BL422" s="231"/>
      <c r="BM422" s="231"/>
      <c r="BN422" s="231"/>
      <c r="BO422" s="231"/>
      <c r="BP422" s="231"/>
      <c r="BQ422" s="231"/>
      <c r="BR422" s="231"/>
      <c r="BS422" s="231"/>
      <c r="BT422" s="231"/>
      <c r="BU422" s="231"/>
      <c r="BV422" s="231"/>
      <c r="BW422" s="231"/>
      <c r="BX422" s="231"/>
      <c r="BY422" s="231"/>
      <c r="BZ422" s="231"/>
      <c r="CA422" s="231"/>
    </row>
    <row r="423" spans="1:79" s="320" customFormat="1" ht="42">
      <c r="A423" s="267"/>
      <c r="B423" s="310" t="s">
        <v>258</v>
      </c>
      <c r="C423" s="265" t="s">
        <v>440</v>
      </c>
      <c r="D423" s="268">
        <v>77.854500000000002</v>
      </c>
      <c r="E423" s="309" t="s">
        <v>47</v>
      </c>
      <c r="F423" s="268">
        <v>58</v>
      </c>
      <c r="G423" s="268">
        <f t="shared" si="86"/>
        <v>58.729930000000003</v>
      </c>
      <c r="H423" s="268">
        <f t="shared" si="87"/>
        <v>4572.3893351850002</v>
      </c>
      <c r="I423" s="268">
        <v>31</v>
      </c>
      <c r="J423" s="268">
        <f t="shared" si="88"/>
        <v>31.390135000000001</v>
      </c>
      <c r="K423" s="268">
        <f t="shared" si="89"/>
        <v>2443.8632653575</v>
      </c>
      <c r="L423" s="268">
        <f>K423+H423</f>
        <v>7016.2526005425007</v>
      </c>
      <c r="M423" s="391"/>
      <c r="N423" s="242"/>
      <c r="O423" s="488">
        <v>1.2585000000000001E-2</v>
      </c>
      <c r="P423" s="489">
        <f t="shared" si="90"/>
        <v>58</v>
      </c>
      <c r="Q423" s="489">
        <f t="shared" si="91"/>
        <v>58.729930000000003</v>
      </c>
      <c r="R423" s="263">
        <f t="shared" si="93"/>
        <v>31</v>
      </c>
      <c r="S423" s="489">
        <f t="shared" si="92"/>
        <v>31.390135000000001</v>
      </c>
      <c r="T423" s="231"/>
      <c r="U423" s="231"/>
      <c r="V423" s="231"/>
      <c r="W423" s="231"/>
      <c r="X423" s="231"/>
      <c r="Y423" s="231"/>
      <c r="Z423" s="231"/>
      <c r="AA423" s="231"/>
      <c r="AB423" s="231"/>
      <c r="AC423" s="231"/>
      <c r="AD423" s="231"/>
      <c r="AE423" s="231"/>
      <c r="AF423" s="231"/>
      <c r="AG423" s="231"/>
      <c r="AH423" s="231"/>
      <c r="AI423" s="231"/>
      <c r="AJ423" s="231"/>
      <c r="AK423" s="231"/>
      <c r="AL423" s="231"/>
      <c r="AM423" s="231"/>
      <c r="AN423" s="231"/>
      <c r="AO423" s="231"/>
      <c r="AP423" s="231"/>
      <c r="AQ423" s="231"/>
      <c r="AR423" s="231"/>
      <c r="AS423" s="231"/>
      <c r="AT423" s="231"/>
      <c r="AU423" s="231"/>
      <c r="AV423" s="231"/>
      <c r="AW423" s="231"/>
      <c r="AX423" s="231"/>
      <c r="AY423" s="231"/>
      <c r="AZ423" s="231"/>
      <c r="BA423" s="231"/>
      <c r="BB423" s="231"/>
      <c r="BC423" s="231"/>
      <c r="BD423" s="231"/>
      <c r="BE423" s="231"/>
      <c r="BF423" s="231"/>
      <c r="BG423" s="231"/>
      <c r="BH423" s="231"/>
      <c r="BI423" s="231"/>
      <c r="BJ423" s="231"/>
      <c r="BK423" s="231"/>
      <c r="BL423" s="231"/>
      <c r="BM423" s="231"/>
      <c r="BN423" s="231"/>
      <c r="BO423" s="231"/>
      <c r="BP423" s="231"/>
      <c r="BQ423" s="231"/>
      <c r="BR423" s="231"/>
      <c r="BS423" s="231"/>
      <c r="BT423" s="231"/>
      <c r="BU423" s="231"/>
      <c r="BV423" s="231"/>
      <c r="BW423" s="231"/>
      <c r="BX423" s="231"/>
      <c r="BY423" s="231"/>
      <c r="BZ423" s="231"/>
      <c r="CA423" s="231"/>
    </row>
    <row r="424" spans="1:79" s="320" customFormat="1">
      <c r="A424" s="267"/>
      <c r="B424" s="308" t="s">
        <v>58</v>
      </c>
      <c r="C424" s="259"/>
      <c r="D424" s="268"/>
      <c r="E424" s="319"/>
      <c r="F424" s="261"/>
      <c r="G424" s="268">
        <f t="shared" si="86"/>
        <v>0</v>
      </c>
      <c r="H424" s="268">
        <f t="shared" si="87"/>
        <v>0</v>
      </c>
      <c r="I424" s="261"/>
      <c r="J424" s="268">
        <f t="shared" si="88"/>
        <v>0</v>
      </c>
      <c r="K424" s="268">
        <f t="shared" si="89"/>
        <v>0</v>
      </c>
      <c r="L424" s="261"/>
      <c r="M424" s="266"/>
      <c r="N424" s="242"/>
      <c r="O424" s="488">
        <v>1.2585000000000001E-2</v>
      </c>
      <c r="P424" s="489">
        <f t="shared" si="90"/>
        <v>0</v>
      </c>
      <c r="Q424" s="489">
        <f t="shared" si="91"/>
        <v>0</v>
      </c>
      <c r="R424" s="263">
        <f t="shared" si="93"/>
        <v>0</v>
      </c>
      <c r="S424" s="489">
        <f t="shared" si="92"/>
        <v>0</v>
      </c>
      <c r="T424" s="231"/>
      <c r="U424" s="231"/>
      <c r="V424" s="231"/>
      <c r="W424" s="231"/>
      <c r="X424" s="231"/>
      <c r="Y424" s="231"/>
      <c r="Z424" s="231"/>
      <c r="AA424" s="231"/>
      <c r="AB424" s="231"/>
      <c r="AC424" s="231"/>
      <c r="AD424" s="231"/>
      <c r="AE424" s="231"/>
      <c r="AF424" s="231"/>
      <c r="AG424" s="231"/>
      <c r="AH424" s="231"/>
      <c r="AI424" s="231"/>
      <c r="AJ424" s="231"/>
      <c r="AK424" s="231"/>
      <c r="AL424" s="231"/>
      <c r="AM424" s="231"/>
      <c r="AN424" s="231"/>
      <c r="AO424" s="231"/>
      <c r="AP424" s="231"/>
      <c r="AQ424" s="231"/>
      <c r="AR424" s="231"/>
      <c r="AS424" s="231"/>
      <c r="AT424" s="231"/>
      <c r="AU424" s="231"/>
      <c r="AV424" s="231"/>
      <c r="AW424" s="231"/>
      <c r="AX424" s="231"/>
      <c r="AY424" s="231"/>
      <c r="AZ424" s="231"/>
      <c r="BA424" s="231"/>
      <c r="BB424" s="231"/>
      <c r="BC424" s="231"/>
      <c r="BD424" s="231"/>
      <c r="BE424" s="231"/>
      <c r="BF424" s="231"/>
      <c r="BG424" s="231"/>
      <c r="BH424" s="231"/>
      <c r="BI424" s="231"/>
      <c r="BJ424" s="231"/>
      <c r="BK424" s="231"/>
      <c r="BL424" s="231"/>
      <c r="BM424" s="231"/>
      <c r="BN424" s="231"/>
      <c r="BO424" s="231"/>
      <c r="BP424" s="231"/>
      <c r="BQ424" s="231"/>
      <c r="BR424" s="231"/>
      <c r="BS424" s="231"/>
      <c r="BT424" s="231"/>
      <c r="BU424" s="231"/>
      <c r="BV424" s="231"/>
      <c r="BW424" s="231"/>
      <c r="BX424" s="231"/>
      <c r="BY424" s="231"/>
      <c r="BZ424" s="231"/>
      <c r="CA424" s="231"/>
    </row>
    <row r="425" spans="1:79" s="320" customFormat="1">
      <c r="A425" s="267"/>
      <c r="B425" s="310" t="s">
        <v>79</v>
      </c>
      <c r="C425" s="290" t="s">
        <v>128</v>
      </c>
      <c r="D425" s="268">
        <v>344.5</v>
      </c>
      <c r="E425" s="309" t="s">
        <v>47</v>
      </c>
      <c r="F425" s="268">
        <v>58</v>
      </c>
      <c r="G425" s="268">
        <f t="shared" si="86"/>
        <v>58.729930000000003</v>
      </c>
      <c r="H425" s="268">
        <f t="shared" si="87"/>
        <v>20232.460885</v>
      </c>
      <c r="I425" s="268">
        <v>31</v>
      </c>
      <c r="J425" s="268">
        <f t="shared" si="88"/>
        <v>31.390135000000001</v>
      </c>
      <c r="K425" s="268">
        <f t="shared" si="89"/>
        <v>10813.901507500001</v>
      </c>
      <c r="L425" s="268">
        <f>K425+H425</f>
        <v>31046.362392499999</v>
      </c>
      <c r="M425" s="257"/>
      <c r="N425" s="242"/>
      <c r="O425" s="488">
        <v>1.2585000000000001E-2</v>
      </c>
      <c r="P425" s="489">
        <f t="shared" si="90"/>
        <v>58</v>
      </c>
      <c r="Q425" s="489">
        <f t="shared" si="91"/>
        <v>58.729930000000003</v>
      </c>
      <c r="R425" s="263">
        <f t="shared" si="93"/>
        <v>31</v>
      </c>
      <c r="S425" s="489">
        <f t="shared" si="92"/>
        <v>31.390135000000001</v>
      </c>
      <c r="T425" s="231"/>
      <c r="U425" s="231"/>
      <c r="V425" s="231"/>
      <c r="W425" s="231"/>
      <c r="X425" s="231"/>
      <c r="Y425" s="231"/>
      <c r="Z425" s="231"/>
      <c r="AA425" s="231"/>
      <c r="AB425" s="231"/>
      <c r="AC425" s="231"/>
      <c r="AD425" s="231"/>
      <c r="AE425" s="231"/>
      <c r="AF425" s="231"/>
      <c r="AG425" s="231"/>
      <c r="AH425" s="231"/>
      <c r="AI425" s="231"/>
      <c r="AJ425" s="231"/>
      <c r="AK425" s="231"/>
      <c r="AL425" s="231"/>
      <c r="AM425" s="231"/>
      <c r="AN425" s="231"/>
      <c r="AO425" s="231"/>
      <c r="AP425" s="231"/>
      <c r="AQ425" s="231"/>
      <c r="AR425" s="231"/>
      <c r="AS425" s="231"/>
      <c r="AT425" s="231"/>
      <c r="AU425" s="231"/>
      <c r="AV425" s="231"/>
      <c r="AW425" s="231"/>
      <c r="AX425" s="231"/>
      <c r="AY425" s="231"/>
      <c r="AZ425" s="231"/>
      <c r="BA425" s="231"/>
      <c r="BB425" s="231"/>
      <c r="BC425" s="231"/>
      <c r="BD425" s="231"/>
      <c r="BE425" s="231"/>
      <c r="BF425" s="231"/>
      <c r="BG425" s="231"/>
      <c r="BH425" s="231"/>
      <c r="BI425" s="231"/>
      <c r="BJ425" s="231"/>
      <c r="BK425" s="231"/>
      <c r="BL425" s="231"/>
      <c r="BM425" s="231"/>
      <c r="BN425" s="231"/>
      <c r="BO425" s="231"/>
      <c r="BP425" s="231"/>
      <c r="BQ425" s="231"/>
      <c r="BR425" s="231"/>
      <c r="BS425" s="231"/>
      <c r="BT425" s="231"/>
      <c r="BU425" s="231"/>
      <c r="BV425" s="231"/>
      <c r="BW425" s="231"/>
      <c r="BX425" s="231"/>
      <c r="BY425" s="231"/>
      <c r="BZ425" s="231"/>
      <c r="CA425" s="231"/>
    </row>
    <row r="426" spans="1:79" s="320" customFormat="1">
      <c r="A426" s="267"/>
      <c r="B426" s="310" t="s">
        <v>80</v>
      </c>
      <c r="C426" s="290" t="s">
        <v>129</v>
      </c>
      <c r="D426" s="268">
        <v>1322.6</v>
      </c>
      <c r="E426" s="309" t="s">
        <v>47</v>
      </c>
      <c r="F426" s="268">
        <v>51</v>
      </c>
      <c r="G426" s="268">
        <f t="shared" si="86"/>
        <v>51.641835</v>
      </c>
      <c r="H426" s="268">
        <f t="shared" si="87"/>
        <v>68301.490970999992</v>
      </c>
      <c r="I426" s="268">
        <v>28</v>
      </c>
      <c r="J426" s="268">
        <f t="shared" si="88"/>
        <v>28.35238</v>
      </c>
      <c r="K426" s="268">
        <f t="shared" si="89"/>
        <v>37498.857788000001</v>
      </c>
      <c r="L426" s="268">
        <f>K426+H426</f>
        <v>105800.34875899999</v>
      </c>
      <c r="M426" s="257"/>
      <c r="N426" s="242"/>
      <c r="O426" s="488">
        <v>1.2585000000000001E-2</v>
      </c>
      <c r="P426" s="489">
        <f t="shared" si="90"/>
        <v>51</v>
      </c>
      <c r="Q426" s="489">
        <f t="shared" si="91"/>
        <v>51.641835</v>
      </c>
      <c r="R426" s="263">
        <f t="shared" si="93"/>
        <v>28</v>
      </c>
      <c r="S426" s="489">
        <f t="shared" si="92"/>
        <v>28.35238</v>
      </c>
      <c r="T426" s="231"/>
      <c r="U426" s="231"/>
      <c r="V426" s="231"/>
      <c r="W426" s="231"/>
      <c r="X426" s="231"/>
      <c r="Y426" s="231"/>
      <c r="Z426" s="231"/>
      <c r="AA426" s="231"/>
      <c r="AB426" s="231"/>
      <c r="AC426" s="231"/>
      <c r="AD426" s="231"/>
      <c r="AE426" s="231"/>
      <c r="AF426" s="231"/>
      <c r="AG426" s="231"/>
      <c r="AH426" s="231"/>
      <c r="AI426" s="231"/>
      <c r="AJ426" s="231"/>
      <c r="AK426" s="231"/>
      <c r="AL426" s="231"/>
      <c r="AM426" s="231"/>
      <c r="AN426" s="231"/>
      <c r="AO426" s="231"/>
      <c r="AP426" s="231"/>
      <c r="AQ426" s="231"/>
      <c r="AR426" s="231"/>
      <c r="AS426" s="231"/>
      <c r="AT426" s="231"/>
      <c r="AU426" s="231"/>
      <c r="AV426" s="231"/>
      <c r="AW426" s="231"/>
      <c r="AX426" s="231"/>
      <c r="AY426" s="231"/>
      <c r="AZ426" s="231"/>
      <c r="BA426" s="231"/>
      <c r="BB426" s="231"/>
      <c r="BC426" s="231"/>
      <c r="BD426" s="231"/>
      <c r="BE426" s="231"/>
      <c r="BF426" s="231"/>
      <c r="BG426" s="231"/>
      <c r="BH426" s="231"/>
      <c r="BI426" s="231"/>
      <c r="BJ426" s="231"/>
      <c r="BK426" s="231"/>
      <c r="BL426" s="231"/>
      <c r="BM426" s="231"/>
      <c r="BN426" s="231"/>
      <c r="BO426" s="231"/>
      <c r="BP426" s="231"/>
      <c r="BQ426" s="231"/>
      <c r="BR426" s="231"/>
      <c r="BS426" s="231"/>
      <c r="BT426" s="231"/>
      <c r="BU426" s="231"/>
      <c r="BV426" s="231"/>
      <c r="BW426" s="231"/>
      <c r="BX426" s="231"/>
      <c r="BY426" s="231"/>
      <c r="BZ426" s="231"/>
      <c r="CA426" s="231"/>
    </row>
    <row r="427" spans="1:79" s="320" customFormat="1" ht="42">
      <c r="A427" s="267"/>
      <c r="B427" s="310" t="s">
        <v>81</v>
      </c>
      <c r="C427" s="265" t="s">
        <v>439</v>
      </c>
      <c r="D427" s="268">
        <v>10</v>
      </c>
      <c r="E427" s="309" t="s">
        <v>47</v>
      </c>
      <c r="F427" s="268">
        <v>51</v>
      </c>
      <c r="G427" s="268">
        <f t="shared" si="86"/>
        <v>51.641835</v>
      </c>
      <c r="H427" s="268">
        <f t="shared" si="87"/>
        <v>516.41835000000003</v>
      </c>
      <c r="I427" s="268">
        <v>28</v>
      </c>
      <c r="J427" s="268">
        <f t="shared" si="88"/>
        <v>28.35238</v>
      </c>
      <c r="K427" s="268">
        <f t="shared" si="89"/>
        <v>283.52379999999999</v>
      </c>
      <c r="L427" s="268">
        <f>K427+H427</f>
        <v>799.94215000000008</v>
      </c>
      <c r="M427" s="257"/>
      <c r="N427" s="242"/>
      <c r="O427" s="488">
        <v>1.2585000000000001E-2</v>
      </c>
      <c r="P427" s="489">
        <f t="shared" si="90"/>
        <v>51</v>
      </c>
      <c r="Q427" s="489">
        <f t="shared" si="91"/>
        <v>51.641835</v>
      </c>
      <c r="R427" s="263">
        <f t="shared" si="93"/>
        <v>28</v>
      </c>
      <c r="S427" s="489">
        <f t="shared" si="92"/>
        <v>28.35238</v>
      </c>
      <c r="T427" s="231"/>
      <c r="U427" s="231"/>
      <c r="V427" s="231"/>
      <c r="W427" s="231"/>
      <c r="X427" s="231"/>
      <c r="Y427" s="231"/>
      <c r="Z427" s="231"/>
      <c r="AA427" s="231"/>
      <c r="AB427" s="231"/>
      <c r="AC427" s="231"/>
      <c r="AD427" s="231"/>
      <c r="AE427" s="231"/>
      <c r="AF427" s="231"/>
      <c r="AG427" s="231"/>
      <c r="AH427" s="231"/>
      <c r="AI427" s="231"/>
      <c r="AJ427" s="231"/>
      <c r="AK427" s="231"/>
      <c r="AL427" s="231"/>
      <c r="AM427" s="231"/>
      <c r="AN427" s="231"/>
      <c r="AO427" s="231"/>
      <c r="AP427" s="231"/>
      <c r="AQ427" s="231"/>
      <c r="AR427" s="231"/>
      <c r="AS427" s="231"/>
      <c r="AT427" s="231"/>
      <c r="AU427" s="231"/>
      <c r="AV427" s="231"/>
      <c r="AW427" s="231"/>
      <c r="AX427" s="231"/>
      <c r="AY427" s="231"/>
      <c r="AZ427" s="231"/>
      <c r="BA427" s="231"/>
      <c r="BB427" s="231"/>
      <c r="BC427" s="231"/>
      <c r="BD427" s="231"/>
      <c r="BE427" s="231"/>
      <c r="BF427" s="231"/>
      <c r="BG427" s="231"/>
      <c r="BH427" s="231"/>
      <c r="BI427" s="231"/>
      <c r="BJ427" s="231"/>
      <c r="BK427" s="231"/>
      <c r="BL427" s="231"/>
      <c r="BM427" s="231"/>
      <c r="BN427" s="231"/>
      <c r="BO427" s="231"/>
      <c r="BP427" s="231"/>
      <c r="BQ427" s="231"/>
      <c r="BR427" s="231"/>
      <c r="BS427" s="231"/>
      <c r="BT427" s="231"/>
      <c r="BU427" s="231"/>
      <c r="BV427" s="231"/>
      <c r="BW427" s="231"/>
      <c r="BX427" s="231"/>
      <c r="BY427" s="231"/>
      <c r="BZ427" s="231"/>
      <c r="CA427" s="231"/>
    </row>
    <row r="428" spans="1:79" s="320" customFormat="1" ht="42">
      <c r="A428" s="267"/>
      <c r="B428" s="310" t="s">
        <v>258</v>
      </c>
      <c r="C428" s="265" t="s">
        <v>440</v>
      </c>
      <c r="D428" s="268">
        <v>77.854500000000002</v>
      </c>
      <c r="E428" s="309" t="s">
        <v>47</v>
      </c>
      <c r="F428" s="268">
        <v>58</v>
      </c>
      <c r="G428" s="268">
        <f t="shared" si="86"/>
        <v>58.729930000000003</v>
      </c>
      <c r="H428" s="268">
        <f t="shared" si="87"/>
        <v>4572.3893351850002</v>
      </c>
      <c r="I428" s="268">
        <v>31</v>
      </c>
      <c r="J428" s="268">
        <f t="shared" si="88"/>
        <v>31.390135000000001</v>
      </c>
      <c r="K428" s="268">
        <f t="shared" si="89"/>
        <v>2443.8632653575</v>
      </c>
      <c r="L428" s="268">
        <f>K428+H428</f>
        <v>7016.2526005425007</v>
      </c>
      <c r="M428" s="391"/>
      <c r="N428" s="242"/>
      <c r="O428" s="488">
        <v>1.2585000000000001E-2</v>
      </c>
      <c r="P428" s="489">
        <f t="shared" si="90"/>
        <v>58</v>
      </c>
      <c r="Q428" s="489">
        <f t="shared" si="91"/>
        <v>58.729930000000003</v>
      </c>
      <c r="R428" s="263">
        <f t="shared" si="93"/>
        <v>31</v>
      </c>
      <c r="S428" s="489">
        <f t="shared" si="92"/>
        <v>31.390135000000001</v>
      </c>
      <c r="T428" s="231"/>
      <c r="U428" s="231"/>
      <c r="V428" s="231"/>
      <c r="W428" s="231"/>
      <c r="X428" s="231"/>
      <c r="Y428" s="231"/>
      <c r="Z428" s="231"/>
      <c r="AA428" s="231"/>
      <c r="AB428" s="231"/>
      <c r="AC428" s="231"/>
      <c r="AD428" s="231"/>
      <c r="AE428" s="231"/>
      <c r="AF428" s="231"/>
      <c r="AG428" s="231"/>
      <c r="AH428" s="231"/>
      <c r="AI428" s="231"/>
      <c r="AJ428" s="231"/>
      <c r="AK428" s="231"/>
      <c r="AL428" s="231"/>
      <c r="AM428" s="231"/>
      <c r="AN428" s="231"/>
      <c r="AO428" s="231"/>
      <c r="AP428" s="231"/>
      <c r="AQ428" s="231"/>
      <c r="AR428" s="231"/>
      <c r="AS428" s="231"/>
      <c r="AT428" s="231"/>
      <c r="AU428" s="231"/>
      <c r="AV428" s="231"/>
      <c r="AW428" s="231"/>
      <c r="AX428" s="231"/>
      <c r="AY428" s="231"/>
      <c r="AZ428" s="231"/>
      <c r="BA428" s="231"/>
      <c r="BB428" s="231"/>
      <c r="BC428" s="231"/>
      <c r="BD428" s="231"/>
      <c r="BE428" s="231"/>
      <c r="BF428" s="231"/>
      <c r="BG428" s="231"/>
      <c r="BH428" s="231"/>
      <c r="BI428" s="231"/>
      <c r="BJ428" s="231"/>
      <c r="BK428" s="231"/>
      <c r="BL428" s="231"/>
      <c r="BM428" s="231"/>
      <c r="BN428" s="231"/>
      <c r="BO428" s="231"/>
      <c r="BP428" s="231"/>
      <c r="BQ428" s="231"/>
      <c r="BR428" s="231"/>
      <c r="BS428" s="231"/>
      <c r="BT428" s="231"/>
      <c r="BU428" s="231"/>
      <c r="BV428" s="231"/>
      <c r="BW428" s="231"/>
      <c r="BX428" s="231"/>
      <c r="BY428" s="231"/>
      <c r="BZ428" s="231"/>
      <c r="CA428" s="231"/>
    </row>
    <row r="429" spans="1:79" s="320" customFormat="1">
      <c r="A429" s="267"/>
      <c r="B429" s="308" t="s">
        <v>59</v>
      </c>
      <c r="C429" s="259"/>
      <c r="D429" s="268"/>
      <c r="E429" s="319"/>
      <c r="F429" s="261"/>
      <c r="G429" s="268">
        <f t="shared" si="86"/>
        <v>0</v>
      </c>
      <c r="H429" s="268">
        <f t="shared" si="87"/>
        <v>0</v>
      </c>
      <c r="I429" s="261"/>
      <c r="J429" s="268">
        <f t="shared" si="88"/>
        <v>0</v>
      </c>
      <c r="K429" s="268">
        <f t="shared" si="89"/>
        <v>0</v>
      </c>
      <c r="L429" s="261"/>
      <c r="M429" s="266"/>
      <c r="N429" s="242"/>
      <c r="O429" s="488">
        <v>1.2585000000000001E-2</v>
      </c>
      <c r="P429" s="489">
        <f t="shared" si="90"/>
        <v>0</v>
      </c>
      <c r="Q429" s="489">
        <f t="shared" si="91"/>
        <v>0</v>
      </c>
      <c r="R429" s="263">
        <f t="shared" si="93"/>
        <v>0</v>
      </c>
      <c r="S429" s="489">
        <f t="shared" si="92"/>
        <v>0</v>
      </c>
      <c r="T429" s="231"/>
      <c r="U429" s="231"/>
      <c r="V429" s="231"/>
      <c r="W429" s="231"/>
      <c r="X429" s="231"/>
      <c r="Y429" s="231"/>
      <c r="Z429" s="231"/>
      <c r="AA429" s="231"/>
      <c r="AB429" s="231"/>
      <c r="AC429" s="231"/>
      <c r="AD429" s="231"/>
      <c r="AE429" s="231"/>
      <c r="AF429" s="231"/>
      <c r="AG429" s="231"/>
      <c r="AH429" s="231"/>
      <c r="AI429" s="231"/>
      <c r="AJ429" s="231"/>
      <c r="AK429" s="231"/>
      <c r="AL429" s="231"/>
      <c r="AM429" s="231"/>
      <c r="AN429" s="231"/>
      <c r="AO429" s="231"/>
      <c r="AP429" s="231"/>
      <c r="AQ429" s="231"/>
      <c r="AR429" s="231"/>
      <c r="AS429" s="231"/>
      <c r="AT429" s="231"/>
      <c r="AU429" s="231"/>
      <c r="AV429" s="231"/>
      <c r="AW429" s="231"/>
      <c r="AX429" s="231"/>
      <c r="AY429" s="231"/>
      <c r="AZ429" s="231"/>
      <c r="BA429" s="231"/>
      <c r="BB429" s="231"/>
      <c r="BC429" s="231"/>
      <c r="BD429" s="231"/>
      <c r="BE429" s="231"/>
      <c r="BF429" s="231"/>
      <c r="BG429" s="231"/>
      <c r="BH429" s="231"/>
      <c r="BI429" s="231"/>
      <c r="BJ429" s="231"/>
      <c r="BK429" s="231"/>
      <c r="BL429" s="231"/>
      <c r="BM429" s="231"/>
      <c r="BN429" s="231"/>
      <c r="BO429" s="231"/>
      <c r="BP429" s="231"/>
      <c r="BQ429" s="231"/>
      <c r="BR429" s="231"/>
      <c r="BS429" s="231"/>
      <c r="BT429" s="231"/>
      <c r="BU429" s="231"/>
      <c r="BV429" s="231"/>
      <c r="BW429" s="231"/>
      <c r="BX429" s="231"/>
      <c r="BY429" s="231"/>
      <c r="BZ429" s="231"/>
      <c r="CA429" s="231"/>
    </row>
    <row r="430" spans="1:79" s="320" customFormat="1">
      <c r="A430" s="267"/>
      <c r="B430" s="310" t="s">
        <v>79</v>
      </c>
      <c r="C430" s="290" t="s">
        <v>128</v>
      </c>
      <c r="D430" s="268">
        <v>344.5</v>
      </c>
      <c r="E430" s="309" t="s">
        <v>47</v>
      </c>
      <c r="F430" s="268">
        <v>58</v>
      </c>
      <c r="G430" s="268">
        <f t="shared" si="86"/>
        <v>58.729930000000003</v>
      </c>
      <c r="H430" s="268">
        <f t="shared" si="87"/>
        <v>20232.460885</v>
      </c>
      <c r="I430" s="268">
        <v>31</v>
      </c>
      <c r="J430" s="268">
        <f t="shared" si="88"/>
        <v>31.390135000000001</v>
      </c>
      <c r="K430" s="268">
        <f t="shared" si="89"/>
        <v>10813.901507500001</v>
      </c>
      <c r="L430" s="268">
        <f>K430+H430</f>
        <v>31046.362392499999</v>
      </c>
      <c r="M430" s="257"/>
      <c r="N430" s="242"/>
      <c r="O430" s="488">
        <v>1.2585000000000001E-2</v>
      </c>
      <c r="P430" s="489">
        <f t="shared" si="90"/>
        <v>58</v>
      </c>
      <c r="Q430" s="489">
        <f t="shared" si="91"/>
        <v>58.729930000000003</v>
      </c>
      <c r="R430" s="263">
        <f t="shared" si="93"/>
        <v>31</v>
      </c>
      <c r="S430" s="489">
        <f t="shared" si="92"/>
        <v>31.390135000000001</v>
      </c>
      <c r="T430" s="231"/>
      <c r="U430" s="231"/>
      <c r="V430" s="231"/>
      <c r="W430" s="231"/>
      <c r="X430" s="231"/>
      <c r="Y430" s="231"/>
      <c r="Z430" s="231"/>
      <c r="AA430" s="231"/>
      <c r="AB430" s="231"/>
      <c r="AC430" s="231"/>
      <c r="AD430" s="231"/>
      <c r="AE430" s="231"/>
      <c r="AF430" s="231"/>
      <c r="AG430" s="231"/>
      <c r="AH430" s="231"/>
      <c r="AI430" s="231"/>
      <c r="AJ430" s="231"/>
      <c r="AK430" s="231"/>
      <c r="AL430" s="231"/>
      <c r="AM430" s="231"/>
      <c r="AN430" s="231"/>
      <c r="AO430" s="231"/>
      <c r="AP430" s="231"/>
      <c r="AQ430" s="231"/>
      <c r="AR430" s="231"/>
      <c r="AS430" s="231"/>
      <c r="AT430" s="231"/>
      <c r="AU430" s="231"/>
      <c r="AV430" s="231"/>
      <c r="AW430" s="231"/>
      <c r="AX430" s="231"/>
      <c r="AY430" s="231"/>
      <c r="AZ430" s="231"/>
      <c r="BA430" s="231"/>
      <c r="BB430" s="231"/>
      <c r="BC430" s="231"/>
      <c r="BD430" s="231"/>
      <c r="BE430" s="231"/>
      <c r="BF430" s="231"/>
      <c r="BG430" s="231"/>
      <c r="BH430" s="231"/>
      <c r="BI430" s="231"/>
      <c r="BJ430" s="231"/>
      <c r="BK430" s="231"/>
      <c r="BL430" s="231"/>
      <c r="BM430" s="231"/>
      <c r="BN430" s="231"/>
      <c r="BO430" s="231"/>
      <c r="BP430" s="231"/>
      <c r="BQ430" s="231"/>
      <c r="BR430" s="231"/>
      <c r="BS430" s="231"/>
      <c r="BT430" s="231"/>
      <c r="BU430" s="231"/>
      <c r="BV430" s="231"/>
      <c r="BW430" s="231"/>
      <c r="BX430" s="231"/>
      <c r="BY430" s="231"/>
      <c r="BZ430" s="231"/>
      <c r="CA430" s="231"/>
    </row>
    <row r="431" spans="1:79" s="320" customFormat="1">
      <c r="A431" s="267"/>
      <c r="B431" s="310" t="s">
        <v>80</v>
      </c>
      <c r="C431" s="290" t="s">
        <v>129</v>
      </c>
      <c r="D431" s="268">
        <v>1322.6</v>
      </c>
      <c r="E431" s="309" t="s">
        <v>47</v>
      </c>
      <c r="F431" s="268">
        <v>51</v>
      </c>
      <c r="G431" s="268">
        <f t="shared" si="86"/>
        <v>51.641835</v>
      </c>
      <c r="H431" s="268">
        <f t="shared" si="87"/>
        <v>68301.490970999992</v>
      </c>
      <c r="I431" s="268">
        <v>28</v>
      </c>
      <c r="J431" s="268">
        <f t="shared" si="88"/>
        <v>28.35238</v>
      </c>
      <c r="K431" s="268">
        <f t="shared" si="89"/>
        <v>37498.857788000001</v>
      </c>
      <c r="L431" s="268">
        <f>K431+H431</f>
        <v>105800.34875899999</v>
      </c>
      <c r="M431" s="257"/>
      <c r="N431" s="242"/>
      <c r="O431" s="488">
        <v>1.2585000000000001E-2</v>
      </c>
      <c r="P431" s="489">
        <f t="shared" si="90"/>
        <v>51</v>
      </c>
      <c r="Q431" s="489">
        <f t="shared" si="91"/>
        <v>51.641835</v>
      </c>
      <c r="R431" s="263">
        <f t="shared" si="93"/>
        <v>28</v>
      </c>
      <c r="S431" s="489">
        <f t="shared" si="92"/>
        <v>28.35238</v>
      </c>
      <c r="T431" s="231"/>
      <c r="U431" s="231"/>
      <c r="V431" s="231"/>
      <c r="W431" s="231"/>
      <c r="X431" s="231"/>
      <c r="Y431" s="231"/>
      <c r="Z431" s="231"/>
      <c r="AA431" s="231"/>
      <c r="AB431" s="231"/>
      <c r="AC431" s="231"/>
      <c r="AD431" s="231"/>
      <c r="AE431" s="231"/>
      <c r="AF431" s="231"/>
      <c r="AG431" s="231"/>
      <c r="AH431" s="231"/>
      <c r="AI431" s="231"/>
      <c r="AJ431" s="231"/>
      <c r="AK431" s="231"/>
      <c r="AL431" s="231"/>
      <c r="AM431" s="231"/>
      <c r="AN431" s="231"/>
      <c r="AO431" s="231"/>
      <c r="AP431" s="231"/>
      <c r="AQ431" s="231"/>
      <c r="AR431" s="231"/>
      <c r="AS431" s="231"/>
      <c r="AT431" s="231"/>
      <c r="AU431" s="231"/>
      <c r="AV431" s="231"/>
      <c r="AW431" s="231"/>
      <c r="AX431" s="231"/>
      <c r="AY431" s="231"/>
      <c r="AZ431" s="231"/>
      <c r="BA431" s="231"/>
      <c r="BB431" s="231"/>
      <c r="BC431" s="231"/>
      <c r="BD431" s="231"/>
      <c r="BE431" s="231"/>
      <c r="BF431" s="231"/>
      <c r="BG431" s="231"/>
      <c r="BH431" s="231"/>
      <c r="BI431" s="231"/>
      <c r="BJ431" s="231"/>
      <c r="BK431" s="231"/>
      <c r="BL431" s="231"/>
      <c r="BM431" s="231"/>
      <c r="BN431" s="231"/>
      <c r="BO431" s="231"/>
      <c r="BP431" s="231"/>
      <c r="BQ431" s="231"/>
      <c r="BR431" s="231"/>
      <c r="BS431" s="231"/>
      <c r="BT431" s="231"/>
      <c r="BU431" s="231"/>
      <c r="BV431" s="231"/>
      <c r="BW431" s="231"/>
      <c r="BX431" s="231"/>
      <c r="BY431" s="231"/>
      <c r="BZ431" s="231"/>
      <c r="CA431" s="231"/>
    </row>
    <row r="432" spans="1:79" s="320" customFormat="1" ht="42">
      <c r="A432" s="267"/>
      <c r="B432" s="310" t="s">
        <v>81</v>
      </c>
      <c r="C432" s="265" t="s">
        <v>439</v>
      </c>
      <c r="D432" s="268">
        <v>10</v>
      </c>
      <c r="E432" s="309" t="s">
        <v>47</v>
      </c>
      <c r="F432" s="268">
        <v>51</v>
      </c>
      <c r="G432" s="268">
        <f t="shared" si="86"/>
        <v>51.641835</v>
      </c>
      <c r="H432" s="268">
        <f t="shared" si="87"/>
        <v>516.41835000000003</v>
      </c>
      <c r="I432" s="268">
        <v>28</v>
      </c>
      <c r="J432" s="268">
        <f t="shared" si="88"/>
        <v>28.35238</v>
      </c>
      <c r="K432" s="268">
        <f t="shared" si="89"/>
        <v>283.52379999999999</v>
      </c>
      <c r="L432" s="268">
        <f>K432+H432</f>
        <v>799.94215000000008</v>
      </c>
      <c r="M432" s="257"/>
      <c r="N432" s="242"/>
      <c r="O432" s="488">
        <v>1.2585000000000001E-2</v>
      </c>
      <c r="P432" s="489">
        <f t="shared" si="90"/>
        <v>51</v>
      </c>
      <c r="Q432" s="489">
        <f t="shared" si="91"/>
        <v>51.641835</v>
      </c>
      <c r="R432" s="263">
        <f t="shared" si="93"/>
        <v>28</v>
      </c>
      <c r="S432" s="489">
        <f t="shared" si="92"/>
        <v>28.35238</v>
      </c>
      <c r="T432" s="231"/>
      <c r="U432" s="231"/>
      <c r="V432" s="231"/>
      <c r="W432" s="231"/>
      <c r="X432" s="231"/>
      <c r="Y432" s="231"/>
      <c r="Z432" s="231"/>
      <c r="AA432" s="231"/>
      <c r="AB432" s="231"/>
      <c r="AC432" s="231"/>
      <c r="AD432" s="231"/>
      <c r="AE432" s="231"/>
      <c r="AF432" s="231"/>
      <c r="AG432" s="231"/>
      <c r="AH432" s="231"/>
      <c r="AI432" s="231"/>
      <c r="AJ432" s="231"/>
      <c r="AK432" s="231"/>
      <c r="AL432" s="231"/>
      <c r="AM432" s="231"/>
      <c r="AN432" s="231"/>
      <c r="AO432" s="231"/>
      <c r="AP432" s="231"/>
      <c r="AQ432" s="231"/>
      <c r="AR432" s="231"/>
      <c r="AS432" s="231"/>
      <c r="AT432" s="231"/>
      <c r="AU432" s="231"/>
      <c r="AV432" s="231"/>
      <c r="AW432" s="231"/>
      <c r="AX432" s="231"/>
      <c r="AY432" s="231"/>
      <c r="AZ432" s="231"/>
      <c r="BA432" s="231"/>
      <c r="BB432" s="231"/>
      <c r="BC432" s="231"/>
      <c r="BD432" s="231"/>
      <c r="BE432" s="231"/>
      <c r="BF432" s="231"/>
      <c r="BG432" s="231"/>
      <c r="BH432" s="231"/>
      <c r="BI432" s="231"/>
      <c r="BJ432" s="231"/>
      <c r="BK432" s="231"/>
      <c r="BL432" s="231"/>
      <c r="BM432" s="231"/>
      <c r="BN432" s="231"/>
      <c r="BO432" s="231"/>
      <c r="BP432" s="231"/>
      <c r="BQ432" s="231"/>
      <c r="BR432" s="231"/>
      <c r="BS432" s="231"/>
      <c r="BT432" s="231"/>
      <c r="BU432" s="231"/>
      <c r="BV432" s="231"/>
      <c r="BW432" s="231"/>
      <c r="BX432" s="231"/>
      <c r="BY432" s="231"/>
      <c r="BZ432" s="231"/>
      <c r="CA432" s="231"/>
    </row>
    <row r="433" spans="1:79" s="320" customFormat="1" ht="42">
      <c r="A433" s="267"/>
      <c r="B433" s="310" t="s">
        <v>258</v>
      </c>
      <c r="C433" s="265" t="s">
        <v>440</v>
      </c>
      <c r="D433" s="268">
        <v>77.854500000000002</v>
      </c>
      <c r="E433" s="309" t="s">
        <v>47</v>
      </c>
      <c r="F433" s="268">
        <v>58</v>
      </c>
      <c r="G433" s="268">
        <f t="shared" si="86"/>
        <v>58.729930000000003</v>
      </c>
      <c r="H433" s="268">
        <f t="shared" si="87"/>
        <v>4572.3893351850002</v>
      </c>
      <c r="I433" s="268">
        <v>31</v>
      </c>
      <c r="J433" s="268">
        <f t="shared" si="88"/>
        <v>31.390135000000001</v>
      </c>
      <c r="K433" s="268">
        <f t="shared" si="89"/>
        <v>2443.8632653575</v>
      </c>
      <c r="L433" s="268">
        <f>K433+H433</f>
        <v>7016.2526005425007</v>
      </c>
      <c r="M433" s="391"/>
      <c r="N433" s="242"/>
      <c r="O433" s="488">
        <v>1.2585000000000001E-2</v>
      </c>
      <c r="P433" s="489">
        <f t="shared" si="90"/>
        <v>58</v>
      </c>
      <c r="Q433" s="489">
        <f t="shared" si="91"/>
        <v>58.729930000000003</v>
      </c>
      <c r="R433" s="263">
        <f t="shared" si="93"/>
        <v>31</v>
      </c>
      <c r="S433" s="489">
        <f t="shared" si="92"/>
        <v>31.390135000000001</v>
      </c>
      <c r="T433" s="231"/>
      <c r="U433" s="231"/>
      <c r="V433" s="231"/>
      <c r="W433" s="231"/>
      <c r="X433" s="231"/>
      <c r="Y433" s="231"/>
      <c r="Z433" s="231"/>
      <c r="AA433" s="231"/>
      <c r="AB433" s="231"/>
      <c r="AC433" s="231"/>
      <c r="AD433" s="231"/>
      <c r="AE433" s="231"/>
      <c r="AF433" s="231"/>
      <c r="AG433" s="231"/>
      <c r="AH433" s="231"/>
      <c r="AI433" s="231"/>
      <c r="AJ433" s="231"/>
      <c r="AK433" s="231"/>
      <c r="AL433" s="231"/>
      <c r="AM433" s="231"/>
      <c r="AN433" s="231"/>
      <c r="AO433" s="231"/>
      <c r="AP433" s="231"/>
      <c r="AQ433" s="231"/>
      <c r="AR433" s="231"/>
      <c r="AS433" s="231"/>
      <c r="AT433" s="231"/>
      <c r="AU433" s="231"/>
      <c r="AV433" s="231"/>
      <c r="AW433" s="231"/>
      <c r="AX433" s="231"/>
      <c r="AY433" s="231"/>
      <c r="AZ433" s="231"/>
      <c r="BA433" s="231"/>
      <c r="BB433" s="231"/>
      <c r="BC433" s="231"/>
      <c r="BD433" s="231"/>
      <c r="BE433" s="231"/>
      <c r="BF433" s="231"/>
      <c r="BG433" s="231"/>
      <c r="BH433" s="231"/>
      <c r="BI433" s="231"/>
      <c r="BJ433" s="231"/>
      <c r="BK433" s="231"/>
      <c r="BL433" s="231"/>
      <c r="BM433" s="231"/>
      <c r="BN433" s="231"/>
      <c r="BO433" s="231"/>
      <c r="BP433" s="231"/>
      <c r="BQ433" s="231"/>
      <c r="BR433" s="231"/>
      <c r="BS433" s="231"/>
      <c r="BT433" s="231"/>
      <c r="BU433" s="231"/>
      <c r="BV433" s="231"/>
      <c r="BW433" s="231"/>
      <c r="BX433" s="231"/>
      <c r="BY433" s="231"/>
      <c r="BZ433" s="231"/>
      <c r="CA433" s="231"/>
    </row>
    <row r="434" spans="1:79" s="320" customFormat="1">
      <c r="A434" s="267"/>
      <c r="B434" s="308" t="s">
        <v>60</v>
      </c>
      <c r="C434" s="259"/>
      <c r="D434" s="268"/>
      <c r="E434" s="319"/>
      <c r="F434" s="261"/>
      <c r="G434" s="268">
        <f t="shared" si="86"/>
        <v>0</v>
      </c>
      <c r="H434" s="268">
        <f t="shared" si="87"/>
        <v>0</v>
      </c>
      <c r="I434" s="261"/>
      <c r="J434" s="268">
        <f t="shared" si="88"/>
        <v>0</v>
      </c>
      <c r="K434" s="268">
        <f t="shared" si="89"/>
        <v>0</v>
      </c>
      <c r="L434" s="261"/>
      <c r="M434" s="266"/>
      <c r="N434" s="242"/>
      <c r="O434" s="488">
        <v>1.2585000000000001E-2</v>
      </c>
      <c r="P434" s="489">
        <f t="shared" si="90"/>
        <v>0</v>
      </c>
      <c r="Q434" s="489">
        <f t="shared" si="91"/>
        <v>0</v>
      </c>
      <c r="R434" s="263">
        <f t="shared" si="93"/>
        <v>0</v>
      </c>
      <c r="S434" s="489">
        <f t="shared" si="92"/>
        <v>0</v>
      </c>
      <c r="T434" s="231"/>
      <c r="U434" s="231"/>
      <c r="V434" s="231"/>
      <c r="W434" s="231"/>
      <c r="X434" s="231"/>
      <c r="Y434" s="231"/>
      <c r="Z434" s="231"/>
      <c r="AA434" s="231"/>
      <c r="AB434" s="231"/>
      <c r="AC434" s="231"/>
      <c r="AD434" s="231"/>
      <c r="AE434" s="231"/>
      <c r="AF434" s="231"/>
      <c r="AG434" s="231"/>
      <c r="AH434" s="231"/>
      <c r="AI434" s="231"/>
      <c r="AJ434" s="231"/>
      <c r="AK434" s="231"/>
      <c r="AL434" s="231"/>
      <c r="AM434" s="231"/>
      <c r="AN434" s="231"/>
      <c r="AO434" s="231"/>
      <c r="AP434" s="231"/>
      <c r="AQ434" s="231"/>
      <c r="AR434" s="231"/>
      <c r="AS434" s="231"/>
      <c r="AT434" s="231"/>
      <c r="AU434" s="231"/>
      <c r="AV434" s="231"/>
      <c r="AW434" s="231"/>
      <c r="AX434" s="231"/>
      <c r="AY434" s="231"/>
      <c r="AZ434" s="231"/>
      <c r="BA434" s="231"/>
      <c r="BB434" s="231"/>
      <c r="BC434" s="231"/>
      <c r="BD434" s="231"/>
      <c r="BE434" s="231"/>
      <c r="BF434" s="231"/>
      <c r="BG434" s="231"/>
      <c r="BH434" s="231"/>
      <c r="BI434" s="231"/>
      <c r="BJ434" s="231"/>
      <c r="BK434" s="231"/>
      <c r="BL434" s="231"/>
      <c r="BM434" s="231"/>
      <c r="BN434" s="231"/>
      <c r="BO434" s="231"/>
      <c r="BP434" s="231"/>
      <c r="BQ434" s="231"/>
      <c r="BR434" s="231"/>
      <c r="BS434" s="231"/>
      <c r="BT434" s="231"/>
      <c r="BU434" s="231"/>
      <c r="BV434" s="231"/>
      <c r="BW434" s="231"/>
      <c r="BX434" s="231"/>
      <c r="BY434" s="231"/>
      <c r="BZ434" s="231"/>
      <c r="CA434" s="231"/>
    </row>
    <row r="435" spans="1:79" s="320" customFormat="1">
      <c r="A435" s="267"/>
      <c r="B435" s="310" t="s">
        <v>79</v>
      </c>
      <c r="C435" s="290" t="s">
        <v>128</v>
      </c>
      <c r="D435" s="268">
        <v>344.5</v>
      </c>
      <c r="E435" s="309" t="s">
        <v>47</v>
      </c>
      <c r="F435" s="268">
        <v>58</v>
      </c>
      <c r="G435" s="268">
        <f t="shared" si="86"/>
        <v>58.729930000000003</v>
      </c>
      <c r="H435" s="268">
        <f t="shared" si="87"/>
        <v>20232.460885</v>
      </c>
      <c r="I435" s="268">
        <v>31</v>
      </c>
      <c r="J435" s="268">
        <f t="shared" si="88"/>
        <v>31.390135000000001</v>
      </c>
      <c r="K435" s="268">
        <f t="shared" si="89"/>
        <v>10813.901507500001</v>
      </c>
      <c r="L435" s="268">
        <f>K435+H435</f>
        <v>31046.362392499999</v>
      </c>
      <c r="M435" s="257"/>
      <c r="N435" s="242"/>
      <c r="O435" s="488">
        <v>1.2585000000000001E-2</v>
      </c>
      <c r="P435" s="489">
        <f t="shared" si="90"/>
        <v>58</v>
      </c>
      <c r="Q435" s="489">
        <f t="shared" si="91"/>
        <v>58.729930000000003</v>
      </c>
      <c r="R435" s="263">
        <f t="shared" si="93"/>
        <v>31</v>
      </c>
      <c r="S435" s="489">
        <f t="shared" si="92"/>
        <v>31.390135000000001</v>
      </c>
      <c r="T435" s="231"/>
      <c r="U435" s="231"/>
      <c r="V435" s="231"/>
      <c r="W435" s="231"/>
      <c r="X435" s="231"/>
      <c r="Y435" s="231"/>
      <c r="Z435" s="231"/>
      <c r="AA435" s="231"/>
      <c r="AB435" s="231"/>
      <c r="AC435" s="231"/>
      <c r="AD435" s="231"/>
      <c r="AE435" s="231"/>
      <c r="AF435" s="231"/>
      <c r="AG435" s="231"/>
      <c r="AH435" s="231"/>
      <c r="AI435" s="231"/>
      <c r="AJ435" s="231"/>
      <c r="AK435" s="231"/>
      <c r="AL435" s="231"/>
      <c r="AM435" s="231"/>
      <c r="AN435" s="231"/>
      <c r="AO435" s="231"/>
      <c r="AP435" s="231"/>
      <c r="AQ435" s="231"/>
      <c r="AR435" s="231"/>
      <c r="AS435" s="231"/>
      <c r="AT435" s="231"/>
      <c r="AU435" s="231"/>
      <c r="AV435" s="231"/>
      <c r="AW435" s="231"/>
      <c r="AX435" s="231"/>
      <c r="AY435" s="231"/>
      <c r="AZ435" s="231"/>
      <c r="BA435" s="231"/>
      <c r="BB435" s="231"/>
      <c r="BC435" s="231"/>
      <c r="BD435" s="231"/>
      <c r="BE435" s="231"/>
      <c r="BF435" s="231"/>
      <c r="BG435" s="231"/>
      <c r="BH435" s="231"/>
      <c r="BI435" s="231"/>
      <c r="BJ435" s="231"/>
      <c r="BK435" s="231"/>
      <c r="BL435" s="231"/>
      <c r="BM435" s="231"/>
      <c r="BN435" s="231"/>
      <c r="BO435" s="231"/>
      <c r="BP435" s="231"/>
      <c r="BQ435" s="231"/>
      <c r="BR435" s="231"/>
      <c r="BS435" s="231"/>
      <c r="BT435" s="231"/>
      <c r="BU435" s="231"/>
      <c r="BV435" s="231"/>
      <c r="BW435" s="231"/>
      <c r="BX435" s="231"/>
      <c r="BY435" s="231"/>
      <c r="BZ435" s="231"/>
      <c r="CA435" s="231"/>
    </row>
    <row r="436" spans="1:79" s="320" customFormat="1">
      <c r="A436" s="267"/>
      <c r="B436" s="310" t="s">
        <v>80</v>
      </c>
      <c r="C436" s="290" t="s">
        <v>129</v>
      </c>
      <c r="D436" s="268">
        <v>1322.6</v>
      </c>
      <c r="E436" s="309" t="s">
        <v>47</v>
      </c>
      <c r="F436" s="268">
        <v>51</v>
      </c>
      <c r="G436" s="268">
        <f t="shared" si="86"/>
        <v>51.641835</v>
      </c>
      <c r="H436" s="268">
        <f t="shared" si="87"/>
        <v>68301.490970999992</v>
      </c>
      <c r="I436" s="268">
        <v>28</v>
      </c>
      <c r="J436" s="268">
        <f t="shared" si="88"/>
        <v>28.35238</v>
      </c>
      <c r="K436" s="268">
        <f t="shared" si="89"/>
        <v>37498.857788000001</v>
      </c>
      <c r="L436" s="268">
        <f>K436+H436</f>
        <v>105800.34875899999</v>
      </c>
      <c r="M436" s="257"/>
      <c r="N436" s="242"/>
      <c r="O436" s="488">
        <v>1.2585000000000001E-2</v>
      </c>
      <c r="P436" s="489">
        <f t="shared" si="90"/>
        <v>51</v>
      </c>
      <c r="Q436" s="489">
        <f t="shared" si="91"/>
        <v>51.641835</v>
      </c>
      <c r="R436" s="263">
        <f t="shared" si="93"/>
        <v>28</v>
      </c>
      <c r="S436" s="489">
        <f t="shared" si="92"/>
        <v>28.35238</v>
      </c>
      <c r="T436" s="231"/>
      <c r="U436" s="231"/>
      <c r="V436" s="231"/>
      <c r="W436" s="231"/>
      <c r="X436" s="231"/>
      <c r="Y436" s="231"/>
      <c r="Z436" s="231"/>
      <c r="AA436" s="231"/>
      <c r="AB436" s="231"/>
      <c r="AC436" s="231"/>
      <c r="AD436" s="231"/>
      <c r="AE436" s="231"/>
      <c r="AF436" s="231"/>
      <c r="AG436" s="231"/>
      <c r="AH436" s="231"/>
      <c r="AI436" s="231"/>
      <c r="AJ436" s="231"/>
      <c r="AK436" s="231"/>
      <c r="AL436" s="231"/>
      <c r="AM436" s="231"/>
      <c r="AN436" s="231"/>
      <c r="AO436" s="231"/>
      <c r="AP436" s="231"/>
      <c r="AQ436" s="231"/>
      <c r="AR436" s="231"/>
      <c r="AS436" s="231"/>
      <c r="AT436" s="231"/>
      <c r="AU436" s="231"/>
      <c r="AV436" s="231"/>
      <c r="AW436" s="231"/>
      <c r="AX436" s="231"/>
      <c r="AY436" s="231"/>
      <c r="AZ436" s="231"/>
      <c r="BA436" s="231"/>
      <c r="BB436" s="231"/>
      <c r="BC436" s="231"/>
      <c r="BD436" s="231"/>
      <c r="BE436" s="231"/>
      <c r="BF436" s="231"/>
      <c r="BG436" s="231"/>
      <c r="BH436" s="231"/>
      <c r="BI436" s="231"/>
      <c r="BJ436" s="231"/>
      <c r="BK436" s="231"/>
      <c r="BL436" s="231"/>
      <c r="BM436" s="231"/>
      <c r="BN436" s="231"/>
      <c r="BO436" s="231"/>
      <c r="BP436" s="231"/>
      <c r="BQ436" s="231"/>
      <c r="BR436" s="231"/>
      <c r="BS436" s="231"/>
      <c r="BT436" s="231"/>
      <c r="BU436" s="231"/>
      <c r="BV436" s="231"/>
      <c r="BW436" s="231"/>
      <c r="BX436" s="231"/>
      <c r="BY436" s="231"/>
      <c r="BZ436" s="231"/>
      <c r="CA436" s="231"/>
    </row>
    <row r="437" spans="1:79" s="320" customFormat="1" ht="42">
      <c r="A437" s="267"/>
      <c r="B437" s="310" t="s">
        <v>81</v>
      </c>
      <c r="C437" s="265" t="s">
        <v>439</v>
      </c>
      <c r="D437" s="268">
        <v>10</v>
      </c>
      <c r="E437" s="309" t="s">
        <v>47</v>
      </c>
      <c r="F437" s="268">
        <v>51</v>
      </c>
      <c r="G437" s="268">
        <f t="shared" si="86"/>
        <v>51.641835</v>
      </c>
      <c r="H437" s="268">
        <f t="shared" si="87"/>
        <v>516.41835000000003</v>
      </c>
      <c r="I437" s="268">
        <v>28</v>
      </c>
      <c r="J437" s="268">
        <f t="shared" si="88"/>
        <v>28.35238</v>
      </c>
      <c r="K437" s="268">
        <f t="shared" si="89"/>
        <v>283.52379999999999</v>
      </c>
      <c r="L437" s="268">
        <f>K437+H437</f>
        <v>799.94215000000008</v>
      </c>
      <c r="M437" s="257"/>
      <c r="N437" s="242"/>
      <c r="O437" s="488">
        <v>1.2585000000000001E-2</v>
      </c>
      <c r="P437" s="489">
        <f t="shared" si="90"/>
        <v>51</v>
      </c>
      <c r="Q437" s="489">
        <f t="shared" si="91"/>
        <v>51.641835</v>
      </c>
      <c r="R437" s="263">
        <f t="shared" si="93"/>
        <v>28</v>
      </c>
      <c r="S437" s="489">
        <f t="shared" si="92"/>
        <v>28.35238</v>
      </c>
      <c r="T437" s="231"/>
      <c r="U437" s="231"/>
      <c r="V437" s="231"/>
      <c r="W437" s="231"/>
      <c r="X437" s="231"/>
      <c r="Y437" s="231"/>
      <c r="Z437" s="231"/>
      <c r="AA437" s="231"/>
      <c r="AB437" s="231"/>
      <c r="AC437" s="231"/>
      <c r="AD437" s="231"/>
      <c r="AE437" s="231"/>
      <c r="AF437" s="231"/>
      <c r="AG437" s="231"/>
      <c r="AH437" s="231"/>
      <c r="AI437" s="231"/>
      <c r="AJ437" s="231"/>
      <c r="AK437" s="231"/>
      <c r="AL437" s="231"/>
      <c r="AM437" s="231"/>
      <c r="AN437" s="231"/>
      <c r="AO437" s="231"/>
      <c r="AP437" s="231"/>
      <c r="AQ437" s="231"/>
      <c r="AR437" s="231"/>
      <c r="AS437" s="231"/>
      <c r="AT437" s="231"/>
      <c r="AU437" s="231"/>
      <c r="AV437" s="231"/>
      <c r="AW437" s="231"/>
      <c r="AX437" s="231"/>
      <c r="AY437" s="231"/>
      <c r="AZ437" s="231"/>
      <c r="BA437" s="231"/>
      <c r="BB437" s="231"/>
      <c r="BC437" s="231"/>
      <c r="BD437" s="231"/>
      <c r="BE437" s="231"/>
      <c r="BF437" s="231"/>
      <c r="BG437" s="231"/>
      <c r="BH437" s="231"/>
      <c r="BI437" s="231"/>
      <c r="BJ437" s="231"/>
      <c r="BK437" s="231"/>
      <c r="BL437" s="231"/>
      <c r="BM437" s="231"/>
      <c r="BN437" s="231"/>
      <c r="BO437" s="231"/>
      <c r="BP437" s="231"/>
      <c r="BQ437" s="231"/>
      <c r="BR437" s="231"/>
      <c r="BS437" s="231"/>
      <c r="BT437" s="231"/>
      <c r="BU437" s="231"/>
      <c r="BV437" s="231"/>
      <c r="BW437" s="231"/>
      <c r="BX437" s="231"/>
      <c r="BY437" s="231"/>
      <c r="BZ437" s="231"/>
      <c r="CA437" s="231"/>
    </row>
    <row r="438" spans="1:79" s="320" customFormat="1" ht="42">
      <c r="A438" s="267"/>
      <c r="B438" s="310" t="s">
        <v>258</v>
      </c>
      <c r="C438" s="265" t="s">
        <v>440</v>
      </c>
      <c r="D438" s="268">
        <v>77.854500000000002</v>
      </c>
      <c r="E438" s="309" t="s">
        <v>47</v>
      </c>
      <c r="F438" s="268">
        <v>58</v>
      </c>
      <c r="G438" s="268">
        <f t="shared" si="86"/>
        <v>58.729930000000003</v>
      </c>
      <c r="H438" s="268">
        <f t="shared" si="87"/>
        <v>4572.3893351850002</v>
      </c>
      <c r="I438" s="268">
        <v>31</v>
      </c>
      <c r="J438" s="268">
        <f t="shared" si="88"/>
        <v>31.390135000000001</v>
      </c>
      <c r="K438" s="268">
        <f t="shared" si="89"/>
        <v>2443.8632653575</v>
      </c>
      <c r="L438" s="268">
        <f>K438+H438</f>
        <v>7016.2526005425007</v>
      </c>
      <c r="M438" s="391"/>
      <c r="N438" s="242"/>
      <c r="O438" s="488">
        <v>1.2585000000000001E-2</v>
      </c>
      <c r="P438" s="489">
        <f t="shared" si="90"/>
        <v>58</v>
      </c>
      <c r="Q438" s="489">
        <f t="shared" si="91"/>
        <v>58.729930000000003</v>
      </c>
      <c r="R438" s="263">
        <f t="shared" si="93"/>
        <v>31</v>
      </c>
      <c r="S438" s="489">
        <f t="shared" si="92"/>
        <v>31.390135000000001</v>
      </c>
      <c r="T438" s="231"/>
      <c r="U438" s="231"/>
      <c r="V438" s="231"/>
      <c r="W438" s="231"/>
      <c r="X438" s="231"/>
      <c r="Y438" s="231"/>
      <c r="Z438" s="231"/>
      <c r="AA438" s="231"/>
      <c r="AB438" s="231"/>
      <c r="AC438" s="231"/>
      <c r="AD438" s="231"/>
      <c r="AE438" s="231"/>
      <c r="AF438" s="231"/>
      <c r="AG438" s="231"/>
      <c r="AH438" s="231"/>
      <c r="AI438" s="231"/>
      <c r="AJ438" s="231"/>
      <c r="AK438" s="231"/>
      <c r="AL438" s="231"/>
      <c r="AM438" s="231"/>
      <c r="AN438" s="231"/>
      <c r="AO438" s="231"/>
      <c r="AP438" s="231"/>
      <c r="AQ438" s="231"/>
      <c r="AR438" s="231"/>
      <c r="AS438" s="231"/>
      <c r="AT438" s="231"/>
      <c r="AU438" s="231"/>
      <c r="AV438" s="231"/>
      <c r="AW438" s="231"/>
      <c r="AX438" s="231"/>
      <c r="AY438" s="231"/>
      <c r="AZ438" s="231"/>
      <c r="BA438" s="231"/>
      <c r="BB438" s="231"/>
      <c r="BC438" s="231"/>
      <c r="BD438" s="231"/>
      <c r="BE438" s="231"/>
      <c r="BF438" s="231"/>
      <c r="BG438" s="231"/>
      <c r="BH438" s="231"/>
      <c r="BI438" s="231"/>
      <c r="BJ438" s="231"/>
      <c r="BK438" s="231"/>
      <c r="BL438" s="231"/>
      <c r="BM438" s="231"/>
      <c r="BN438" s="231"/>
      <c r="BO438" s="231"/>
      <c r="BP438" s="231"/>
      <c r="BQ438" s="231"/>
      <c r="BR438" s="231"/>
      <c r="BS438" s="231"/>
      <c r="BT438" s="231"/>
      <c r="BU438" s="231"/>
      <c r="BV438" s="231"/>
      <c r="BW438" s="231"/>
      <c r="BX438" s="231"/>
      <c r="BY438" s="231"/>
      <c r="BZ438" s="231"/>
      <c r="CA438" s="231"/>
    </row>
    <row r="439" spans="1:79" s="320" customFormat="1">
      <c r="A439" s="267"/>
      <c r="B439" s="308" t="s">
        <v>61</v>
      </c>
      <c r="C439" s="259"/>
      <c r="D439" s="268"/>
      <c r="E439" s="319"/>
      <c r="F439" s="261"/>
      <c r="G439" s="268">
        <f t="shared" ref="G439:G449" si="94">Q439</f>
        <v>0</v>
      </c>
      <c r="H439" s="268">
        <f t="shared" ref="H439:H449" si="95">G439*D439</f>
        <v>0</v>
      </c>
      <c r="I439" s="261"/>
      <c r="J439" s="268">
        <f t="shared" ref="J439:J449" si="96">S439</f>
        <v>0</v>
      </c>
      <c r="K439" s="268">
        <f t="shared" ref="K439:K449" si="97">J439*D439</f>
        <v>0</v>
      </c>
      <c r="L439" s="261"/>
      <c r="M439" s="266"/>
      <c r="N439" s="242"/>
      <c r="O439" s="488">
        <v>1.2585000000000001E-2</v>
      </c>
      <c r="P439" s="489">
        <f t="shared" si="90"/>
        <v>0</v>
      </c>
      <c r="Q439" s="489">
        <f t="shared" si="91"/>
        <v>0</v>
      </c>
      <c r="R439" s="263">
        <f t="shared" si="93"/>
        <v>0</v>
      </c>
      <c r="S439" s="489">
        <f t="shared" si="92"/>
        <v>0</v>
      </c>
      <c r="T439" s="231"/>
      <c r="U439" s="231"/>
      <c r="V439" s="231"/>
      <c r="W439" s="231"/>
      <c r="X439" s="231"/>
      <c r="Y439" s="231"/>
      <c r="Z439" s="231"/>
      <c r="AA439" s="231"/>
      <c r="AB439" s="231"/>
      <c r="AC439" s="231"/>
      <c r="AD439" s="231"/>
      <c r="AE439" s="231"/>
      <c r="AF439" s="231"/>
      <c r="AG439" s="231"/>
      <c r="AH439" s="231"/>
      <c r="AI439" s="231"/>
      <c r="AJ439" s="231"/>
      <c r="AK439" s="231"/>
      <c r="AL439" s="231"/>
      <c r="AM439" s="231"/>
      <c r="AN439" s="231"/>
      <c r="AO439" s="231"/>
      <c r="AP439" s="231"/>
      <c r="AQ439" s="231"/>
      <c r="AR439" s="231"/>
      <c r="AS439" s="231"/>
      <c r="AT439" s="231"/>
      <c r="AU439" s="231"/>
      <c r="AV439" s="231"/>
      <c r="AW439" s="231"/>
      <c r="AX439" s="231"/>
      <c r="AY439" s="231"/>
      <c r="AZ439" s="231"/>
      <c r="BA439" s="231"/>
      <c r="BB439" s="231"/>
      <c r="BC439" s="231"/>
      <c r="BD439" s="231"/>
      <c r="BE439" s="231"/>
      <c r="BF439" s="231"/>
      <c r="BG439" s="231"/>
      <c r="BH439" s="231"/>
      <c r="BI439" s="231"/>
      <c r="BJ439" s="231"/>
      <c r="BK439" s="231"/>
      <c r="BL439" s="231"/>
      <c r="BM439" s="231"/>
      <c r="BN439" s="231"/>
      <c r="BO439" s="231"/>
      <c r="BP439" s="231"/>
      <c r="BQ439" s="231"/>
      <c r="BR439" s="231"/>
      <c r="BS439" s="231"/>
      <c r="BT439" s="231"/>
      <c r="BU439" s="231"/>
      <c r="BV439" s="231"/>
      <c r="BW439" s="231"/>
      <c r="BX439" s="231"/>
      <c r="BY439" s="231"/>
      <c r="BZ439" s="231"/>
      <c r="CA439" s="231"/>
    </row>
    <row r="440" spans="1:79" s="320" customFormat="1">
      <c r="A440" s="267"/>
      <c r="B440" s="310" t="s">
        <v>79</v>
      </c>
      <c r="C440" s="290" t="s">
        <v>128</v>
      </c>
      <c r="D440" s="268">
        <v>272</v>
      </c>
      <c r="E440" s="309" t="s">
        <v>47</v>
      </c>
      <c r="F440" s="268">
        <v>58</v>
      </c>
      <c r="G440" s="268">
        <f t="shared" si="94"/>
        <v>58.729930000000003</v>
      </c>
      <c r="H440" s="268">
        <f t="shared" si="95"/>
        <v>15974.54096</v>
      </c>
      <c r="I440" s="268">
        <v>31</v>
      </c>
      <c r="J440" s="268">
        <f t="shared" si="96"/>
        <v>31.390135000000001</v>
      </c>
      <c r="K440" s="268">
        <f t="shared" si="97"/>
        <v>8538.11672</v>
      </c>
      <c r="L440" s="268">
        <f>K440+H440</f>
        <v>24512.65768</v>
      </c>
      <c r="M440" s="257"/>
      <c r="N440" s="242"/>
      <c r="O440" s="488">
        <v>1.2585000000000001E-2</v>
      </c>
      <c r="P440" s="489">
        <f t="shared" si="90"/>
        <v>58</v>
      </c>
      <c r="Q440" s="489">
        <f t="shared" si="91"/>
        <v>58.729930000000003</v>
      </c>
      <c r="R440" s="263">
        <f t="shared" si="93"/>
        <v>31</v>
      </c>
      <c r="S440" s="489">
        <f t="shared" si="92"/>
        <v>31.390135000000001</v>
      </c>
      <c r="T440" s="231"/>
      <c r="U440" s="231"/>
      <c r="V440" s="231"/>
      <c r="W440" s="231"/>
      <c r="X440" s="231"/>
      <c r="Y440" s="231"/>
      <c r="Z440" s="231"/>
      <c r="AA440" s="231"/>
      <c r="AB440" s="231"/>
      <c r="AC440" s="231"/>
      <c r="AD440" s="231"/>
      <c r="AE440" s="231"/>
      <c r="AF440" s="231"/>
      <c r="AG440" s="231"/>
      <c r="AH440" s="231"/>
      <c r="AI440" s="231"/>
      <c r="AJ440" s="231"/>
      <c r="AK440" s="231"/>
      <c r="AL440" s="231"/>
      <c r="AM440" s="231"/>
      <c r="AN440" s="231"/>
      <c r="AO440" s="231"/>
      <c r="AP440" s="231"/>
      <c r="AQ440" s="231"/>
      <c r="AR440" s="231"/>
      <c r="AS440" s="231"/>
      <c r="AT440" s="231"/>
      <c r="AU440" s="231"/>
      <c r="AV440" s="231"/>
      <c r="AW440" s="231"/>
      <c r="AX440" s="231"/>
      <c r="AY440" s="231"/>
      <c r="AZ440" s="231"/>
      <c r="BA440" s="231"/>
      <c r="BB440" s="231"/>
      <c r="BC440" s="231"/>
      <c r="BD440" s="231"/>
      <c r="BE440" s="231"/>
      <c r="BF440" s="231"/>
      <c r="BG440" s="231"/>
      <c r="BH440" s="231"/>
      <c r="BI440" s="231"/>
      <c r="BJ440" s="231"/>
      <c r="BK440" s="231"/>
      <c r="BL440" s="231"/>
      <c r="BM440" s="231"/>
      <c r="BN440" s="231"/>
      <c r="BO440" s="231"/>
      <c r="BP440" s="231"/>
      <c r="BQ440" s="231"/>
      <c r="BR440" s="231"/>
      <c r="BS440" s="231"/>
      <c r="BT440" s="231"/>
      <c r="BU440" s="231"/>
      <c r="BV440" s="231"/>
      <c r="BW440" s="231"/>
      <c r="BX440" s="231"/>
      <c r="BY440" s="231"/>
      <c r="BZ440" s="231"/>
      <c r="CA440" s="231"/>
    </row>
    <row r="441" spans="1:79" s="320" customFormat="1">
      <c r="A441" s="267"/>
      <c r="B441" s="310" t="s">
        <v>80</v>
      </c>
      <c r="C441" s="290" t="s">
        <v>129</v>
      </c>
      <c r="D441" s="268">
        <v>849.9</v>
      </c>
      <c r="E441" s="309" t="s">
        <v>47</v>
      </c>
      <c r="F441" s="268">
        <v>51</v>
      </c>
      <c r="G441" s="268">
        <f t="shared" si="94"/>
        <v>51.641835</v>
      </c>
      <c r="H441" s="268">
        <f t="shared" si="95"/>
        <v>43890.395566499996</v>
      </c>
      <c r="I441" s="268">
        <v>28</v>
      </c>
      <c r="J441" s="268">
        <f t="shared" si="96"/>
        <v>28.35238</v>
      </c>
      <c r="K441" s="268">
        <f t="shared" si="97"/>
        <v>24096.687761999998</v>
      </c>
      <c r="L441" s="268">
        <f>K441+H441</f>
        <v>67987.083328499997</v>
      </c>
      <c r="M441" s="257"/>
      <c r="N441" s="242"/>
      <c r="O441" s="488">
        <v>1.2585000000000001E-2</v>
      </c>
      <c r="P441" s="489">
        <f t="shared" si="90"/>
        <v>51</v>
      </c>
      <c r="Q441" s="489">
        <f t="shared" si="91"/>
        <v>51.641835</v>
      </c>
      <c r="R441" s="263">
        <f t="shared" si="93"/>
        <v>28</v>
      </c>
      <c r="S441" s="489">
        <f t="shared" si="92"/>
        <v>28.35238</v>
      </c>
      <c r="T441" s="231"/>
      <c r="U441" s="231"/>
      <c r="V441" s="231"/>
      <c r="W441" s="231"/>
      <c r="X441" s="231"/>
      <c r="Y441" s="231"/>
      <c r="Z441" s="231"/>
      <c r="AA441" s="231"/>
      <c r="AB441" s="231"/>
      <c r="AC441" s="231"/>
      <c r="AD441" s="231"/>
      <c r="AE441" s="231"/>
      <c r="AF441" s="231"/>
      <c r="AG441" s="231"/>
      <c r="AH441" s="231"/>
      <c r="AI441" s="231"/>
      <c r="AJ441" s="231"/>
      <c r="AK441" s="231"/>
      <c r="AL441" s="231"/>
      <c r="AM441" s="231"/>
      <c r="AN441" s="231"/>
      <c r="AO441" s="231"/>
      <c r="AP441" s="231"/>
      <c r="AQ441" s="231"/>
      <c r="AR441" s="231"/>
      <c r="AS441" s="231"/>
      <c r="AT441" s="231"/>
      <c r="AU441" s="231"/>
      <c r="AV441" s="231"/>
      <c r="AW441" s="231"/>
      <c r="AX441" s="231"/>
      <c r="AY441" s="231"/>
      <c r="AZ441" s="231"/>
      <c r="BA441" s="231"/>
      <c r="BB441" s="231"/>
      <c r="BC441" s="231"/>
      <c r="BD441" s="231"/>
      <c r="BE441" s="231"/>
      <c r="BF441" s="231"/>
      <c r="BG441" s="231"/>
      <c r="BH441" s="231"/>
      <c r="BI441" s="231"/>
      <c r="BJ441" s="231"/>
      <c r="BK441" s="231"/>
      <c r="BL441" s="231"/>
      <c r="BM441" s="231"/>
      <c r="BN441" s="231"/>
      <c r="BO441" s="231"/>
      <c r="BP441" s="231"/>
      <c r="BQ441" s="231"/>
      <c r="BR441" s="231"/>
      <c r="BS441" s="231"/>
      <c r="BT441" s="231"/>
      <c r="BU441" s="231"/>
      <c r="BV441" s="231"/>
      <c r="BW441" s="231"/>
      <c r="BX441" s="231"/>
      <c r="BY441" s="231"/>
      <c r="BZ441" s="231"/>
      <c r="CA441" s="231"/>
    </row>
    <row r="442" spans="1:79" s="320" customFormat="1" ht="42">
      <c r="A442" s="267"/>
      <c r="B442" s="310" t="s">
        <v>81</v>
      </c>
      <c r="C442" s="265" t="s">
        <v>439</v>
      </c>
      <c r="D442" s="268">
        <v>10</v>
      </c>
      <c r="E442" s="309" t="s">
        <v>47</v>
      </c>
      <c r="F442" s="268">
        <v>51</v>
      </c>
      <c r="G442" s="268">
        <f t="shared" si="94"/>
        <v>51.641835</v>
      </c>
      <c r="H442" s="268">
        <f t="shared" si="95"/>
        <v>516.41835000000003</v>
      </c>
      <c r="I442" s="268">
        <v>28</v>
      </c>
      <c r="J442" s="268">
        <f t="shared" si="96"/>
        <v>28.35238</v>
      </c>
      <c r="K442" s="268">
        <f t="shared" si="97"/>
        <v>283.52379999999999</v>
      </c>
      <c r="L442" s="268">
        <f>K442+H442</f>
        <v>799.94215000000008</v>
      </c>
      <c r="M442" s="257"/>
      <c r="N442" s="242"/>
      <c r="O442" s="488">
        <v>1.2585000000000001E-2</v>
      </c>
      <c r="P442" s="489">
        <f t="shared" si="90"/>
        <v>51</v>
      </c>
      <c r="Q442" s="489">
        <f t="shared" si="91"/>
        <v>51.641835</v>
      </c>
      <c r="R442" s="263">
        <f t="shared" si="93"/>
        <v>28</v>
      </c>
      <c r="S442" s="489">
        <f t="shared" si="92"/>
        <v>28.35238</v>
      </c>
      <c r="T442" s="231"/>
      <c r="U442" s="231"/>
      <c r="V442" s="231"/>
      <c r="W442" s="231"/>
      <c r="X442" s="231"/>
      <c r="Y442" s="231"/>
      <c r="Z442" s="231"/>
      <c r="AA442" s="231"/>
      <c r="AB442" s="231"/>
      <c r="AC442" s="231"/>
      <c r="AD442" s="231"/>
      <c r="AE442" s="231"/>
      <c r="AF442" s="231"/>
      <c r="AG442" s="231"/>
      <c r="AH442" s="231"/>
      <c r="AI442" s="231"/>
      <c r="AJ442" s="231"/>
      <c r="AK442" s="231"/>
      <c r="AL442" s="231"/>
      <c r="AM442" s="231"/>
      <c r="AN442" s="231"/>
      <c r="AO442" s="231"/>
      <c r="AP442" s="231"/>
      <c r="AQ442" s="231"/>
      <c r="AR442" s="231"/>
      <c r="AS442" s="231"/>
      <c r="AT442" s="231"/>
      <c r="AU442" s="231"/>
      <c r="AV442" s="231"/>
      <c r="AW442" s="231"/>
      <c r="AX442" s="231"/>
      <c r="AY442" s="231"/>
      <c r="AZ442" s="231"/>
      <c r="BA442" s="231"/>
      <c r="BB442" s="231"/>
      <c r="BC442" s="231"/>
      <c r="BD442" s="231"/>
      <c r="BE442" s="231"/>
      <c r="BF442" s="231"/>
      <c r="BG442" s="231"/>
      <c r="BH442" s="231"/>
      <c r="BI442" s="231"/>
      <c r="BJ442" s="231"/>
      <c r="BK442" s="231"/>
      <c r="BL442" s="231"/>
      <c r="BM442" s="231"/>
      <c r="BN442" s="231"/>
      <c r="BO442" s="231"/>
      <c r="BP442" s="231"/>
      <c r="BQ442" s="231"/>
      <c r="BR442" s="231"/>
      <c r="BS442" s="231"/>
      <c r="BT442" s="231"/>
      <c r="BU442" s="231"/>
      <c r="BV442" s="231"/>
      <c r="BW442" s="231"/>
      <c r="BX442" s="231"/>
      <c r="BY442" s="231"/>
      <c r="BZ442" s="231"/>
      <c r="CA442" s="231"/>
    </row>
    <row r="443" spans="1:79" s="320" customFormat="1" ht="42">
      <c r="A443" s="267"/>
      <c r="B443" s="310" t="s">
        <v>258</v>
      </c>
      <c r="C443" s="265" t="s">
        <v>440</v>
      </c>
      <c r="D443" s="268">
        <v>62.788499999999999</v>
      </c>
      <c r="E443" s="309" t="s">
        <v>47</v>
      </c>
      <c r="F443" s="268">
        <v>58</v>
      </c>
      <c r="G443" s="268">
        <f t="shared" si="94"/>
        <v>58.729930000000003</v>
      </c>
      <c r="H443" s="268">
        <f t="shared" si="95"/>
        <v>3687.5642098050002</v>
      </c>
      <c r="I443" s="268">
        <v>31</v>
      </c>
      <c r="J443" s="268">
        <f t="shared" si="96"/>
        <v>31.390135000000001</v>
      </c>
      <c r="K443" s="268">
        <f t="shared" si="97"/>
        <v>1970.9394914475001</v>
      </c>
      <c r="L443" s="268">
        <f>K443+H443</f>
        <v>5658.5037012525008</v>
      </c>
      <c r="M443" s="391"/>
      <c r="N443" s="242"/>
      <c r="O443" s="488">
        <v>1.2585000000000001E-2</v>
      </c>
      <c r="P443" s="489">
        <f t="shared" si="90"/>
        <v>58</v>
      </c>
      <c r="Q443" s="489">
        <f t="shared" si="91"/>
        <v>58.729930000000003</v>
      </c>
      <c r="R443" s="263">
        <f t="shared" si="93"/>
        <v>31</v>
      </c>
      <c r="S443" s="489">
        <f t="shared" si="92"/>
        <v>31.390135000000001</v>
      </c>
      <c r="T443" s="231"/>
      <c r="U443" s="231"/>
      <c r="V443" s="231"/>
      <c r="W443" s="231"/>
      <c r="X443" s="231"/>
      <c r="Y443" s="231"/>
      <c r="Z443" s="231"/>
      <c r="AA443" s="231"/>
      <c r="AB443" s="231"/>
      <c r="AC443" s="231"/>
      <c r="AD443" s="231"/>
      <c r="AE443" s="231"/>
      <c r="AF443" s="231"/>
      <c r="AG443" s="231"/>
      <c r="AH443" s="231"/>
      <c r="AI443" s="231"/>
      <c r="AJ443" s="231"/>
      <c r="AK443" s="231"/>
      <c r="AL443" s="231"/>
      <c r="AM443" s="231"/>
      <c r="AN443" s="231"/>
      <c r="AO443" s="231"/>
      <c r="AP443" s="231"/>
      <c r="AQ443" s="231"/>
      <c r="AR443" s="231"/>
      <c r="AS443" s="231"/>
      <c r="AT443" s="231"/>
      <c r="AU443" s="231"/>
      <c r="AV443" s="231"/>
      <c r="AW443" s="231"/>
      <c r="AX443" s="231"/>
      <c r="AY443" s="231"/>
      <c r="AZ443" s="231"/>
      <c r="BA443" s="231"/>
      <c r="BB443" s="231"/>
      <c r="BC443" s="231"/>
      <c r="BD443" s="231"/>
      <c r="BE443" s="231"/>
      <c r="BF443" s="231"/>
      <c r="BG443" s="231"/>
      <c r="BH443" s="231"/>
      <c r="BI443" s="231"/>
      <c r="BJ443" s="231"/>
      <c r="BK443" s="231"/>
      <c r="BL443" s="231"/>
      <c r="BM443" s="231"/>
      <c r="BN443" s="231"/>
      <c r="BO443" s="231"/>
      <c r="BP443" s="231"/>
      <c r="BQ443" s="231"/>
      <c r="BR443" s="231"/>
      <c r="BS443" s="231"/>
      <c r="BT443" s="231"/>
      <c r="BU443" s="231"/>
      <c r="BV443" s="231"/>
      <c r="BW443" s="231"/>
      <c r="BX443" s="231"/>
      <c r="BY443" s="231"/>
      <c r="BZ443" s="231"/>
      <c r="CA443" s="231"/>
    </row>
    <row r="444" spans="1:79" s="320" customFormat="1">
      <c r="A444" s="267"/>
      <c r="B444" s="308" t="s">
        <v>62</v>
      </c>
      <c r="C444" s="259"/>
      <c r="D444" s="268"/>
      <c r="E444" s="319"/>
      <c r="F444" s="261"/>
      <c r="G444" s="268">
        <f t="shared" si="94"/>
        <v>0</v>
      </c>
      <c r="H444" s="268">
        <f t="shared" si="95"/>
        <v>0</v>
      </c>
      <c r="I444" s="261"/>
      <c r="J444" s="268">
        <f t="shared" si="96"/>
        <v>0</v>
      </c>
      <c r="K444" s="268">
        <f t="shared" si="97"/>
        <v>0</v>
      </c>
      <c r="L444" s="261"/>
      <c r="M444" s="266"/>
      <c r="N444" s="242"/>
      <c r="O444" s="488">
        <v>1.2585000000000001E-2</v>
      </c>
      <c r="P444" s="489">
        <f t="shared" si="90"/>
        <v>0</v>
      </c>
      <c r="Q444" s="489">
        <f t="shared" si="91"/>
        <v>0</v>
      </c>
      <c r="R444" s="263">
        <f t="shared" si="93"/>
        <v>0</v>
      </c>
      <c r="S444" s="489">
        <f t="shared" si="92"/>
        <v>0</v>
      </c>
      <c r="T444" s="231"/>
      <c r="U444" s="231"/>
      <c r="V444" s="231"/>
      <c r="W444" s="231"/>
      <c r="X444" s="231"/>
      <c r="Y444" s="231"/>
      <c r="Z444" s="231"/>
      <c r="AA444" s="231"/>
      <c r="AB444" s="231"/>
      <c r="AC444" s="231"/>
      <c r="AD444" s="231"/>
      <c r="AE444" s="231"/>
      <c r="AF444" s="231"/>
      <c r="AG444" s="231"/>
      <c r="AH444" s="231"/>
      <c r="AI444" s="231"/>
      <c r="AJ444" s="231"/>
      <c r="AK444" s="231"/>
      <c r="AL444" s="231"/>
      <c r="AM444" s="231"/>
      <c r="AN444" s="231"/>
      <c r="AO444" s="231"/>
      <c r="AP444" s="231"/>
      <c r="AQ444" s="231"/>
      <c r="AR444" s="231"/>
      <c r="AS444" s="231"/>
      <c r="AT444" s="231"/>
      <c r="AU444" s="231"/>
      <c r="AV444" s="231"/>
      <c r="AW444" s="231"/>
      <c r="AX444" s="231"/>
      <c r="AY444" s="231"/>
      <c r="AZ444" s="231"/>
      <c r="BA444" s="231"/>
      <c r="BB444" s="231"/>
      <c r="BC444" s="231"/>
      <c r="BD444" s="231"/>
      <c r="BE444" s="231"/>
      <c r="BF444" s="231"/>
      <c r="BG444" s="231"/>
      <c r="BH444" s="231"/>
      <c r="BI444" s="231"/>
      <c r="BJ444" s="231"/>
      <c r="BK444" s="231"/>
      <c r="BL444" s="231"/>
      <c r="BM444" s="231"/>
      <c r="BN444" s="231"/>
      <c r="BO444" s="231"/>
      <c r="BP444" s="231"/>
      <c r="BQ444" s="231"/>
      <c r="BR444" s="231"/>
      <c r="BS444" s="231"/>
      <c r="BT444" s="231"/>
      <c r="BU444" s="231"/>
      <c r="BV444" s="231"/>
      <c r="BW444" s="231"/>
      <c r="BX444" s="231"/>
      <c r="BY444" s="231"/>
      <c r="BZ444" s="231"/>
      <c r="CA444" s="231"/>
    </row>
    <row r="445" spans="1:79" s="320" customFormat="1">
      <c r="A445" s="267"/>
      <c r="B445" s="310" t="s">
        <v>79</v>
      </c>
      <c r="C445" s="290" t="s">
        <v>128</v>
      </c>
      <c r="D445" s="268">
        <v>272</v>
      </c>
      <c r="E445" s="309" t="s">
        <v>47</v>
      </c>
      <c r="F445" s="268">
        <v>58</v>
      </c>
      <c r="G445" s="268">
        <f t="shared" si="94"/>
        <v>58.729930000000003</v>
      </c>
      <c r="H445" s="268">
        <f t="shared" si="95"/>
        <v>15974.54096</v>
      </c>
      <c r="I445" s="268">
        <v>31</v>
      </c>
      <c r="J445" s="268">
        <f t="shared" si="96"/>
        <v>31.390135000000001</v>
      </c>
      <c r="K445" s="268">
        <f t="shared" si="97"/>
        <v>8538.11672</v>
      </c>
      <c r="L445" s="268">
        <f>K445+H445</f>
        <v>24512.65768</v>
      </c>
      <c r="M445" s="257"/>
      <c r="N445" s="242"/>
      <c r="O445" s="488">
        <v>1.2585000000000001E-2</v>
      </c>
      <c r="P445" s="489">
        <f t="shared" si="90"/>
        <v>58</v>
      </c>
      <c r="Q445" s="489">
        <f t="shared" si="91"/>
        <v>58.729930000000003</v>
      </c>
      <c r="R445" s="263">
        <f t="shared" si="93"/>
        <v>31</v>
      </c>
      <c r="S445" s="489">
        <f t="shared" si="92"/>
        <v>31.390135000000001</v>
      </c>
      <c r="T445" s="231"/>
      <c r="U445" s="231"/>
      <c r="V445" s="231"/>
      <c r="W445" s="231"/>
      <c r="X445" s="231"/>
      <c r="Y445" s="231"/>
      <c r="Z445" s="231"/>
      <c r="AA445" s="231"/>
      <c r="AB445" s="231"/>
      <c r="AC445" s="231"/>
      <c r="AD445" s="231"/>
      <c r="AE445" s="231"/>
      <c r="AF445" s="231"/>
      <c r="AG445" s="231"/>
      <c r="AH445" s="231"/>
      <c r="AI445" s="231"/>
      <c r="AJ445" s="231"/>
      <c r="AK445" s="231"/>
      <c r="AL445" s="231"/>
      <c r="AM445" s="231"/>
      <c r="AN445" s="231"/>
      <c r="AO445" s="231"/>
      <c r="AP445" s="231"/>
      <c r="AQ445" s="231"/>
      <c r="AR445" s="231"/>
      <c r="AS445" s="231"/>
      <c r="AT445" s="231"/>
      <c r="AU445" s="231"/>
      <c r="AV445" s="231"/>
      <c r="AW445" s="231"/>
      <c r="AX445" s="231"/>
      <c r="AY445" s="231"/>
      <c r="AZ445" s="231"/>
      <c r="BA445" s="231"/>
      <c r="BB445" s="231"/>
      <c r="BC445" s="231"/>
      <c r="BD445" s="231"/>
      <c r="BE445" s="231"/>
      <c r="BF445" s="231"/>
      <c r="BG445" s="231"/>
      <c r="BH445" s="231"/>
      <c r="BI445" s="231"/>
      <c r="BJ445" s="231"/>
      <c r="BK445" s="231"/>
      <c r="BL445" s="231"/>
      <c r="BM445" s="231"/>
      <c r="BN445" s="231"/>
      <c r="BO445" s="231"/>
      <c r="BP445" s="231"/>
      <c r="BQ445" s="231"/>
      <c r="BR445" s="231"/>
      <c r="BS445" s="231"/>
      <c r="BT445" s="231"/>
      <c r="BU445" s="231"/>
      <c r="BV445" s="231"/>
      <c r="BW445" s="231"/>
      <c r="BX445" s="231"/>
      <c r="BY445" s="231"/>
      <c r="BZ445" s="231"/>
      <c r="CA445" s="231"/>
    </row>
    <row r="446" spans="1:79" s="320" customFormat="1">
      <c r="A446" s="267"/>
      <c r="B446" s="310" t="s">
        <v>80</v>
      </c>
      <c r="C446" s="290" t="s">
        <v>129</v>
      </c>
      <c r="D446" s="268">
        <v>786.5</v>
      </c>
      <c r="E446" s="309" t="s">
        <v>47</v>
      </c>
      <c r="F446" s="268">
        <v>51</v>
      </c>
      <c r="G446" s="268">
        <f t="shared" si="94"/>
        <v>51.641835</v>
      </c>
      <c r="H446" s="268">
        <f t="shared" si="95"/>
        <v>40616.303227500001</v>
      </c>
      <c r="I446" s="268">
        <v>28</v>
      </c>
      <c r="J446" s="268">
        <f t="shared" si="96"/>
        <v>28.35238</v>
      </c>
      <c r="K446" s="268">
        <f t="shared" si="97"/>
        <v>22299.14687</v>
      </c>
      <c r="L446" s="268">
        <f>K446+H446</f>
        <v>62915.450097499997</v>
      </c>
      <c r="M446" s="257"/>
      <c r="N446" s="242"/>
      <c r="O446" s="488">
        <v>1.2585000000000001E-2</v>
      </c>
      <c r="P446" s="489">
        <f t="shared" si="90"/>
        <v>51</v>
      </c>
      <c r="Q446" s="489">
        <f t="shared" si="91"/>
        <v>51.641835</v>
      </c>
      <c r="R446" s="263">
        <f t="shared" si="93"/>
        <v>28</v>
      </c>
      <c r="S446" s="489">
        <f t="shared" si="92"/>
        <v>28.35238</v>
      </c>
      <c r="T446" s="231"/>
      <c r="U446" s="231"/>
      <c r="V446" s="231"/>
      <c r="W446" s="231"/>
      <c r="X446" s="231"/>
      <c r="Y446" s="231"/>
      <c r="Z446" s="231"/>
      <c r="AA446" s="231"/>
      <c r="AB446" s="231"/>
      <c r="AC446" s="231"/>
      <c r="AD446" s="231"/>
      <c r="AE446" s="231"/>
      <c r="AF446" s="231"/>
      <c r="AG446" s="231"/>
      <c r="AH446" s="231"/>
      <c r="AI446" s="231"/>
      <c r="AJ446" s="231"/>
      <c r="AK446" s="231"/>
      <c r="AL446" s="231"/>
      <c r="AM446" s="231"/>
      <c r="AN446" s="231"/>
      <c r="AO446" s="231"/>
      <c r="AP446" s="231"/>
      <c r="AQ446" s="231"/>
      <c r="AR446" s="231"/>
      <c r="AS446" s="231"/>
      <c r="AT446" s="231"/>
      <c r="AU446" s="231"/>
      <c r="AV446" s="231"/>
      <c r="AW446" s="231"/>
      <c r="AX446" s="231"/>
      <c r="AY446" s="231"/>
      <c r="AZ446" s="231"/>
      <c r="BA446" s="231"/>
      <c r="BB446" s="231"/>
      <c r="BC446" s="231"/>
      <c r="BD446" s="231"/>
      <c r="BE446" s="231"/>
      <c r="BF446" s="231"/>
      <c r="BG446" s="231"/>
      <c r="BH446" s="231"/>
      <c r="BI446" s="231"/>
      <c r="BJ446" s="231"/>
      <c r="BK446" s="231"/>
      <c r="BL446" s="231"/>
      <c r="BM446" s="231"/>
      <c r="BN446" s="231"/>
      <c r="BO446" s="231"/>
      <c r="BP446" s="231"/>
      <c r="BQ446" s="231"/>
      <c r="BR446" s="231"/>
      <c r="BS446" s="231"/>
      <c r="BT446" s="231"/>
      <c r="BU446" s="231"/>
      <c r="BV446" s="231"/>
      <c r="BW446" s="231"/>
      <c r="BX446" s="231"/>
      <c r="BY446" s="231"/>
      <c r="BZ446" s="231"/>
      <c r="CA446" s="231"/>
    </row>
    <row r="447" spans="1:79" s="320" customFormat="1" ht="42">
      <c r="A447" s="267"/>
      <c r="B447" s="310" t="s">
        <v>258</v>
      </c>
      <c r="C447" s="265" t="s">
        <v>440</v>
      </c>
      <c r="D447" s="268">
        <v>55.566000000000003</v>
      </c>
      <c r="E447" s="309" t="s">
        <v>47</v>
      </c>
      <c r="F447" s="268">
        <v>58</v>
      </c>
      <c r="G447" s="268">
        <f t="shared" si="94"/>
        <v>58.729930000000003</v>
      </c>
      <c r="H447" s="268">
        <f t="shared" si="95"/>
        <v>3263.3872903800002</v>
      </c>
      <c r="I447" s="268">
        <v>31</v>
      </c>
      <c r="J447" s="268">
        <f t="shared" si="96"/>
        <v>31.390135000000001</v>
      </c>
      <c r="K447" s="268">
        <f t="shared" si="97"/>
        <v>1744.2242414100001</v>
      </c>
      <c r="L447" s="268">
        <f>K447+H447</f>
        <v>5007.6115317900003</v>
      </c>
      <c r="M447" s="391"/>
      <c r="N447" s="242"/>
      <c r="O447" s="488">
        <v>1.2585000000000001E-2</v>
      </c>
      <c r="P447" s="489">
        <f t="shared" si="90"/>
        <v>58</v>
      </c>
      <c r="Q447" s="489">
        <f t="shared" si="91"/>
        <v>58.729930000000003</v>
      </c>
      <c r="R447" s="263">
        <f t="shared" si="93"/>
        <v>31</v>
      </c>
      <c r="S447" s="489">
        <f t="shared" si="92"/>
        <v>31.390135000000001</v>
      </c>
      <c r="T447" s="231"/>
      <c r="U447" s="231"/>
      <c r="V447" s="231"/>
      <c r="W447" s="231"/>
      <c r="X447" s="231"/>
      <c r="Y447" s="231"/>
      <c r="Z447" s="231"/>
      <c r="AA447" s="231"/>
      <c r="AB447" s="231"/>
      <c r="AC447" s="231"/>
      <c r="AD447" s="231"/>
      <c r="AE447" s="231"/>
      <c r="AF447" s="231"/>
      <c r="AG447" s="231"/>
      <c r="AH447" s="231"/>
      <c r="AI447" s="231"/>
      <c r="AJ447" s="231"/>
      <c r="AK447" s="231"/>
      <c r="AL447" s="231"/>
      <c r="AM447" s="231"/>
      <c r="AN447" s="231"/>
      <c r="AO447" s="231"/>
      <c r="AP447" s="231"/>
      <c r="AQ447" s="231"/>
      <c r="AR447" s="231"/>
      <c r="AS447" s="231"/>
      <c r="AT447" s="231"/>
      <c r="AU447" s="231"/>
      <c r="AV447" s="231"/>
      <c r="AW447" s="231"/>
      <c r="AX447" s="231"/>
      <c r="AY447" s="231"/>
      <c r="AZ447" s="231"/>
      <c r="BA447" s="231"/>
      <c r="BB447" s="231"/>
      <c r="BC447" s="231"/>
      <c r="BD447" s="231"/>
      <c r="BE447" s="231"/>
      <c r="BF447" s="231"/>
      <c r="BG447" s="231"/>
      <c r="BH447" s="231"/>
      <c r="BI447" s="231"/>
      <c r="BJ447" s="231"/>
      <c r="BK447" s="231"/>
      <c r="BL447" s="231"/>
      <c r="BM447" s="231"/>
      <c r="BN447" s="231"/>
      <c r="BO447" s="231"/>
      <c r="BP447" s="231"/>
      <c r="BQ447" s="231"/>
      <c r="BR447" s="231"/>
      <c r="BS447" s="231"/>
      <c r="BT447" s="231"/>
      <c r="BU447" s="231"/>
      <c r="BV447" s="231"/>
      <c r="BW447" s="231"/>
      <c r="BX447" s="231"/>
      <c r="BY447" s="231"/>
      <c r="BZ447" s="231"/>
      <c r="CA447" s="231"/>
    </row>
    <row r="448" spans="1:79" s="320" customFormat="1">
      <c r="A448" s="267"/>
      <c r="B448" s="308" t="s">
        <v>63</v>
      </c>
      <c r="C448" s="259"/>
      <c r="D448" s="268"/>
      <c r="E448" s="319"/>
      <c r="F448" s="261"/>
      <c r="G448" s="268">
        <f t="shared" si="94"/>
        <v>0</v>
      </c>
      <c r="H448" s="268">
        <f t="shared" si="95"/>
        <v>0</v>
      </c>
      <c r="I448" s="261"/>
      <c r="J448" s="268">
        <f t="shared" si="96"/>
        <v>0</v>
      </c>
      <c r="K448" s="268">
        <f t="shared" si="97"/>
        <v>0</v>
      </c>
      <c r="L448" s="261"/>
      <c r="M448" s="266"/>
      <c r="N448" s="242"/>
      <c r="O448" s="488">
        <v>1.2585000000000001E-2</v>
      </c>
      <c r="P448" s="489">
        <f t="shared" si="90"/>
        <v>0</v>
      </c>
      <c r="Q448" s="489">
        <f t="shared" si="91"/>
        <v>0</v>
      </c>
      <c r="R448" s="263">
        <f t="shared" si="93"/>
        <v>0</v>
      </c>
      <c r="S448" s="489">
        <f t="shared" si="92"/>
        <v>0</v>
      </c>
      <c r="T448" s="231"/>
      <c r="U448" s="231"/>
      <c r="V448" s="231"/>
      <c r="W448" s="231"/>
      <c r="X448" s="231"/>
      <c r="Y448" s="231"/>
      <c r="Z448" s="231"/>
      <c r="AA448" s="231"/>
      <c r="AB448" s="231"/>
      <c r="AC448" s="231"/>
      <c r="AD448" s="231"/>
      <c r="AE448" s="231"/>
      <c r="AF448" s="231"/>
      <c r="AG448" s="231"/>
      <c r="AH448" s="231"/>
      <c r="AI448" s="231"/>
      <c r="AJ448" s="231"/>
      <c r="AK448" s="231"/>
      <c r="AL448" s="231"/>
      <c r="AM448" s="231"/>
      <c r="AN448" s="231"/>
      <c r="AO448" s="231"/>
      <c r="AP448" s="231"/>
      <c r="AQ448" s="231"/>
      <c r="AR448" s="231"/>
      <c r="AS448" s="231"/>
      <c r="AT448" s="231"/>
      <c r="AU448" s="231"/>
      <c r="AV448" s="231"/>
      <c r="AW448" s="231"/>
      <c r="AX448" s="231"/>
      <c r="AY448" s="231"/>
      <c r="AZ448" s="231"/>
      <c r="BA448" s="231"/>
      <c r="BB448" s="231"/>
      <c r="BC448" s="231"/>
      <c r="BD448" s="231"/>
      <c r="BE448" s="231"/>
      <c r="BF448" s="231"/>
      <c r="BG448" s="231"/>
      <c r="BH448" s="231"/>
      <c r="BI448" s="231"/>
      <c r="BJ448" s="231"/>
      <c r="BK448" s="231"/>
      <c r="BL448" s="231"/>
      <c r="BM448" s="231"/>
      <c r="BN448" s="231"/>
      <c r="BO448" s="231"/>
      <c r="BP448" s="231"/>
      <c r="BQ448" s="231"/>
      <c r="BR448" s="231"/>
      <c r="BS448" s="231"/>
      <c r="BT448" s="231"/>
      <c r="BU448" s="231"/>
      <c r="BV448" s="231"/>
      <c r="BW448" s="231"/>
      <c r="BX448" s="231"/>
      <c r="BY448" s="231"/>
      <c r="BZ448" s="231"/>
      <c r="CA448" s="231"/>
    </row>
    <row r="449" spans="1:79" s="320" customFormat="1">
      <c r="A449" s="267"/>
      <c r="B449" s="310" t="s">
        <v>79</v>
      </c>
      <c r="C449" s="290" t="s">
        <v>128</v>
      </c>
      <c r="D449" s="268">
        <v>105</v>
      </c>
      <c r="E449" s="309" t="s">
        <v>47</v>
      </c>
      <c r="F449" s="268">
        <v>58</v>
      </c>
      <c r="G449" s="268">
        <f t="shared" si="94"/>
        <v>58.729930000000003</v>
      </c>
      <c r="H449" s="268">
        <f t="shared" si="95"/>
        <v>6166.6426500000007</v>
      </c>
      <c r="I449" s="268">
        <v>31</v>
      </c>
      <c r="J449" s="268">
        <f t="shared" si="96"/>
        <v>31.390135000000001</v>
      </c>
      <c r="K449" s="268">
        <f t="shared" si="97"/>
        <v>3295.9641750000001</v>
      </c>
      <c r="L449" s="268">
        <f>K449+H449</f>
        <v>9462.6068250000008</v>
      </c>
      <c r="M449" s="257"/>
      <c r="N449" s="242"/>
      <c r="O449" s="488">
        <v>1.2585000000000001E-2</v>
      </c>
      <c r="P449" s="489">
        <f t="shared" si="90"/>
        <v>58</v>
      </c>
      <c r="Q449" s="489">
        <f t="shared" si="91"/>
        <v>58.729930000000003</v>
      </c>
      <c r="R449" s="263">
        <f t="shared" si="93"/>
        <v>31</v>
      </c>
      <c r="S449" s="489">
        <f t="shared" si="92"/>
        <v>31.390135000000001</v>
      </c>
      <c r="T449" s="231"/>
      <c r="U449" s="231"/>
      <c r="V449" s="231"/>
      <c r="W449" s="231"/>
      <c r="X449" s="231"/>
      <c r="Y449" s="231"/>
      <c r="Z449" s="231"/>
      <c r="AA449" s="231"/>
      <c r="AB449" s="231"/>
      <c r="AC449" s="231"/>
      <c r="AD449" s="231"/>
      <c r="AE449" s="231"/>
      <c r="AF449" s="231"/>
      <c r="AG449" s="231"/>
      <c r="AH449" s="231"/>
      <c r="AI449" s="231"/>
      <c r="AJ449" s="231"/>
      <c r="AK449" s="231"/>
      <c r="AL449" s="231"/>
      <c r="AM449" s="231"/>
      <c r="AN449" s="231"/>
      <c r="AO449" s="231"/>
      <c r="AP449" s="231"/>
      <c r="AQ449" s="231"/>
      <c r="AR449" s="231"/>
      <c r="AS449" s="231"/>
      <c r="AT449" s="231"/>
      <c r="AU449" s="231"/>
      <c r="AV449" s="231"/>
      <c r="AW449" s="231"/>
      <c r="AX449" s="231"/>
      <c r="AY449" s="231"/>
      <c r="AZ449" s="231"/>
      <c r="BA449" s="231"/>
      <c r="BB449" s="231"/>
      <c r="BC449" s="231"/>
      <c r="BD449" s="231"/>
      <c r="BE449" s="231"/>
      <c r="BF449" s="231"/>
      <c r="BG449" s="231"/>
      <c r="BH449" s="231"/>
      <c r="BI449" s="231"/>
      <c r="BJ449" s="231"/>
      <c r="BK449" s="231"/>
      <c r="BL449" s="231"/>
      <c r="BM449" s="231"/>
      <c r="BN449" s="231"/>
      <c r="BO449" s="231"/>
      <c r="BP449" s="231"/>
      <c r="BQ449" s="231"/>
      <c r="BR449" s="231"/>
      <c r="BS449" s="231"/>
      <c r="BT449" s="231"/>
      <c r="BU449" s="231"/>
      <c r="BV449" s="231"/>
      <c r="BW449" s="231"/>
      <c r="BX449" s="231"/>
      <c r="BY449" s="231"/>
      <c r="BZ449" s="231"/>
      <c r="CA449" s="231"/>
    </row>
    <row r="450" spans="1:79" s="320" customFormat="1">
      <c r="A450" s="267"/>
      <c r="B450" s="310"/>
      <c r="C450" s="290"/>
      <c r="D450" s="268"/>
      <c r="E450" s="309"/>
      <c r="F450" s="261"/>
      <c r="G450" s="261"/>
      <c r="H450" s="261"/>
      <c r="I450" s="261"/>
      <c r="J450" s="261"/>
      <c r="K450" s="261"/>
      <c r="L450" s="261"/>
      <c r="M450" s="266"/>
      <c r="N450" s="242"/>
      <c r="O450" s="488">
        <v>1.2585000000000001E-2</v>
      </c>
      <c r="P450" s="489">
        <f t="shared" si="90"/>
        <v>0</v>
      </c>
      <c r="Q450" s="489">
        <f t="shared" si="91"/>
        <v>0</v>
      </c>
      <c r="R450" s="263">
        <f t="shared" si="93"/>
        <v>0</v>
      </c>
      <c r="S450" s="489">
        <f t="shared" si="92"/>
        <v>0</v>
      </c>
      <c r="T450" s="231"/>
      <c r="U450" s="231"/>
      <c r="V450" s="231"/>
      <c r="W450" s="231"/>
      <c r="X450" s="231"/>
      <c r="Y450" s="231"/>
      <c r="Z450" s="231"/>
      <c r="AA450" s="231"/>
      <c r="AB450" s="231"/>
      <c r="AC450" s="231"/>
      <c r="AD450" s="231"/>
      <c r="AE450" s="231"/>
      <c r="AF450" s="231"/>
      <c r="AG450" s="231"/>
      <c r="AH450" s="231"/>
      <c r="AI450" s="231"/>
      <c r="AJ450" s="231"/>
      <c r="AK450" s="231"/>
      <c r="AL450" s="231"/>
      <c r="AM450" s="231"/>
      <c r="AN450" s="231"/>
      <c r="AO450" s="231"/>
      <c r="AP450" s="231"/>
      <c r="AQ450" s="231"/>
      <c r="AR450" s="231"/>
      <c r="AS450" s="231"/>
      <c r="AT450" s="231"/>
      <c r="AU450" s="231"/>
      <c r="AV450" s="231"/>
      <c r="AW450" s="231"/>
      <c r="AX450" s="231"/>
      <c r="AY450" s="231"/>
      <c r="AZ450" s="231"/>
      <c r="BA450" s="231"/>
      <c r="BB450" s="231"/>
      <c r="BC450" s="231"/>
      <c r="BD450" s="231"/>
      <c r="BE450" s="231"/>
      <c r="BF450" s="231"/>
      <c r="BG450" s="231"/>
      <c r="BH450" s="231"/>
      <c r="BI450" s="231"/>
      <c r="BJ450" s="231"/>
      <c r="BK450" s="231"/>
      <c r="BL450" s="231"/>
      <c r="BM450" s="231"/>
      <c r="BN450" s="231"/>
      <c r="BO450" s="231"/>
      <c r="BP450" s="231"/>
      <c r="BQ450" s="231"/>
      <c r="BR450" s="231"/>
      <c r="BS450" s="231"/>
      <c r="BT450" s="231"/>
      <c r="BU450" s="231"/>
      <c r="BV450" s="231"/>
      <c r="BW450" s="231"/>
      <c r="BX450" s="231"/>
      <c r="BY450" s="231"/>
      <c r="BZ450" s="231"/>
      <c r="CA450" s="231"/>
    </row>
    <row r="451" spans="1:79" s="275" customFormat="1">
      <c r="A451" s="291"/>
      <c r="B451" s="291"/>
      <c r="C451" s="292" t="s">
        <v>111</v>
      </c>
      <c r="D451" s="270"/>
      <c r="E451" s="385"/>
      <c r="F451" s="271"/>
      <c r="G451" s="269"/>
      <c r="H451" s="272">
        <f>SUM(H373:H450)</f>
        <v>950713.05621064547</v>
      </c>
      <c r="I451" s="272"/>
      <c r="J451" s="269"/>
      <c r="K451" s="272">
        <f>SUM(K373:K450)</f>
        <v>518330.05630670261</v>
      </c>
      <c r="L451" s="272">
        <f>SUM(L373:L450)</f>
        <v>1469043.1125173476</v>
      </c>
      <c r="M451" s="294"/>
      <c r="N451" s="295"/>
      <c r="O451" s="488">
        <v>1.2585000000000001E-2</v>
      </c>
      <c r="P451" s="489">
        <f t="shared" si="90"/>
        <v>0</v>
      </c>
      <c r="Q451" s="489">
        <f t="shared" si="91"/>
        <v>0</v>
      </c>
      <c r="R451" s="263">
        <f t="shared" si="93"/>
        <v>0</v>
      </c>
      <c r="S451" s="489">
        <f t="shared" si="92"/>
        <v>0</v>
      </c>
      <c r="T451" s="231"/>
      <c r="U451" s="231"/>
      <c r="V451" s="231"/>
      <c r="W451" s="231"/>
      <c r="X451" s="231"/>
      <c r="Y451" s="231"/>
      <c r="Z451" s="231"/>
      <c r="AA451" s="231"/>
      <c r="AB451" s="231"/>
      <c r="AC451" s="231"/>
      <c r="AD451" s="231"/>
      <c r="AE451" s="231"/>
      <c r="AF451" s="231"/>
      <c r="AG451" s="231"/>
      <c r="AH451" s="231"/>
      <c r="AI451" s="231"/>
      <c r="AJ451" s="231"/>
      <c r="AK451" s="231"/>
      <c r="AL451" s="231"/>
      <c r="AM451" s="231"/>
      <c r="AN451" s="231"/>
      <c r="AO451" s="231"/>
      <c r="AP451" s="231"/>
      <c r="AQ451" s="231"/>
      <c r="AR451" s="231"/>
      <c r="AS451" s="231"/>
      <c r="AT451" s="231"/>
      <c r="AU451" s="231"/>
      <c r="AV451" s="231"/>
      <c r="AW451" s="231"/>
      <c r="AX451" s="231"/>
      <c r="AY451" s="231"/>
      <c r="AZ451" s="231"/>
      <c r="BA451" s="231"/>
      <c r="BB451" s="231"/>
      <c r="BC451" s="231"/>
      <c r="BD451" s="231"/>
      <c r="BE451" s="231"/>
      <c r="BF451" s="231"/>
      <c r="BG451" s="231"/>
      <c r="BH451" s="231"/>
      <c r="BI451" s="231"/>
      <c r="BJ451" s="231"/>
      <c r="BK451" s="231"/>
      <c r="BL451" s="231"/>
      <c r="BM451" s="231"/>
      <c r="BN451" s="231"/>
      <c r="BO451" s="231"/>
      <c r="BP451" s="231"/>
      <c r="BQ451" s="231"/>
      <c r="BR451" s="231"/>
      <c r="BS451" s="231"/>
      <c r="BT451" s="231"/>
      <c r="BU451" s="231"/>
      <c r="BV451" s="231"/>
      <c r="BW451" s="231"/>
      <c r="BX451" s="231"/>
      <c r="BY451" s="231"/>
      <c r="BZ451" s="231"/>
      <c r="CA451" s="231"/>
    </row>
    <row r="452" spans="1:79">
      <c r="A452" s="392">
        <v>2.9</v>
      </c>
      <c r="B452" s="393" t="s">
        <v>112</v>
      </c>
      <c r="C452" s="394"/>
      <c r="D452" s="298"/>
      <c r="E452" s="279"/>
      <c r="F452" s="281"/>
      <c r="G452" s="281"/>
      <c r="H452" s="281"/>
      <c r="I452" s="281"/>
      <c r="J452" s="281"/>
      <c r="K452" s="281"/>
      <c r="L452" s="281"/>
      <c r="M452" s="395"/>
      <c r="N452" s="242"/>
      <c r="O452" s="488">
        <v>1.2585000000000001E-2</v>
      </c>
      <c r="P452" s="489">
        <f t="shared" si="90"/>
        <v>0</v>
      </c>
      <c r="Q452" s="489">
        <f t="shared" si="91"/>
        <v>0</v>
      </c>
      <c r="R452" s="263">
        <f t="shared" si="93"/>
        <v>0</v>
      </c>
      <c r="S452" s="489">
        <f t="shared" si="92"/>
        <v>0</v>
      </c>
    </row>
    <row r="453" spans="1:79">
      <c r="A453" s="396" t="s">
        <v>226</v>
      </c>
      <c r="B453" s="397" t="s">
        <v>225</v>
      </c>
      <c r="C453" s="398"/>
      <c r="D453" s="492"/>
      <c r="E453" s="500"/>
      <c r="F453" s="303"/>
      <c r="G453" s="303"/>
      <c r="H453" s="303"/>
      <c r="I453" s="399"/>
      <c r="J453" s="399"/>
      <c r="K453" s="303"/>
      <c r="L453" s="303"/>
      <c r="M453" s="400"/>
      <c r="N453" s="242"/>
      <c r="O453" s="488">
        <v>1.2585000000000001E-2</v>
      </c>
      <c r="P453" s="489">
        <f t="shared" si="90"/>
        <v>0</v>
      </c>
      <c r="Q453" s="489">
        <f t="shared" si="91"/>
        <v>0</v>
      </c>
      <c r="R453" s="263">
        <f t="shared" si="93"/>
        <v>0</v>
      </c>
      <c r="S453" s="489">
        <f t="shared" si="92"/>
        <v>0</v>
      </c>
    </row>
    <row r="454" spans="1:79">
      <c r="A454" s="401"/>
      <c r="B454" s="402" t="s">
        <v>230</v>
      </c>
      <c r="C454" s="403"/>
      <c r="D454" s="268"/>
      <c r="E454" s="509"/>
      <c r="F454" s="268"/>
      <c r="G454" s="268"/>
      <c r="H454" s="404"/>
      <c r="I454" s="405"/>
      <c r="J454" s="405"/>
      <c r="K454" s="404"/>
      <c r="L454" s="404"/>
      <c r="M454" s="406"/>
      <c r="N454" s="242"/>
      <c r="O454" s="488">
        <v>1.2585000000000001E-2</v>
      </c>
      <c r="P454" s="489">
        <f t="shared" si="90"/>
        <v>0</v>
      </c>
      <c r="Q454" s="489">
        <f t="shared" si="91"/>
        <v>0</v>
      </c>
      <c r="R454" s="263">
        <f t="shared" si="93"/>
        <v>0</v>
      </c>
      <c r="S454" s="489">
        <f t="shared" si="92"/>
        <v>0</v>
      </c>
    </row>
    <row r="455" spans="1:79" ht="63">
      <c r="A455" s="401"/>
      <c r="B455" s="507" t="s">
        <v>78</v>
      </c>
      <c r="C455" s="403" t="s">
        <v>366</v>
      </c>
      <c r="D455" s="407">
        <v>191.9</v>
      </c>
      <c r="E455" s="407" t="s">
        <v>47</v>
      </c>
      <c r="F455" s="507">
        <v>252</v>
      </c>
      <c r="G455" s="268">
        <f t="shared" ref="G455:G472" si="98">Q455</f>
        <v>255.17142000000001</v>
      </c>
      <c r="H455" s="268">
        <f t="shared" ref="H455:H479" si="99">G455*D455</f>
        <v>48967.395498000005</v>
      </c>
      <c r="I455" s="509">
        <v>158</v>
      </c>
      <c r="J455" s="268">
        <f t="shared" ref="J455:J479" si="100">S455</f>
        <v>159.98842999999999</v>
      </c>
      <c r="K455" s="268">
        <f t="shared" ref="K455:K479" si="101">J455*D455</f>
        <v>30701.779717000001</v>
      </c>
      <c r="L455" s="268">
        <f>K455+H455</f>
        <v>79669.17521500001</v>
      </c>
      <c r="M455" s="406"/>
      <c r="N455" s="242"/>
      <c r="O455" s="488">
        <v>1.2585000000000001E-2</v>
      </c>
      <c r="P455" s="489">
        <f t="shared" si="90"/>
        <v>252</v>
      </c>
      <c r="Q455" s="489">
        <f t="shared" si="91"/>
        <v>255.17142000000001</v>
      </c>
      <c r="R455" s="263">
        <f t="shared" si="93"/>
        <v>158</v>
      </c>
      <c r="S455" s="489">
        <f t="shared" si="92"/>
        <v>159.98842999999999</v>
      </c>
    </row>
    <row r="456" spans="1:79" ht="42">
      <c r="A456" s="401"/>
      <c r="B456" s="507" t="s">
        <v>78</v>
      </c>
      <c r="C456" s="403" t="s">
        <v>533</v>
      </c>
      <c r="D456" s="407">
        <v>95.34</v>
      </c>
      <c r="E456" s="407" t="s">
        <v>67</v>
      </c>
      <c r="F456" s="507">
        <v>762</v>
      </c>
      <c r="G456" s="268">
        <f t="shared" si="98"/>
        <v>771.58977000000004</v>
      </c>
      <c r="H456" s="268">
        <f t="shared" si="99"/>
        <v>73563.36867180001</v>
      </c>
      <c r="I456" s="509">
        <v>89</v>
      </c>
      <c r="J456" s="268">
        <f t="shared" si="100"/>
        <v>90.120064999999997</v>
      </c>
      <c r="K456" s="268">
        <f t="shared" si="101"/>
        <v>8592.0469971000002</v>
      </c>
      <c r="L456" s="261">
        <f>K456+H456</f>
        <v>82155.415668900008</v>
      </c>
      <c r="M456" s="406"/>
      <c r="N456" s="242"/>
      <c r="O456" s="488">
        <v>1.2585000000000001E-2</v>
      </c>
      <c r="P456" s="489">
        <f t="shared" si="90"/>
        <v>762</v>
      </c>
      <c r="Q456" s="489">
        <f t="shared" si="91"/>
        <v>771.58977000000004</v>
      </c>
      <c r="R456" s="263">
        <f t="shared" si="93"/>
        <v>89</v>
      </c>
      <c r="S456" s="489">
        <f t="shared" si="92"/>
        <v>90.120064999999997</v>
      </c>
    </row>
    <row r="457" spans="1:79" ht="84">
      <c r="A457" s="401"/>
      <c r="B457" s="507" t="s">
        <v>78</v>
      </c>
      <c r="C457" s="403" t="s">
        <v>313</v>
      </c>
      <c r="D457" s="407">
        <v>48</v>
      </c>
      <c r="E457" s="268" t="s">
        <v>67</v>
      </c>
      <c r="F457" s="507">
        <v>303</v>
      </c>
      <c r="G457" s="268">
        <f t="shared" si="98"/>
        <v>306.81325500000003</v>
      </c>
      <c r="H457" s="268">
        <f t="shared" si="99"/>
        <v>14727.036240000001</v>
      </c>
      <c r="I457" s="509">
        <v>132</v>
      </c>
      <c r="J457" s="268">
        <f t="shared" si="100"/>
        <v>133.66122000000001</v>
      </c>
      <c r="K457" s="268">
        <f t="shared" si="101"/>
        <v>6415.7385600000007</v>
      </c>
      <c r="L457" s="261">
        <f>K457+H457</f>
        <v>21142.774800000003</v>
      </c>
      <c r="M457" s="406"/>
      <c r="N457" s="242"/>
      <c r="O457" s="488">
        <v>1.2585000000000001E-2</v>
      </c>
      <c r="P457" s="489">
        <f t="shared" si="90"/>
        <v>303</v>
      </c>
      <c r="Q457" s="489">
        <f t="shared" si="91"/>
        <v>306.81325500000003</v>
      </c>
      <c r="R457" s="263">
        <f t="shared" si="93"/>
        <v>132</v>
      </c>
      <c r="S457" s="489">
        <f t="shared" si="92"/>
        <v>133.66122000000001</v>
      </c>
    </row>
    <row r="458" spans="1:79">
      <c r="A458" s="401"/>
      <c r="B458" s="507" t="s">
        <v>78</v>
      </c>
      <c r="C458" s="408" t="s">
        <v>314</v>
      </c>
      <c r="D458" s="407">
        <v>240</v>
      </c>
      <c r="E458" s="407" t="s">
        <v>67</v>
      </c>
      <c r="F458" s="507">
        <v>79</v>
      </c>
      <c r="G458" s="268">
        <f t="shared" si="98"/>
        <v>79.994214999999997</v>
      </c>
      <c r="H458" s="268">
        <f t="shared" si="99"/>
        <v>19198.6116</v>
      </c>
      <c r="I458" s="509">
        <v>40</v>
      </c>
      <c r="J458" s="268">
        <f t="shared" si="100"/>
        <v>40.503399999999999</v>
      </c>
      <c r="K458" s="268">
        <f t="shared" si="101"/>
        <v>9720.8159999999989</v>
      </c>
      <c r="L458" s="261">
        <f>K458+H458</f>
        <v>28919.427599999999</v>
      </c>
      <c r="M458" s="406"/>
      <c r="N458" s="242"/>
      <c r="O458" s="488">
        <v>1.2585000000000001E-2</v>
      </c>
      <c r="P458" s="489">
        <f t="shared" si="90"/>
        <v>79</v>
      </c>
      <c r="Q458" s="489">
        <f t="shared" si="91"/>
        <v>79.994214999999997</v>
      </c>
      <c r="R458" s="263">
        <f t="shared" si="93"/>
        <v>40</v>
      </c>
      <c r="S458" s="489">
        <f t="shared" si="92"/>
        <v>40.503399999999999</v>
      </c>
    </row>
    <row r="459" spans="1:79">
      <c r="A459" s="401"/>
      <c r="B459" s="402" t="s">
        <v>231</v>
      </c>
      <c r="C459" s="403"/>
      <c r="D459" s="268"/>
      <c r="E459" s="509"/>
      <c r="F459" s="268"/>
      <c r="G459" s="268">
        <f t="shared" si="98"/>
        <v>0</v>
      </c>
      <c r="H459" s="268">
        <f t="shared" si="99"/>
        <v>0</v>
      </c>
      <c r="I459" s="405"/>
      <c r="J459" s="268">
        <f t="shared" si="100"/>
        <v>0</v>
      </c>
      <c r="K459" s="268">
        <f t="shared" si="101"/>
        <v>0</v>
      </c>
      <c r="L459" s="404"/>
      <c r="M459" s="406"/>
      <c r="N459" s="242"/>
      <c r="O459" s="488">
        <v>1.2585000000000001E-2</v>
      </c>
      <c r="P459" s="489">
        <f t="shared" si="90"/>
        <v>0</v>
      </c>
      <c r="Q459" s="489">
        <f t="shared" si="91"/>
        <v>0</v>
      </c>
      <c r="R459" s="263">
        <f t="shared" si="93"/>
        <v>0</v>
      </c>
      <c r="S459" s="489">
        <f t="shared" si="92"/>
        <v>0</v>
      </c>
    </row>
    <row r="460" spans="1:79">
      <c r="A460" s="401"/>
      <c r="B460" s="507" t="s">
        <v>78</v>
      </c>
      <c r="C460" s="408" t="s">
        <v>223</v>
      </c>
      <c r="D460" s="407">
        <v>151.19999999999999</v>
      </c>
      <c r="E460" s="268" t="s">
        <v>47</v>
      </c>
      <c r="F460" s="507">
        <v>100</v>
      </c>
      <c r="G460" s="268">
        <f t="shared" si="98"/>
        <v>101.2585</v>
      </c>
      <c r="H460" s="268">
        <f t="shared" si="99"/>
        <v>15310.285199999998</v>
      </c>
      <c r="I460" s="509">
        <v>82</v>
      </c>
      <c r="J460" s="268">
        <f t="shared" si="100"/>
        <v>83.031970000000001</v>
      </c>
      <c r="K460" s="268">
        <f t="shared" si="101"/>
        <v>12554.433863999999</v>
      </c>
      <c r="L460" s="268">
        <f>K460+H460</f>
        <v>27864.719063999997</v>
      </c>
      <c r="M460" s="406"/>
      <c r="N460" s="242"/>
      <c r="O460" s="488">
        <v>1.2585000000000001E-2</v>
      </c>
      <c r="P460" s="489">
        <f t="shared" si="90"/>
        <v>100</v>
      </c>
      <c r="Q460" s="489">
        <f t="shared" si="91"/>
        <v>101.2585</v>
      </c>
      <c r="R460" s="263">
        <f t="shared" si="93"/>
        <v>82</v>
      </c>
      <c r="S460" s="489">
        <f t="shared" si="92"/>
        <v>83.031970000000001</v>
      </c>
    </row>
    <row r="461" spans="1:79" ht="42">
      <c r="A461" s="401"/>
      <c r="B461" s="507" t="s">
        <v>78</v>
      </c>
      <c r="C461" s="403" t="s">
        <v>533</v>
      </c>
      <c r="D461" s="407">
        <v>84.23</v>
      </c>
      <c r="E461" s="407" t="s">
        <v>67</v>
      </c>
      <c r="F461" s="507">
        <v>762</v>
      </c>
      <c r="G461" s="268">
        <f t="shared" si="98"/>
        <v>771.58977000000004</v>
      </c>
      <c r="H461" s="268">
        <f t="shared" si="99"/>
        <v>64991.006327100004</v>
      </c>
      <c r="I461" s="509">
        <v>89</v>
      </c>
      <c r="J461" s="268">
        <f t="shared" si="100"/>
        <v>90.120064999999997</v>
      </c>
      <c r="K461" s="268">
        <f t="shared" si="101"/>
        <v>7590.8130749499996</v>
      </c>
      <c r="L461" s="261">
        <f>K461+H461</f>
        <v>72581.819402050009</v>
      </c>
      <c r="M461" s="406"/>
      <c r="N461" s="242"/>
      <c r="O461" s="488">
        <v>1.2585000000000001E-2</v>
      </c>
      <c r="P461" s="489">
        <f t="shared" si="90"/>
        <v>762</v>
      </c>
      <c r="Q461" s="489">
        <f t="shared" si="91"/>
        <v>771.58977000000004</v>
      </c>
      <c r="R461" s="263">
        <f t="shared" si="93"/>
        <v>89</v>
      </c>
      <c r="S461" s="489">
        <f t="shared" si="92"/>
        <v>90.120064999999997</v>
      </c>
    </row>
    <row r="462" spans="1:79" ht="84">
      <c r="A462" s="401"/>
      <c r="B462" s="507" t="s">
        <v>78</v>
      </c>
      <c r="C462" s="403" t="s">
        <v>313</v>
      </c>
      <c r="D462" s="407">
        <v>48</v>
      </c>
      <c r="E462" s="268" t="s">
        <v>67</v>
      </c>
      <c r="F462" s="507">
        <v>303</v>
      </c>
      <c r="G462" s="268">
        <f t="shared" si="98"/>
        <v>306.81325500000003</v>
      </c>
      <c r="H462" s="268">
        <f t="shared" si="99"/>
        <v>14727.036240000001</v>
      </c>
      <c r="I462" s="509">
        <v>132</v>
      </c>
      <c r="J462" s="268">
        <f t="shared" si="100"/>
        <v>133.66122000000001</v>
      </c>
      <c r="K462" s="268">
        <f t="shared" si="101"/>
        <v>6415.7385600000007</v>
      </c>
      <c r="L462" s="261">
        <f>K462+H462</f>
        <v>21142.774800000003</v>
      </c>
      <c r="M462" s="406"/>
      <c r="N462" s="242"/>
      <c r="O462" s="488">
        <v>1.2585000000000001E-2</v>
      </c>
      <c r="P462" s="489">
        <f t="shared" si="90"/>
        <v>303</v>
      </c>
      <c r="Q462" s="489">
        <f t="shared" si="91"/>
        <v>306.81325500000003</v>
      </c>
      <c r="R462" s="263">
        <f t="shared" si="93"/>
        <v>132</v>
      </c>
      <c r="S462" s="489">
        <f t="shared" si="92"/>
        <v>133.66122000000001</v>
      </c>
    </row>
    <row r="463" spans="1:79">
      <c r="A463" s="401"/>
      <c r="B463" s="507" t="s">
        <v>78</v>
      </c>
      <c r="C463" s="408" t="s">
        <v>224</v>
      </c>
      <c r="D463" s="322">
        <v>240</v>
      </c>
      <c r="E463" s="268" t="s">
        <v>67</v>
      </c>
      <c r="F463" s="507">
        <v>0</v>
      </c>
      <c r="G463" s="268">
        <f t="shared" si="98"/>
        <v>0</v>
      </c>
      <c r="H463" s="268">
        <f t="shared" si="99"/>
        <v>0</v>
      </c>
      <c r="I463" s="509">
        <v>45</v>
      </c>
      <c r="J463" s="268">
        <f t="shared" si="100"/>
        <v>45.566324999999999</v>
      </c>
      <c r="K463" s="268">
        <f t="shared" si="101"/>
        <v>10935.918</v>
      </c>
      <c r="L463" s="261">
        <f>K463+H463</f>
        <v>10935.918</v>
      </c>
      <c r="M463" s="406"/>
      <c r="N463" s="242"/>
      <c r="O463" s="488">
        <v>1.2585000000000001E-2</v>
      </c>
      <c r="P463" s="489">
        <f t="shared" si="90"/>
        <v>0</v>
      </c>
      <c r="Q463" s="489">
        <f t="shared" si="91"/>
        <v>0</v>
      </c>
      <c r="R463" s="263">
        <f t="shared" si="93"/>
        <v>45</v>
      </c>
      <c r="S463" s="489">
        <f t="shared" si="92"/>
        <v>45.566324999999999</v>
      </c>
    </row>
    <row r="464" spans="1:79">
      <c r="A464" s="401"/>
      <c r="B464" s="402" t="s">
        <v>232</v>
      </c>
      <c r="C464" s="403"/>
      <c r="D464" s="268"/>
      <c r="E464" s="509"/>
      <c r="F464" s="268"/>
      <c r="G464" s="268">
        <f t="shared" si="98"/>
        <v>0</v>
      </c>
      <c r="H464" s="268">
        <f t="shared" si="99"/>
        <v>0</v>
      </c>
      <c r="I464" s="405"/>
      <c r="J464" s="268">
        <f t="shared" si="100"/>
        <v>0</v>
      </c>
      <c r="K464" s="268">
        <f t="shared" si="101"/>
        <v>0</v>
      </c>
      <c r="L464" s="404"/>
      <c r="M464" s="406"/>
      <c r="N464" s="242"/>
      <c r="O464" s="488">
        <v>1.2585000000000001E-2</v>
      </c>
      <c r="P464" s="489">
        <f t="shared" si="90"/>
        <v>0</v>
      </c>
      <c r="Q464" s="489">
        <f t="shared" si="91"/>
        <v>0</v>
      </c>
      <c r="R464" s="263">
        <f t="shared" si="93"/>
        <v>0</v>
      </c>
      <c r="S464" s="489">
        <f t="shared" si="92"/>
        <v>0</v>
      </c>
    </row>
    <row r="465" spans="1:19">
      <c r="A465" s="401"/>
      <c r="B465" s="507" t="s">
        <v>78</v>
      </c>
      <c r="C465" s="408" t="s">
        <v>223</v>
      </c>
      <c r="D465" s="407">
        <v>43.2</v>
      </c>
      <c r="E465" s="268" t="s">
        <v>47</v>
      </c>
      <c r="F465" s="507">
        <v>100</v>
      </c>
      <c r="G465" s="268">
        <f t="shared" si="98"/>
        <v>101.2585</v>
      </c>
      <c r="H465" s="268">
        <f t="shared" si="99"/>
        <v>4374.3672000000006</v>
      </c>
      <c r="I465" s="509">
        <v>82</v>
      </c>
      <c r="J465" s="268">
        <f t="shared" si="100"/>
        <v>83.031970000000001</v>
      </c>
      <c r="K465" s="268">
        <f t="shared" si="101"/>
        <v>3586.9811040000004</v>
      </c>
      <c r="L465" s="268">
        <f>K465+H465</f>
        <v>7961.348304000001</v>
      </c>
      <c r="M465" s="406"/>
      <c r="N465" s="242"/>
      <c r="O465" s="488">
        <v>1.2585000000000001E-2</v>
      </c>
      <c r="P465" s="489">
        <f t="shared" si="90"/>
        <v>100</v>
      </c>
      <c r="Q465" s="489">
        <f t="shared" si="91"/>
        <v>101.2585</v>
      </c>
      <c r="R465" s="263">
        <f t="shared" si="93"/>
        <v>82</v>
      </c>
      <c r="S465" s="489">
        <f t="shared" si="92"/>
        <v>83.031970000000001</v>
      </c>
    </row>
    <row r="466" spans="1:19" ht="63">
      <c r="A466" s="401"/>
      <c r="B466" s="507" t="s">
        <v>78</v>
      </c>
      <c r="C466" s="403" t="s">
        <v>315</v>
      </c>
      <c r="D466" s="268">
        <v>5.87</v>
      </c>
      <c r="E466" s="268" t="s">
        <v>67</v>
      </c>
      <c r="F466" s="507">
        <v>381</v>
      </c>
      <c r="G466" s="268">
        <f t="shared" si="98"/>
        <v>385.79488500000002</v>
      </c>
      <c r="H466" s="268">
        <f t="shared" si="99"/>
        <v>2264.6159749500002</v>
      </c>
      <c r="I466" s="509">
        <v>44</v>
      </c>
      <c r="J466" s="268">
        <f t="shared" si="100"/>
        <v>44.553739999999998</v>
      </c>
      <c r="K466" s="268">
        <f t="shared" si="101"/>
        <v>261.53045379999998</v>
      </c>
      <c r="L466" s="268">
        <f>K466+H466</f>
        <v>2526.1464287500003</v>
      </c>
      <c r="M466" s="286"/>
      <c r="N466" s="242"/>
      <c r="O466" s="488">
        <v>1.2585000000000001E-2</v>
      </c>
      <c r="P466" s="489">
        <f t="shared" si="90"/>
        <v>381</v>
      </c>
      <c r="Q466" s="489">
        <f t="shared" si="91"/>
        <v>385.79488500000002</v>
      </c>
      <c r="R466" s="263">
        <f t="shared" si="93"/>
        <v>44</v>
      </c>
      <c r="S466" s="489">
        <f t="shared" si="92"/>
        <v>44.553739999999998</v>
      </c>
    </row>
    <row r="467" spans="1:19" ht="105">
      <c r="A467" s="401"/>
      <c r="B467" s="507" t="s">
        <v>78</v>
      </c>
      <c r="C467" s="403" t="s">
        <v>394</v>
      </c>
      <c r="D467" s="268">
        <v>10.34</v>
      </c>
      <c r="E467" s="268" t="s">
        <v>67</v>
      </c>
      <c r="F467" s="507">
        <v>1576</v>
      </c>
      <c r="G467" s="268">
        <f t="shared" si="98"/>
        <v>1595.8339599999999</v>
      </c>
      <c r="H467" s="268">
        <f t="shared" si="99"/>
        <v>16500.9231464</v>
      </c>
      <c r="I467" s="509">
        <v>643</v>
      </c>
      <c r="J467" s="268">
        <f t="shared" si="100"/>
        <v>651.09215500000005</v>
      </c>
      <c r="K467" s="268">
        <f t="shared" si="101"/>
        <v>6732.2928827000005</v>
      </c>
      <c r="L467" s="268">
        <f>K467+H467</f>
        <v>23233.2160291</v>
      </c>
      <c r="M467" s="286"/>
      <c r="N467" s="242"/>
      <c r="O467" s="488">
        <v>1.2585000000000001E-2</v>
      </c>
      <c r="P467" s="489">
        <f t="shared" si="90"/>
        <v>1576</v>
      </c>
      <c r="Q467" s="489">
        <f t="shared" si="91"/>
        <v>1595.8339599999999</v>
      </c>
      <c r="R467" s="263">
        <f t="shared" si="93"/>
        <v>643</v>
      </c>
      <c r="S467" s="489">
        <f t="shared" si="92"/>
        <v>651.09215500000005</v>
      </c>
    </row>
    <row r="468" spans="1:19">
      <c r="A468" s="401"/>
      <c r="B468" s="507" t="s">
        <v>78</v>
      </c>
      <c r="C468" s="408" t="s">
        <v>224</v>
      </c>
      <c r="D468" s="407">
        <v>54</v>
      </c>
      <c r="E468" s="268" t="s">
        <v>67</v>
      </c>
      <c r="F468" s="507">
        <v>0</v>
      </c>
      <c r="G468" s="268">
        <f t="shared" si="98"/>
        <v>0</v>
      </c>
      <c r="H468" s="268">
        <f t="shared" si="99"/>
        <v>0</v>
      </c>
      <c r="I468" s="509">
        <v>45</v>
      </c>
      <c r="J468" s="268">
        <f t="shared" si="100"/>
        <v>45.566324999999999</v>
      </c>
      <c r="K468" s="268">
        <f t="shared" si="101"/>
        <v>2460.5815499999999</v>
      </c>
      <c r="L468" s="261">
        <f>K468+H468</f>
        <v>2460.5815499999999</v>
      </c>
      <c r="M468" s="406"/>
      <c r="N468" s="242"/>
      <c r="O468" s="488">
        <v>1.2585000000000001E-2</v>
      </c>
      <c r="P468" s="489">
        <f t="shared" si="90"/>
        <v>0</v>
      </c>
      <c r="Q468" s="489">
        <f t="shared" si="91"/>
        <v>0</v>
      </c>
      <c r="R468" s="263">
        <f t="shared" si="93"/>
        <v>45</v>
      </c>
      <c r="S468" s="489">
        <f t="shared" si="92"/>
        <v>45.566324999999999</v>
      </c>
    </row>
    <row r="469" spans="1:19">
      <c r="A469" s="401"/>
      <c r="B469" s="402" t="s">
        <v>233</v>
      </c>
      <c r="C469" s="403"/>
      <c r="D469" s="268"/>
      <c r="E469" s="509"/>
      <c r="F469" s="268"/>
      <c r="G469" s="268">
        <f t="shared" si="98"/>
        <v>0</v>
      </c>
      <c r="H469" s="268">
        <f t="shared" si="99"/>
        <v>0</v>
      </c>
      <c r="I469" s="405"/>
      <c r="J469" s="268">
        <f t="shared" si="100"/>
        <v>0</v>
      </c>
      <c r="K469" s="268">
        <f t="shared" si="101"/>
        <v>0</v>
      </c>
      <c r="L469" s="404"/>
      <c r="M469" s="406"/>
      <c r="N469" s="242"/>
      <c r="O469" s="488">
        <v>1.2585000000000001E-2</v>
      </c>
      <c r="P469" s="489">
        <f t="shared" si="90"/>
        <v>0</v>
      </c>
      <c r="Q469" s="489">
        <f t="shared" si="91"/>
        <v>0</v>
      </c>
      <c r="R469" s="263">
        <f t="shared" si="93"/>
        <v>0</v>
      </c>
      <c r="S469" s="489">
        <f t="shared" si="92"/>
        <v>0</v>
      </c>
    </row>
    <row r="470" spans="1:19">
      <c r="A470" s="401"/>
      <c r="B470" s="507" t="s">
        <v>78</v>
      </c>
      <c r="C470" s="409" t="s">
        <v>223</v>
      </c>
      <c r="D470" s="322">
        <v>21.6</v>
      </c>
      <c r="E470" s="268" t="s">
        <v>47</v>
      </c>
      <c r="F470" s="507">
        <v>100</v>
      </c>
      <c r="G470" s="268">
        <f t="shared" si="98"/>
        <v>101.2585</v>
      </c>
      <c r="H470" s="268">
        <f t="shared" si="99"/>
        <v>2187.1836000000003</v>
      </c>
      <c r="I470" s="509">
        <v>82</v>
      </c>
      <c r="J470" s="268">
        <f t="shared" si="100"/>
        <v>83.031970000000001</v>
      </c>
      <c r="K470" s="268">
        <f t="shared" si="101"/>
        <v>1793.4905520000002</v>
      </c>
      <c r="L470" s="268">
        <f>K470+H470</f>
        <v>3980.6741520000005</v>
      </c>
      <c r="M470" s="406"/>
      <c r="N470" s="242"/>
      <c r="O470" s="488">
        <v>1.2585000000000001E-2</v>
      </c>
      <c r="P470" s="489">
        <f t="shared" si="90"/>
        <v>100</v>
      </c>
      <c r="Q470" s="489">
        <f t="shared" si="91"/>
        <v>101.2585</v>
      </c>
      <c r="R470" s="263">
        <f t="shared" si="93"/>
        <v>82</v>
      </c>
      <c r="S470" s="489">
        <f t="shared" si="92"/>
        <v>83.031970000000001</v>
      </c>
    </row>
    <row r="471" spans="1:19" ht="63">
      <c r="A471" s="401"/>
      <c r="B471" s="507" t="s">
        <v>78</v>
      </c>
      <c r="C471" s="403" t="s">
        <v>315</v>
      </c>
      <c r="D471" s="268">
        <v>9.4700000000000006</v>
      </c>
      <c r="E471" s="268" t="s">
        <v>67</v>
      </c>
      <c r="F471" s="507">
        <v>381</v>
      </c>
      <c r="G471" s="268">
        <f t="shared" si="98"/>
        <v>385.79488500000002</v>
      </c>
      <c r="H471" s="268">
        <f t="shared" si="99"/>
        <v>3653.4775609500007</v>
      </c>
      <c r="I471" s="509">
        <v>44</v>
      </c>
      <c r="J471" s="268">
        <f t="shared" si="100"/>
        <v>44.553739999999998</v>
      </c>
      <c r="K471" s="268">
        <f t="shared" si="101"/>
        <v>421.92391780000003</v>
      </c>
      <c r="L471" s="268">
        <f>K471+H471</f>
        <v>4075.4014787500009</v>
      </c>
      <c r="M471" s="286"/>
      <c r="N471" s="242"/>
      <c r="O471" s="488">
        <v>1.2585000000000001E-2</v>
      </c>
      <c r="P471" s="489">
        <f t="shared" si="90"/>
        <v>381</v>
      </c>
      <c r="Q471" s="489">
        <f t="shared" si="91"/>
        <v>385.79488500000002</v>
      </c>
      <c r="R471" s="263">
        <f t="shared" si="93"/>
        <v>44</v>
      </c>
      <c r="S471" s="489">
        <f t="shared" si="92"/>
        <v>44.553739999999998</v>
      </c>
    </row>
    <row r="472" spans="1:19" ht="105">
      <c r="A472" s="401"/>
      <c r="B472" s="507" t="s">
        <v>78</v>
      </c>
      <c r="C472" s="403" t="s">
        <v>394</v>
      </c>
      <c r="D472" s="268">
        <v>6.88</v>
      </c>
      <c r="E472" s="268" t="s">
        <v>67</v>
      </c>
      <c r="F472" s="507">
        <v>1576</v>
      </c>
      <c r="G472" s="268">
        <f t="shared" si="98"/>
        <v>1595.8339599999999</v>
      </c>
      <c r="H472" s="268">
        <f t="shared" si="99"/>
        <v>10979.3376448</v>
      </c>
      <c r="I472" s="509">
        <v>643</v>
      </c>
      <c r="J472" s="268">
        <f t="shared" si="100"/>
        <v>651.09215500000005</v>
      </c>
      <c r="K472" s="268">
        <f t="shared" si="101"/>
        <v>4479.5140264000001</v>
      </c>
      <c r="L472" s="268">
        <f>K472+H472</f>
        <v>15458.8516712</v>
      </c>
      <c r="M472" s="286"/>
      <c r="N472" s="242"/>
      <c r="O472" s="488">
        <v>1.2585000000000001E-2</v>
      </c>
      <c r="P472" s="489">
        <f t="shared" si="90"/>
        <v>1576</v>
      </c>
      <c r="Q472" s="489">
        <f t="shared" si="91"/>
        <v>1595.8339599999999</v>
      </c>
      <c r="R472" s="263">
        <f t="shared" si="93"/>
        <v>643</v>
      </c>
      <c r="S472" s="489">
        <f t="shared" si="92"/>
        <v>651.09215500000005</v>
      </c>
    </row>
    <row r="473" spans="1:19">
      <c r="A473" s="401"/>
      <c r="B473" s="507" t="s">
        <v>78</v>
      </c>
      <c r="C473" s="409" t="s">
        <v>224</v>
      </c>
      <c r="D473" s="322">
        <v>20</v>
      </c>
      <c r="E473" s="268" t="s">
        <v>67</v>
      </c>
      <c r="F473" s="507">
        <v>0</v>
      </c>
      <c r="G473" s="507"/>
      <c r="H473" s="268">
        <f t="shared" si="99"/>
        <v>0</v>
      </c>
      <c r="I473" s="509">
        <v>45</v>
      </c>
      <c r="J473" s="268">
        <f t="shared" si="100"/>
        <v>45.566324999999999</v>
      </c>
      <c r="K473" s="268">
        <f t="shared" si="101"/>
        <v>911.32650000000001</v>
      </c>
      <c r="L473" s="261">
        <f>K473+H473</f>
        <v>911.32650000000001</v>
      </c>
      <c r="M473" s="406"/>
      <c r="N473" s="242"/>
      <c r="O473" s="488">
        <v>1.2585000000000001E-2</v>
      </c>
      <c r="P473" s="489">
        <f t="shared" si="90"/>
        <v>0</v>
      </c>
      <c r="Q473" s="489">
        <f t="shared" si="91"/>
        <v>0</v>
      </c>
      <c r="R473" s="263">
        <f t="shared" si="93"/>
        <v>45</v>
      </c>
      <c r="S473" s="489">
        <f t="shared" si="92"/>
        <v>45.566324999999999</v>
      </c>
    </row>
    <row r="474" spans="1:19">
      <c r="A474" s="401"/>
      <c r="B474" s="402" t="s">
        <v>318</v>
      </c>
      <c r="C474" s="403"/>
      <c r="D474" s="268"/>
      <c r="E474" s="509"/>
      <c r="F474" s="268"/>
      <c r="G474" s="268"/>
      <c r="H474" s="268">
        <f t="shared" si="99"/>
        <v>0</v>
      </c>
      <c r="I474" s="507"/>
      <c r="J474" s="268">
        <f t="shared" si="100"/>
        <v>0</v>
      </c>
      <c r="K474" s="268">
        <f t="shared" si="101"/>
        <v>0</v>
      </c>
      <c r="L474" s="366"/>
      <c r="M474" s="286"/>
      <c r="N474" s="242"/>
      <c r="O474" s="488">
        <v>1.2585000000000001E-2</v>
      </c>
      <c r="P474" s="489">
        <f t="shared" si="90"/>
        <v>0</v>
      </c>
      <c r="Q474" s="489">
        <f t="shared" si="91"/>
        <v>0</v>
      </c>
      <c r="R474" s="263">
        <f t="shared" si="93"/>
        <v>0</v>
      </c>
      <c r="S474" s="489">
        <f t="shared" si="92"/>
        <v>0</v>
      </c>
    </row>
    <row r="475" spans="1:19">
      <c r="A475" s="401"/>
      <c r="B475" s="507" t="s">
        <v>78</v>
      </c>
      <c r="C475" s="408" t="s">
        <v>317</v>
      </c>
      <c r="D475" s="268">
        <v>2</v>
      </c>
      <c r="E475" s="268" t="s">
        <v>89</v>
      </c>
      <c r="F475" s="507">
        <v>1099</v>
      </c>
      <c r="G475" s="268">
        <f t="shared" ref="G475:G479" si="102">Q475</f>
        <v>1112.830915</v>
      </c>
      <c r="H475" s="268">
        <f t="shared" si="99"/>
        <v>2225.66183</v>
      </c>
      <c r="I475" s="509">
        <v>123</v>
      </c>
      <c r="J475" s="268">
        <f t="shared" si="100"/>
        <v>124.547955</v>
      </c>
      <c r="K475" s="268">
        <f t="shared" si="101"/>
        <v>249.09591</v>
      </c>
      <c r="L475" s="268">
        <f>K475+H475</f>
        <v>2474.75774</v>
      </c>
      <c r="M475" s="286"/>
      <c r="N475" s="242"/>
      <c r="O475" s="488">
        <v>1.2585000000000001E-2</v>
      </c>
      <c r="P475" s="489">
        <f t="shared" si="90"/>
        <v>1099</v>
      </c>
      <c r="Q475" s="489">
        <f t="shared" si="91"/>
        <v>1112.830915</v>
      </c>
      <c r="R475" s="263">
        <f t="shared" si="93"/>
        <v>123</v>
      </c>
      <c r="S475" s="489">
        <f t="shared" si="92"/>
        <v>124.547955</v>
      </c>
    </row>
    <row r="476" spans="1:19">
      <c r="A476" s="401" t="s">
        <v>392</v>
      </c>
      <c r="B476" s="410" t="s">
        <v>228</v>
      </c>
      <c r="C476" s="408"/>
      <c r="D476" s="268"/>
      <c r="E476" s="509"/>
      <c r="F476" s="268"/>
      <c r="G476" s="268"/>
      <c r="H476" s="268">
        <f t="shared" si="99"/>
        <v>0</v>
      </c>
      <c r="I476" s="507"/>
      <c r="J476" s="268">
        <f t="shared" si="100"/>
        <v>0</v>
      </c>
      <c r="K476" s="366"/>
      <c r="L476" s="366"/>
      <c r="M476" s="286"/>
      <c r="N476" s="242"/>
      <c r="O476" s="488">
        <v>1.2585000000000001E-2</v>
      </c>
      <c r="P476" s="489">
        <f t="shared" si="90"/>
        <v>0</v>
      </c>
      <c r="Q476" s="489">
        <f t="shared" si="91"/>
        <v>0</v>
      </c>
      <c r="R476" s="263">
        <f t="shared" si="93"/>
        <v>0</v>
      </c>
      <c r="S476" s="489">
        <f t="shared" si="92"/>
        <v>0</v>
      </c>
    </row>
    <row r="477" spans="1:19" ht="84">
      <c r="A477" s="401"/>
      <c r="B477" s="507" t="s">
        <v>78</v>
      </c>
      <c r="C477" s="403" t="s">
        <v>320</v>
      </c>
      <c r="D477" s="268">
        <v>290.5</v>
      </c>
      <c r="E477" s="509" t="s">
        <v>67</v>
      </c>
      <c r="F477" s="507">
        <v>2052</v>
      </c>
      <c r="G477" s="268">
        <f t="shared" si="102"/>
        <v>2077.8244199999999</v>
      </c>
      <c r="H477" s="268">
        <f t="shared" si="99"/>
        <v>603607.99401000002</v>
      </c>
      <c r="I477" s="509">
        <v>835</v>
      </c>
      <c r="J477" s="268">
        <f t="shared" si="100"/>
        <v>845.50847499999998</v>
      </c>
      <c r="K477" s="268">
        <f t="shared" si="101"/>
        <v>245620.21198749999</v>
      </c>
      <c r="L477" s="268">
        <f>K477+H477</f>
        <v>849228.20599749999</v>
      </c>
      <c r="M477" s="286"/>
      <c r="N477" s="242"/>
      <c r="O477" s="488">
        <v>1.2585000000000001E-2</v>
      </c>
      <c r="P477" s="489">
        <f t="shared" ref="P477:P508" si="103">F477</f>
        <v>2052</v>
      </c>
      <c r="Q477" s="489">
        <f t="shared" ref="Q477:Q508" si="104">O477*P477+P477</f>
        <v>2077.8244199999999</v>
      </c>
      <c r="R477" s="263">
        <f t="shared" si="93"/>
        <v>835</v>
      </c>
      <c r="S477" s="489">
        <f t="shared" ref="S477:S508" si="105">R477*O477+R477</f>
        <v>845.50847499999998</v>
      </c>
    </row>
    <row r="478" spans="1:19" ht="105">
      <c r="A478" s="401"/>
      <c r="B478" s="507" t="s">
        <v>78</v>
      </c>
      <c r="C478" s="411" t="s">
        <v>531</v>
      </c>
      <c r="D478" s="268">
        <v>157.5</v>
      </c>
      <c r="E478" s="509" t="s">
        <v>67</v>
      </c>
      <c r="F478" s="507">
        <v>2260</v>
      </c>
      <c r="G478" s="268">
        <f t="shared" si="102"/>
        <v>2288.4421000000002</v>
      </c>
      <c r="H478" s="268">
        <f t="shared" si="99"/>
        <v>360429.63075000001</v>
      </c>
      <c r="I478" s="509">
        <v>491</v>
      </c>
      <c r="J478" s="268">
        <f t="shared" si="100"/>
        <v>497.17923500000001</v>
      </c>
      <c r="K478" s="268">
        <f t="shared" si="101"/>
        <v>78305.729512499995</v>
      </c>
      <c r="L478" s="268">
        <f>K478+H478</f>
        <v>438735.36026250001</v>
      </c>
      <c r="M478" s="286"/>
      <c r="N478" s="242" t="s">
        <v>523</v>
      </c>
      <c r="O478" s="488">
        <v>1.2585000000000001E-2</v>
      </c>
      <c r="P478" s="489">
        <f t="shared" si="103"/>
        <v>2260</v>
      </c>
      <c r="Q478" s="489">
        <f t="shared" si="104"/>
        <v>2288.4421000000002</v>
      </c>
      <c r="R478" s="263">
        <f t="shared" ref="R478:R508" si="106">I478</f>
        <v>491</v>
      </c>
      <c r="S478" s="489">
        <f t="shared" si="105"/>
        <v>497.17923500000001</v>
      </c>
    </row>
    <row r="479" spans="1:19" ht="84">
      <c r="A479" s="401"/>
      <c r="B479" s="507" t="s">
        <v>78</v>
      </c>
      <c r="C479" s="403" t="s">
        <v>532</v>
      </c>
      <c r="D479" s="268">
        <v>105</v>
      </c>
      <c r="E479" s="509" t="s">
        <v>89</v>
      </c>
      <c r="F479" s="507">
        <v>2169</v>
      </c>
      <c r="G479" s="268">
        <f t="shared" si="102"/>
        <v>2196.2968649999998</v>
      </c>
      <c r="H479" s="268">
        <f t="shared" si="99"/>
        <v>230611.17082499998</v>
      </c>
      <c r="I479" s="509">
        <v>958</v>
      </c>
      <c r="J479" s="268">
        <f t="shared" si="100"/>
        <v>970.05642999999998</v>
      </c>
      <c r="K479" s="268">
        <f t="shared" si="101"/>
        <v>101855.92515</v>
      </c>
      <c r="L479" s="268">
        <f>H479+K479</f>
        <v>332467.09597499995</v>
      </c>
      <c r="M479" s="286"/>
      <c r="N479" s="242"/>
      <c r="O479" s="488">
        <v>1.2585000000000001E-2</v>
      </c>
      <c r="P479" s="489">
        <f t="shared" si="103"/>
        <v>2169</v>
      </c>
      <c r="Q479" s="489">
        <f t="shared" si="104"/>
        <v>2196.2968649999998</v>
      </c>
      <c r="R479" s="263">
        <f t="shared" si="106"/>
        <v>958</v>
      </c>
      <c r="S479" s="489">
        <f t="shared" si="105"/>
        <v>970.05642999999998</v>
      </c>
    </row>
    <row r="480" spans="1:19">
      <c r="A480" s="401" t="s">
        <v>393</v>
      </c>
      <c r="B480" s="410" t="s">
        <v>323</v>
      </c>
      <c r="C480" s="412"/>
      <c r="D480" s="490"/>
      <c r="E480" s="495"/>
      <c r="F480" s="493"/>
      <c r="G480" s="493"/>
      <c r="H480" s="490"/>
      <c r="I480" s="490"/>
      <c r="J480" s="490"/>
      <c r="K480" s="490"/>
      <c r="L480" s="490"/>
      <c r="M480" s="329"/>
      <c r="N480" s="242"/>
      <c r="O480" s="488">
        <v>1.2585000000000001E-2</v>
      </c>
      <c r="P480" s="489">
        <f t="shared" si="103"/>
        <v>0</v>
      </c>
      <c r="Q480" s="489">
        <f t="shared" si="104"/>
        <v>0</v>
      </c>
      <c r="R480" s="263">
        <f t="shared" si="106"/>
        <v>0</v>
      </c>
      <c r="S480" s="489">
        <f t="shared" si="105"/>
        <v>0</v>
      </c>
    </row>
    <row r="481" spans="1:19">
      <c r="A481" s="413"/>
      <c r="B481" s="414" t="s">
        <v>324</v>
      </c>
      <c r="C481" s="412"/>
      <c r="D481" s="585">
        <v>6</v>
      </c>
      <c r="E481" s="585" t="s">
        <v>89</v>
      </c>
      <c r="F481" s="585">
        <v>32200</v>
      </c>
      <c r="G481" s="518"/>
      <c r="H481" s="585">
        <f>G485*D481</f>
        <v>195631.42200000002</v>
      </c>
      <c r="I481" s="589" t="s">
        <v>339</v>
      </c>
      <c r="J481" s="590"/>
      <c r="K481" s="591"/>
      <c r="L481" s="585">
        <f>H481</f>
        <v>195631.42200000002</v>
      </c>
      <c r="M481" s="329"/>
      <c r="N481" s="242"/>
      <c r="O481" s="488">
        <v>1.2585000000000001E-2</v>
      </c>
      <c r="P481" s="489">
        <f t="shared" si="103"/>
        <v>32200</v>
      </c>
      <c r="Q481" s="489">
        <f t="shared" si="104"/>
        <v>32605.237000000001</v>
      </c>
      <c r="R481" s="263" t="str">
        <f t="shared" si="106"/>
        <v>เหมารวม</v>
      </c>
      <c r="S481" s="489" t="e">
        <f t="shared" si="105"/>
        <v>#VALUE!</v>
      </c>
    </row>
    <row r="482" spans="1:19">
      <c r="A482" s="415"/>
      <c r="B482" s="496" t="s">
        <v>325</v>
      </c>
      <c r="C482" s="416" t="s">
        <v>507</v>
      </c>
      <c r="D482" s="586"/>
      <c r="E482" s="586"/>
      <c r="F482" s="586"/>
      <c r="G482" s="519"/>
      <c r="H482" s="586"/>
      <c r="I482" s="592"/>
      <c r="J482" s="593"/>
      <c r="K482" s="594"/>
      <c r="L482" s="586"/>
      <c r="M482" s="417"/>
      <c r="N482" s="242"/>
      <c r="O482" s="488">
        <v>1.2585000000000001E-2</v>
      </c>
      <c r="P482" s="489">
        <f t="shared" si="103"/>
        <v>0</v>
      </c>
      <c r="Q482" s="489">
        <f t="shared" si="104"/>
        <v>0</v>
      </c>
      <c r="R482" s="263">
        <f t="shared" si="106"/>
        <v>0</v>
      </c>
      <c r="S482" s="489">
        <f t="shared" si="105"/>
        <v>0</v>
      </c>
    </row>
    <row r="483" spans="1:19">
      <c r="A483" s="415"/>
      <c r="B483" s="496" t="s">
        <v>326</v>
      </c>
      <c r="C483" s="416" t="s">
        <v>508</v>
      </c>
      <c r="D483" s="586"/>
      <c r="E483" s="586"/>
      <c r="F483" s="586"/>
      <c r="G483" s="519"/>
      <c r="H483" s="586"/>
      <c r="I483" s="592"/>
      <c r="J483" s="593"/>
      <c r="K483" s="594"/>
      <c r="L483" s="586"/>
      <c r="M483" s="417"/>
      <c r="N483" s="242"/>
      <c r="O483" s="488">
        <v>1.2585000000000001E-2</v>
      </c>
      <c r="P483" s="489">
        <f t="shared" si="103"/>
        <v>0</v>
      </c>
      <c r="Q483" s="489">
        <f t="shared" si="104"/>
        <v>0</v>
      </c>
      <c r="R483" s="263">
        <f t="shared" si="106"/>
        <v>0</v>
      </c>
      <c r="S483" s="489">
        <f t="shared" si="105"/>
        <v>0</v>
      </c>
    </row>
    <row r="484" spans="1:19">
      <c r="A484" s="415"/>
      <c r="B484" s="496" t="s">
        <v>327</v>
      </c>
      <c r="C484" s="416" t="s">
        <v>328</v>
      </c>
      <c r="D484" s="586"/>
      <c r="E484" s="586"/>
      <c r="F484" s="586"/>
      <c r="G484" s="519"/>
      <c r="H484" s="586"/>
      <c r="I484" s="592"/>
      <c r="J484" s="593"/>
      <c r="K484" s="594"/>
      <c r="L484" s="586"/>
      <c r="M484" s="417"/>
      <c r="N484" s="242"/>
      <c r="O484" s="488">
        <v>1.2585000000000001E-2</v>
      </c>
      <c r="P484" s="489">
        <f t="shared" si="103"/>
        <v>0</v>
      </c>
      <c r="Q484" s="489">
        <f t="shared" si="104"/>
        <v>0</v>
      </c>
      <c r="R484" s="263">
        <f t="shared" si="106"/>
        <v>0</v>
      </c>
      <c r="S484" s="489">
        <f t="shared" si="105"/>
        <v>0</v>
      </c>
    </row>
    <row r="485" spans="1:19">
      <c r="A485" s="415"/>
      <c r="B485" s="496" t="s">
        <v>78</v>
      </c>
      <c r="C485" s="416" t="s">
        <v>329</v>
      </c>
      <c r="D485" s="586"/>
      <c r="E485" s="586"/>
      <c r="F485" s="586"/>
      <c r="G485" s="519">
        <f>Q481</f>
        <v>32605.237000000001</v>
      </c>
      <c r="H485" s="586"/>
      <c r="I485" s="592"/>
      <c r="J485" s="593"/>
      <c r="K485" s="594"/>
      <c r="L485" s="586"/>
      <c r="M485" s="417"/>
      <c r="N485" s="242"/>
      <c r="O485" s="488">
        <v>1.2585000000000001E-2</v>
      </c>
      <c r="P485" s="489">
        <f t="shared" si="103"/>
        <v>0</v>
      </c>
      <c r="Q485" s="489">
        <f t="shared" si="104"/>
        <v>0</v>
      </c>
      <c r="R485" s="263">
        <f t="shared" si="106"/>
        <v>0</v>
      </c>
      <c r="S485" s="489">
        <f t="shared" si="105"/>
        <v>0</v>
      </c>
    </row>
    <row r="486" spans="1:19">
      <c r="A486" s="415"/>
      <c r="B486" s="496" t="s">
        <v>78</v>
      </c>
      <c r="C486" s="416" t="s">
        <v>330</v>
      </c>
      <c r="D486" s="586"/>
      <c r="E486" s="586"/>
      <c r="F486" s="586"/>
      <c r="G486" s="519"/>
      <c r="H486" s="586"/>
      <c r="I486" s="592"/>
      <c r="J486" s="593"/>
      <c r="K486" s="594"/>
      <c r="L486" s="586"/>
      <c r="M486" s="417"/>
      <c r="N486" s="242"/>
      <c r="O486" s="488">
        <v>1.2585000000000001E-2</v>
      </c>
      <c r="P486" s="489">
        <f t="shared" si="103"/>
        <v>0</v>
      </c>
      <c r="Q486" s="489">
        <f t="shared" si="104"/>
        <v>0</v>
      </c>
      <c r="R486" s="263">
        <f t="shared" si="106"/>
        <v>0</v>
      </c>
      <c r="S486" s="489">
        <f t="shared" si="105"/>
        <v>0</v>
      </c>
    </row>
    <row r="487" spans="1:19">
      <c r="A487" s="415"/>
      <c r="B487" s="496" t="s">
        <v>78</v>
      </c>
      <c r="C487" s="416" t="s">
        <v>331</v>
      </c>
      <c r="D487" s="586"/>
      <c r="E487" s="586"/>
      <c r="F487" s="586"/>
      <c r="G487" s="519"/>
      <c r="H487" s="586"/>
      <c r="I487" s="592"/>
      <c r="J487" s="593"/>
      <c r="K487" s="594"/>
      <c r="L487" s="586"/>
      <c r="M487" s="417"/>
      <c r="N487" s="242"/>
      <c r="O487" s="488">
        <v>1.2585000000000001E-2</v>
      </c>
      <c r="P487" s="489">
        <f t="shared" si="103"/>
        <v>0</v>
      </c>
      <c r="Q487" s="489">
        <f t="shared" si="104"/>
        <v>0</v>
      </c>
      <c r="R487" s="263">
        <f t="shared" si="106"/>
        <v>0</v>
      </c>
      <c r="S487" s="489">
        <f t="shared" si="105"/>
        <v>0</v>
      </c>
    </row>
    <row r="488" spans="1:19">
      <c r="A488" s="415"/>
      <c r="B488" s="496" t="s">
        <v>332</v>
      </c>
      <c r="C488" s="416" t="s">
        <v>510</v>
      </c>
      <c r="D488" s="586"/>
      <c r="E488" s="586"/>
      <c r="F488" s="586"/>
      <c r="G488" s="519"/>
      <c r="H488" s="586"/>
      <c r="I488" s="592"/>
      <c r="J488" s="593"/>
      <c r="K488" s="594"/>
      <c r="L488" s="586"/>
      <c r="M488" s="417"/>
      <c r="N488" s="242"/>
      <c r="O488" s="488">
        <v>1.2585000000000001E-2</v>
      </c>
      <c r="P488" s="489">
        <f t="shared" si="103"/>
        <v>0</v>
      </c>
      <c r="Q488" s="489">
        <f t="shared" si="104"/>
        <v>0</v>
      </c>
      <c r="R488" s="263">
        <f t="shared" si="106"/>
        <v>0</v>
      </c>
      <c r="S488" s="489">
        <f t="shared" si="105"/>
        <v>0</v>
      </c>
    </row>
    <row r="489" spans="1:19">
      <c r="A489" s="396"/>
      <c r="B489" s="499" t="s">
        <v>333</v>
      </c>
      <c r="C489" s="418" t="s">
        <v>334</v>
      </c>
      <c r="D489" s="587"/>
      <c r="E489" s="587"/>
      <c r="F489" s="587"/>
      <c r="G489" s="520"/>
      <c r="H489" s="587"/>
      <c r="I489" s="595"/>
      <c r="J489" s="596"/>
      <c r="K489" s="597"/>
      <c r="L489" s="587"/>
      <c r="M489" s="289"/>
      <c r="N489" s="242"/>
      <c r="O489" s="488">
        <v>1.2585000000000001E-2</v>
      </c>
      <c r="P489" s="489">
        <f t="shared" si="103"/>
        <v>0</v>
      </c>
      <c r="Q489" s="489">
        <f t="shared" si="104"/>
        <v>0</v>
      </c>
      <c r="R489" s="263">
        <f t="shared" si="106"/>
        <v>0</v>
      </c>
      <c r="S489" s="489">
        <f t="shared" si="105"/>
        <v>0</v>
      </c>
    </row>
    <row r="490" spans="1:19">
      <c r="A490" s="413"/>
      <c r="B490" s="414" t="s">
        <v>336</v>
      </c>
      <c r="C490" s="412"/>
      <c r="D490" s="585">
        <v>99</v>
      </c>
      <c r="E490" s="585" t="s">
        <v>89</v>
      </c>
      <c r="F490" s="585">
        <v>16800</v>
      </c>
      <c r="G490" s="518"/>
      <c r="H490" s="585">
        <f>G494*D490</f>
        <v>1684131.372</v>
      </c>
      <c r="I490" s="589" t="s">
        <v>339</v>
      </c>
      <c r="J490" s="590"/>
      <c r="K490" s="591"/>
      <c r="L490" s="585">
        <f>H490</f>
        <v>1684131.372</v>
      </c>
      <c r="M490" s="329"/>
      <c r="N490" s="242"/>
      <c r="O490" s="488">
        <v>1.2585000000000001E-2</v>
      </c>
      <c r="P490" s="489">
        <f t="shared" si="103"/>
        <v>16800</v>
      </c>
      <c r="Q490" s="489">
        <f t="shared" si="104"/>
        <v>17011.428</v>
      </c>
      <c r="R490" s="263" t="str">
        <f t="shared" si="106"/>
        <v>เหมารวม</v>
      </c>
      <c r="S490" s="489" t="e">
        <f t="shared" si="105"/>
        <v>#VALUE!</v>
      </c>
    </row>
    <row r="491" spans="1:19">
      <c r="A491" s="415"/>
      <c r="B491" s="496" t="s">
        <v>325</v>
      </c>
      <c r="C491" s="416" t="s">
        <v>507</v>
      </c>
      <c r="D491" s="586"/>
      <c r="E491" s="586"/>
      <c r="F491" s="586"/>
      <c r="G491" s="519"/>
      <c r="H491" s="586"/>
      <c r="I491" s="592"/>
      <c r="J491" s="593"/>
      <c r="K491" s="594"/>
      <c r="L491" s="586"/>
      <c r="M491" s="417"/>
      <c r="N491" s="242"/>
      <c r="O491" s="488">
        <v>1.2585000000000001E-2</v>
      </c>
      <c r="P491" s="489">
        <f t="shared" si="103"/>
        <v>0</v>
      </c>
      <c r="Q491" s="489">
        <f t="shared" si="104"/>
        <v>0</v>
      </c>
      <c r="R491" s="263">
        <f t="shared" si="106"/>
        <v>0</v>
      </c>
      <c r="S491" s="489">
        <f t="shared" si="105"/>
        <v>0</v>
      </c>
    </row>
    <row r="492" spans="1:19">
      <c r="A492" s="415"/>
      <c r="B492" s="496" t="s">
        <v>326</v>
      </c>
      <c r="C492" s="416" t="s">
        <v>508</v>
      </c>
      <c r="D492" s="586"/>
      <c r="E492" s="586"/>
      <c r="F492" s="586"/>
      <c r="G492" s="519"/>
      <c r="H492" s="586"/>
      <c r="I492" s="592"/>
      <c r="J492" s="593"/>
      <c r="K492" s="594"/>
      <c r="L492" s="586"/>
      <c r="M492" s="417"/>
      <c r="N492" s="242"/>
      <c r="O492" s="488">
        <v>1.2585000000000001E-2</v>
      </c>
      <c r="P492" s="489">
        <f t="shared" si="103"/>
        <v>0</v>
      </c>
      <c r="Q492" s="489">
        <f t="shared" si="104"/>
        <v>0</v>
      </c>
      <c r="R492" s="263">
        <f t="shared" si="106"/>
        <v>0</v>
      </c>
      <c r="S492" s="489">
        <f t="shared" si="105"/>
        <v>0</v>
      </c>
    </row>
    <row r="493" spans="1:19">
      <c r="A493" s="415"/>
      <c r="B493" s="496" t="s">
        <v>327</v>
      </c>
      <c r="C493" s="416" t="s">
        <v>328</v>
      </c>
      <c r="D493" s="586"/>
      <c r="E493" s="586"/>
      <c r="F493" s="586"/>
      <c r="G493" s="519"/>
      <c r="H493" s="586"/>
      <c r="I493" s="592"/>
      <c r="J493" s="593"/>
      <c r="K493" s="594"/>
      <c r="L493" s="586"/>
      <c r="M493" s="417"/>
      <c r="N493" s="242"/>
      <c r="O493" s="488">
        <v>1.2585000000000001E-2</v>
      </c>
      <c r="P493" s="489">
        <f t="shared" si="103"/>
        <v>0</v>
      </c>
      <c r="Q493" s="489">
        <f t="shared" si="104"/>
        <v>0</v>
      </c>
      <c r="R493" s="263">
        <f t="shared" si="106"/>
        <v>0</v>
      </c>
      <c r="S493" s="489">
        <f t="shared" si="105"/>
        <v>0</v>
      </c>
    </row>
    <row r="494" spans="1:19">
      <c r="A494" s="415"/>
      <c r="B494" s="496" t="s">
        <v>78</v>
      </c>
      <c r="C494" s="416" t="s">
        <v>329</v>
      </c>
      <c r="D494" s="586"/>
      <c r="E494" s="586"/>
      <c r="F494" s="586"/>
      <c r="G494" s="519">
        <f>Q490</f>
        <v>17011.428</v>
      </c>
      <c r="H494" s="586"/>
      <c r="I494" s="592"/>
      <c r="J494" s="593"/>
      <c r="K494" s="594"/>
      <c r="L494" s="586"/>
      <c r="M494" s="417"/>
      <c r="N494" s="242"/>
      <c r="O494" s="488">
        <v>1.2585000000000001E-2</v>
      </c>
      <c r="P494" s="489">
        <f t="shared" si="103"/>
        <v>0</v>
      </c>
      <c r="Q494" s="489">
        <f t="shared" si="104"/>
        <v>0</v>
      </c>
      <c r="R494" s="263">
        <f t="shared" si="106"/>
        <v>0</v>
      </c>
      <c r="S494" s="489">
        <f t="shared" si="105"/>
        <v>0</v>
      </c>
    </row>
    <row r="495" spans="1:19">
      <c r="A495" s="415"/>
      <c r="B495" s="496" t="s">
        <v>78</v>
      </c>
      <c r="C495" s="416" t="s">
        <v>330</v>
      </c>
      <c r="D495" s="586"/>
      <c r="E495" s="586"/>
      <c r="F495" s="586"/>
      <c r="G495" s="519"/>
      <c r="H495" s="586"/>
      <c r="I495" s="592"/>
      <c r="J495" s="593"/>
      <c r="K495" s="594"/>
      <c r="L495" s="586"/>
      <c r="M495" s="417"/>
      <c r="N495" s="242"/>
      <c r="O495" s="488">
        <v>1.2585000000000001E-2</v>
      </c>
      <c r="P495" s="489">
        <f t="shared" si="103"/>
        <v>0</v>
      </c>
      <c r="Q495" s="489">
        <f t="shared" si="104"/>
        <v>0</v>
      </c>
      <c r="R495" s="263">
        <f t="shared" si="106"/>
        <v>0</v>
      </c>
      <c r="S495" s="489">
        <f t="shared" si="105"/>
        <v>0</v>
      </c>
    </row>
    <row r="496" spans="1:19">
      <c r="A496" s="415"/>
      <c r="B496" s="496" t="s">
        <v>78</v>
      </c>
      <c r="C496" s="416" t="s">
        <v>331</v>
      </c>
      <c r="D496" s="586"/>
      <c r="E496" s="586"/>
      <c r="F496" s="586"/>
      <c r="G496" s="519"/>
      <c r="H496" s="586"/>
      <c r="I496" s="592"/>
      <c r="J496" s="593"/>
      <c r="K496" s="594"/>
      <c r="L496" s="586"/>
      <c r="M496" s="417"/>
      <c r="N496" s="242"/>
      <c r="O496" s="488">
        <v>1.2585000000000001E-2</v>
      </c>
      <c r="P496" s="489">
        <f t="shared" si="103"/>
        <v>0</v>
      </c>
      <c r="Q496" s="489">
        <f t="shared" si="104"/>
        <v>0</v>
      </c>
      <c r="R496" s="263">
        <f t="shared" si="106"/>
        <v>0</v>
      </c>
      <c r="S496" s="489">
        <f t="shared" si="105"/>
        <v>0</v>
      </c>
    </row>
    <row r="497" spans="1:79">
      <c r="A497" s="415"/>
      <c r="B497" s="496" t="s">
        <v>332</v>
      </c>
      <c r="C497" s="416" t="s">
        <v>510</v>
      </c>
      <c r="D497" s="586"/>
      <c r="E497" s="586"/>
      <c r="F497" s="586"/>
      <c r="G497" s="519"/>
      <c r="H497" s="586"/>
      <c r="I497" s="592"/>
      <c r="J497" s="593"/>
      <c r="K497" s="594"/>
      <c r="L497" s="586"/>
      <c r="M497" s="417"/>
      <c r="N497" s="242"/>
      <c r="O497" s="488">
        <v>1.2585000000000001E-2</v>
      </c>
      <c r="P497" s="489">
        <f t="shared" si="103"/>
        <v>0</v>
      </c>
      <c r="Q497" s="489">
        <f t="shared" si="104"/>
        <v>0</v>
      </c>
      <c r="R497" s="263">
        <f t="shared" si="106"/>
        <v>0</v>
      </c>
      <c r="S497" s="489">
        <f t="shared" si="105"/>
        <v>0</v>
      </c>
    </row>
    <row r="498" spans="1:79">
      <c r="A498" s="396"/>
      <c r="B498" s="499" t="s">
        <v>333</v>
      </c>
      <c r="C498" s="418" t="s">
        <v>334</v>
      </c>
      <c r="D498" s="587"/>
      <c r="E498" s="587"/>
      <c r="F498" s="587"/>
      <c r="G498" s="492"/>
      <c r="H498" s="587"/>
      <c r="I498" s="595"/>
      <c r="J498" s="596"/>
      <c r="K498" s="597"/>
      <c r="L498" s="587"/>
      <c r="M498" s="289"/>
      <c r="N498" s="242"/>
      <c r="O498" s="488">
        <v>1.2585000000000001E-2</v>
      </c>
      <c r="P498" s="489">
        <f t="shared" si="103"/>
        <v>0</v>
      </c>
      <c r="Q498" s="489">
        <f t="shared" si="104"/>
        <v>0</v>
      </c>
      <c r="R498" s="263">
        <f t="shared" si="106"/>
        <v>0</v>
      </c>
      <c r="S498" s="489">
        <f t="shared" si="105"/>
        <v>0</v>
      </c>
    </row>
    <row r="499" spans="1:79">
      <c r="A499" s="401" t="s">
        <v>486</v>
      </c>
      <c r="B499" s="410" t="s">
        <v>355</v>
      </c>
      <c r="C499" s="412"/>
      <c r="D499" s="490"/>
      <c r="E499" s="495"/>
      <c r="F499" s="493"/>
      <c r="G499" s="493"/>
      <c r="H499" s="490"/>
      <c r="I499" s="493"/>
      <c r="J499" s="493"/>
      <c r="K499" s="490"/>
      <c r="L499" s="490"/>
      <c r="M499" s="329"/>
      <c r="N499" s="242"/>
      <c r="O499" s="488">
        <v>1.2585000000000001E-2</v>
      </c>
      <c r="P499" s="489">
        <f t="shared" si="103"/>
        <v>0</v>
      </c>
      <c r="Q499" s="489">
        <f t="shared" si="104"/>
        <v>0</v>
      </c>
      <c r="R499" s="263">
        <f t="shared" si="106"/>
        <v>0</v>
      </c>
      <c r="S499" s="489">
        <f t="shared" si="105"/>
        <v>0</v>
      </c>
    </row>
    <row r="500" spans="1:79">
      <c r="A500" s="413"/>
      <c r="B500" s="414" t="s">
        <v>455</v>
      </c>
      <c r="C500" s="412"/>
      <c r="D500" s="490"/>
      <c r="E500" s="495"/>
      <c r="F500" s="493"/>
      <c r="G500" s="493"/>
      <c r="H500" s="490"/>
      <c r="I500" s="493"/>
      <c r="J500" s="493"/>
      <c r="K500" s="490"/>
      <c r="L500" s="490"/>
      <c r="M500" s="329"/>
      <c r="N500" s="242"/>
      <c r="O500" s="488">
        <v>1.2585000000000001E-2</v>
      </c>
      <c r="P500" s="489">
        <f t="shared" si="103"/>
        <v>0</v>
      </c>
      <c r="Q500" s="489">
        <f t="shared" si="104"/>
        <v>0</v>
      </c>
      <c r="R500" s="263">
        <f t="shared" si="106"/>
        <v>0</v>
      </c>
      <c r="S500" s="489">
        <f t="shared" si="105"/>
        <v>0</v>
      </c>
    </row>
    <row r="501" spans="1:79" ht="42">
      <c r="A501" s="413"/>
      <c r="B501" s="493" t="s">
        <v>78</v>
      </c>
      <c r="C501" s="426" t="s">
        <v>374</v>
      </c>
      <c r="D501" s="490">
        <v>5.76</v>
      </c>
      <c r="E501" s="495" t="s">
        <v>47</v>
      </c>
      <c r="F501" s="507">
        <v>133</v>
      </c>
      <c r="G501" s="507">
        <f>Q501</f>
        <v>134.67380499999999</v>
      </c>
      <c r="H501" s="268">
        <f>G501*D501</f>
        <v>775.72111679999989</v>
      </c>
      <c r="I501" s="509">
        <v>189</v>
      </c>
      <c r="J501" s="509">
        <f>S501</f>
        <v>191.37856500000001</v>
      </c>
      <c r="K501" s="268">
        <f t="shared" ref="K501" si="107">J501*D501</f>
        <v>1102.3405344</v>
      </c>
      <c r="L501" s="268">
        <f>H501+K501</f>
        <v>1878.0616511999999</v>
      </c>
      <c r="M501" s="329"/>
      <c r="N501" s="242"/>
      <c r="O501" s="488">
        <v>1.2585000000000001E-2</v>
      </c>
      <c r="P501" s="489">
        <f t="shared" si="103"/>
        <v>133</v>
      </c>
      <c r="Q501" s="489">
        <f t="shared" si="104"/>
        <v>134.67380499999999</v>
      </c>
      <c r="R501" s="263">
        <f t="shared" si="106"/>
        <v>189</v>
      </c>
      <c r="S501" s="489">
        <f t="shared" si="105"/>
        <v>191.37856500000001</v>
      </c>
    </row>
    <row r="502" spans="1:79">
      <c r="A502" s="401"/>
      <c r="B502" s="410" t="s">
        <v>456</v>
      </c>
      <c r="C502" s="408"/>
      <c r="D502" s="268"/>
      <c r="E502" s="509"/>
      <c r="F502" s="507"/>
      <c r="G502" s="507"/>
      <c r="H502" s="268"/>
      <c r="I502" s="507"/>
      <c r="J502" s="507"/>
      <c r="K502" s="268"/>
      <c r="L502" s="268"/>
      <c r="M502" s="483"/>
      <c r="N502" s="242"/>
      <c r="O502" s="488">
        <v>1.2585000000000001E-2</v>
      </c>
      <c r="P502" s="489">
        <f t="shared" si="103"/>
        <v>0</v>
      </c>
      <c r="Q502" s="489">
        <f t="shared" si="104"/>
        <v>0</v>
      </c>
      <c r="R502" s="263">
        <f t="shared" si="106"/>
        <v>0</v>
      </c>
      <c r="S502" s="489">
        <f t="shared" si="105"/>
        <v>0</v>
      </c>
    </row>
    <row r="503" spans="1:79" ht="42">
      <c r="A503" s="401"/>
      <c r="B503" s="507" t="s">
        <v>78</v>
      </c>
      <c r="C503" s="403" t="s">
        <v>361</v>
      </c>
      <c r="D503" s="268">
        <v>15.75</v>
      </c>
      <c r="E503" s="509" t="s">
        <v>47</v>
      </c>
      <c r="F503" s="507">
        <v>380</v>
      </c>
      <c r="G503" s="268">
        <f t="shared" ref="G503" si="108">Q503</f>
        <v>384.78230000000002</v>
      </c>
      <c r="H503" s="268">
        <f>G503*D503</f>
        <v>6060.3212250000006</v>
      </c>
      <c r="I503" s="598" t="s">
        <v>339</v>
      </c>
      <c r="J503" s="599"/>
      <c r="K503" s="600"/>
      <c r="L503" s="268">
        <f>H503</f>
        <v>6060.3212250000006</v>
      </c>
      <c r="M503" s="286"/>
      <c r="N503" s="242"/>
      <c r="O503" s="488">
        <v>1.2585000000000001E-2</v>
      </c>
      <c r="P503" s="489">
        <f t="shared" si="103"/>
        <v>380</v>
      </c>
      <c r="Q503" s="489">
        <f t="shared" si="104"/>
        <v>384.78230000000002</v>
      </c>
      <c r="R503" s="263" t="str">
        <f t="shared" si="106"/>
        <v>เหมารวม</v>
      </c>
      <c r="S503" s="489" t="e">
        <f t="shared" si="105"/>
        <v>#VALUE!</v>
      </c>
    </row>
    <row r="504" spans="1:79">
      <c r="A504" s="401" t="s">
        <v>494</v>
      </c>
      <c r="B504" s="410" t="s">
        <v>227</v>
      </c>
      <c r="C504" s="408"/>
      <c r="D504" s="268"/>
      <c r="E504" s="509"/>
      <c r="F504" s="507"/>
      <c r="G504" s="507"/>
      <c r="H504" s="268">
        <f t="shared" ref="H504:H508" si="109">G504*D504</f>
        <v>0</v>
      </c>
      <c r="I504" s="507"/>
      <c r="J504" s="507"/>
      <c r="K504" s="268"/>
      <c r="L504" s="268"/>
      <c r="M504" s="286"/>
      <c r="N504" s="242"/>
      <c r="O504" s="488">
        <v>1.2585000000000001E-2</v>
      </c>
      <c r="P504" s="489">
        <f t="shared" si="103"/>
        <v>0</v>
      </c>
      <c r="Q504" s="489">
        <f t="shared" si="104"/>
        <v>0</v>
      </c>
      <c r="R504" s="263">
        <f t="shared" si="106"/>
        <v>0</v>
      </c>
      <c r="S504" s="489">
        <f t="shared" si="105"/>
        <v>0</v>
      </c>
    </row>
    <row r="505" spans="1:79" s="375" customFormat="1">
      <c r="A505" s="413"/>
      <c r="B505" s="493" t="s">
        <v>78</v>
      </c>
      <c r="C505" s="412" t="s">
        <v>370</v>
      </c>
      <c r="D505" s="268">
        <v>1</v>
      </c>
      <c r="E505" s="509" t="s">
        <v>89</v>
      </c>
      <c r="F505" s="507">
        <v>31707</v>
      </c>
      <c r="G505" s="268">
        <f t="shared" ref="G505:G508" si="110">Q505</f>
        <v>32106.032595000001</v>
      </c>
      <c r="H505" s="268">
        <f t="shared" si="109"/>
        <v>32106.032595000001</v>
      </c>
      <c r="I505" s="509">
        <v>13236</v>
      </c>
      <c r="J505" s="509">
        <f>S505</f>
        <v>13402.575059999999</v>
      </c>
      <c r="K505" s="268">
        <f t="shared" ref="K505:K507" si="111">J505*D505</f>
        <v>13402.575059999999</v>
      </c>
      <c r="L505" s="268">
        <f>H505+K505</f>
        <v>45508.607655</v>
      </c>
      <c r="M505" s="329"/>
      <c r="N505" s="242"/>
      <c r="O505" s="488">
        <v>1.2585000000000001E-2</v>
      </c>
      <c r="P505" s="489">
        <f t="shared" si="103"/>
        <v>31707</v>
      </c>
      <c r="Q505" s="489">
        <f t="shared" si="104"/>
        <v>32106.032595000001</v>
      </c>
      <c r="R505" s="263">
        <f t="shared" si="106"/>
        <v>13236</v>
      </c>
      <c r="S505" s="489">
        <f t="shared" si="105"/>
        <v>13402.575059999999</v>
      </c>
    </row>
    <row r="506" spans="1:79" s="375" customFormat="1">
      <c r="A506" s="413"/>
      <c r="B506" s="493" t="s">
        <v>78</v>
      </c>
      <c r="C506" s="412" t="s">
        <v>371</v>
      </c>
      <c r="D506" s="268">
        <v>2</v>
      </c>
      <c r="E506" s="509" t="s">
        <v>89</v>
      </c>
      <c r="F506" s="507">
        <v>41847</v>
      </c>
      <c r="G506" s="268">
        <f t="shared" si="110"/>
        <v>42373.644495</v>
      </c>
      <c r="H506" s="268">
        <f t="shared" si="109"/>
        <v>84747.288990000001</v>
      </c>
      <c r="I506" s="509">
        <v>17467</v>
      </c>
      <c r="J506" s="509">
        <f t="shared" ref="J506:J508" si="112">S506</f>
        <v>17686.822195000001</v>
      </c>
      <c r="K506" s="268">
        <f t="shared" si="111"/>
        <v>35373.644390000001</v>
      </c>
      <c r="L506" s="268">
        <f t="shared" ref="L506:L507" si="113">H506+K506</f>
        <v>120120.93338</v>
      </c>
      <c r="M506" s="329"/>
      <c r="N506" s="242"/>
      <c r="O506" s="488">
        <v>1.2585000000000001E-2</v>
      </c>
      <c r="P506" s="489">
        <f t="shared" si="103"/>
        <v>41847</v>
      </c>
      <c r="Q506" s="489">
        <f t="shared" si="104"/>
        <v>42373.644495</v>
      </c>
      <c r="R506" s="263">
        <f t="shared" si="106"/>
        <v>17467</v>
      </c>
      <c r="S506" s="489">
        <f t="shared" si="105"/>
        <v>17686.822195000001</v>
      </c>
    </row>
    <row r="507" spans="1:79" s="375" customFormat="1">
      <c r="A507" s="413"/>
      <c r="B507" s="493" t="s">
        <v>78</v>
      </c>
      <c r="C507" s="412" t="s">
        <v>373</v>
      </c>
      <c r="D507" s="268">
        <v>1</v>
      </c>
      <c r="E507" s="509" t="s">
        <v>89</v>
      </c>
      <c r="F507" s="507">
        <v>51826</v>
      </c>
      <c r="G507" s="268">
        <f t="shared" si="110"/>
        <v>52478.230210000002</v>
      </c>
      <c r="H507" s="268">
        <f t="shared" si="109"/>
        <v>52478.230210000002</v>
      </c>
      <c r="I507" s="509">
        <v>21632</v>
      </c>
      <c r="J507" s="509">
        <f t="shared" si="112"/>
        <v>21904.238720000001</v>
      </c>
      <c r="K507" s="268">
        <f t="shared" si="111"/>
        <v>21904.238720000001</v>
      </c>
      <c r="L507" s="268">
        <f t="shared" si="113"/>
        <v>74382.468930000003</v>
      </c>
      <c r="M507" s="329"/>
      <c r="N507" s="242"/>
      <c r="O507" s="488">
        <v>1.2585000000000001E-2</v>
      </c>
      <c r="P507" s="489">
        <f t="shared" si="103"/>
        <v>51826</v>
      </c>
      <c r="Q507" s="489">
        <f t="shared" si="104"/>
        <v>52478.230210000002</v>
      </c>
      <c r="R507" s="263">
        <f t="shared" si="106"/>
        <v>21632</v>
      </c>
      <c r="S507" s="489">
        <f t="shared" si="105"/>
        <v>21904.238720000001</v>
      </c>
    </row>
    <row r="508" spans="1:79" s="375" customFormat="1">
      <c r="A508" s="413"/>
      <c r="B508" s="493" t="s">
        <v>78</v>
      </c>
      <c r="C508" s="412" t="s">
        <v>400</v>
      </c>
      <c r="D508" s="490">
        <v>1</v>
      </c>
      <c r="E508" s="495" t="s">
        <v>408</v>
      </c>
      <c r="F508" s="493">
        <v>14905</v>
      </c>
      <c r="G508" s="268">
        <f t="shared" si="110"/>
        <v>15092.579425</v>
      </c>
      <c r="H508" s="268">
        <f t="shared" si="109"/>
        <v>15092.579425</v>
      </c>
      <c r="I508" s="494">
        <v>0</v>
      </c>
      <c r="J508" s="509">
        <f t="shared" si="112"/>
        <v>0</v>
      </c>
      <c r="K508" s="268">
        <f>I508*D508</f>
        <v>0</v>
      </c>
      <c r="L508" s="268">
        <f>H508</f>
        <v>15092.579425</v>
      </c>
      <c r="M508" s="329"/>
      <c r="N508" s="242"/>
      <c r="O508" s="488">
        <v>1.2585000000000001E-2</v>
      </c>
      <c r="P508" s="489">
        <f t="shared" si="103"/>
        <v>14905</v>
      </c>
      <c r="Q508" s="489">
        <f t="shared" si="104"/>
        <v>15092.579425</v>
      </c>
      <c r="R508" s="263">
        <f t="shared" si="106"/>
        <v>0</v>
      </c>
      <c r="S508" s="489">
        <f t="shared" si="105"/>
        <v>0</v>
      </c>
    </row>
    <row r="509" spans="1:79">
      <c r="A509" s="419"/>
      <c r="B509" s="420"/>
      <c r="C509" s="421"/>
      <c r="D509" s="323"/>
      <c r="E509" s="314"/>
      <c r="F509" s="323"/>
      <c r="G509" s="323"/>
      <c r="H509" s="382"/>
      <c r="I509" s="422"/>
      <c r="J509" s="422"/>
      <c r="K509" s="382"/>
      <c r="L509" s="382"/>
      <c r="M509" s="381"/>
      <c r="N509" s="242"/>
    </row>
    <row r="510" spans="1:79" s="275" customFormat="1">
      <c r="A510" s="291"/>
      <c r="B510" s="291"/>
      <c r="C510" s="292" t="s">
        <v>113</v>
      </c>
      <c r="D510" s="270"/>
      <c r="E510" s="293"/>
      <c r="F510" s="271"/>
      <c r="G510" s="269"/>
      <c r="H510" s="272">
        <f>SUM(H452:H509)</f>
        <v>3559342.0698808003</v>
      </c>
      <c r="I510" s="272"/>
      <c r="J510" s="269"/>
      <c r="K510" s="272">
        <f>SUM(K452:K509)</f>
        <v>611388.68702414993</v>
      </c>
      <c r="L510" s="272">
        <f>SUM(L452:L509)</f>
        <v>4170730.7569049499</v>
      </c>
      <c r="M510" s="294"/>
      <c r="N510" s="295"/>
      <c r="O510" s="231"/>
      <c r="P510" s="231"/>
      <c r="Q510" s="231"/>
      <c r="R510" s="231"/>
      <c r="S510" s="231"/>
      <c r="T510" s="231"/>
      <c r="U510" s="231"/>
      <c r="V510" s="231"/>
      <c r="W510" s="231"/>
      <c r="X510" s="231"/>
      <c r="Y510" s="231"/>
      <c r="Z510" s="231"/>
      <c r="AA510" s="231"/>
      <c r="AB510" s="231"/>
      <c r="AC510" s="231"/>
      <c r="AD510" s="231"/>
      <c r="AE510" s="231"/>
      <c r="AF510" s="231"/>
      <c r="AG510" s="231"/>
      <c r="AH510" s="231"/>
      <c r="AI510" s="231"/>
      <c r="AJ510" s="231"/>
      <c r="AK510" s="231"/>
      <c r="AL510" s="231"/>
      <c r="AM510" s="231"/>
      <c r="AN510" s="231"/>
      <c r="AO510" s="231"/>
      <c r="AP510" s="231"/>
      <c r="AQ510" s="231"/>
      <c r="AR510" s="231"/>
      <c r="AS510" s="231"/>
      <c r="AT510" s="231"/>
      <c r="AU510" s="231"/>
      <c r="AV510" s="231"/>
      <c r="AW510" s="231"/>
      <c r="AX510" s="231"/>
      <c r="AY510" s="231"/>
      <c r="AZ510" s="231"/>
      <c r="BA510" s="231"/>
      <c r="BB510" s="231"/>
      <c r="BC510" s="231"/>
      <c r="BD510" s="231"/>
      <c r="BE510" s="231"/>
      <c r="BF510" s="231"/>
      <c r="BG510" s="231"/>
      <c r="BH510" s="231"/>
      <c r="BI510" s="231"/>
      <c r="BJ510" s="231"/>
      <c r="BK510" s="231"/>
      <c r="BL510" s="231"/>
      <c r="BM510" s="231"/>
      <c r="BN510" s="231"/>
      <c r="BO510" s="231"/>
      <c r="BP510" s="231"/>
      <c r="BQ510" s="231"/>
      <c r="BR510" s="231"/>
      <c r="BS510" s="231"/>
      <c r="BT510" s="231"/>
      <c r="BU510" s="231"/>
      <c r="BV510" s="231"/>
      <c r="BW510" s="231"/>
      <c r="BX510" s="231"/>
      <c r="BY510" s="231"/>
      <c r="BZ510" s="231"/>
      <c r="CA510" s="231"/>
    </row>
  </sheetData>
  <mergeCells count="28">
    <mergeCell ref="L490:L498"/>
    <mergeCell ref="I490:K498"/>
    <mergeCell ref="H490:H498"/>
    <mergeCell ref="F490:F498"/>
    <mergeCell ref="E490:E498"/>
    <mergeCell ref="L481:L489"/>
    <mergeCell ref="I481:K489"/>
    <mergeCell ref="H481:H489"/>
    <mergeCell ref="F481:F489"/>
    <mergeCell ref="E481:E489"/>
    <mergeCell ref="A2:M2"/>
    <mergeCell ref="A7:A8"/>
    <mergeCell ref="B7:C8"/>
    <mergeCell ref="D7:D8"/>
    <mergeCell ref="E7:E8"/>
    <mergeCell ref="F7:H7"/>
    <mergeCell ref="I7:K7"/>
    <mergeCell ref="M7:M8"/>
    <mergeCell ref="B194:B195"/>
    <mergeCell ref="B196:B197"/>
    <mergeCell ref="B214:B215"/>
    <mergeCell ref="B216:B217"/>
    <mergeCell ref="B25:C25"/>
    <mergeCell ref="I503:K503"/>
    <mergeCell ref="B235:B236"/>
    <mergeCell ref="B237:B238"/>
    <mergeCell ref="D481:D489"/>
    <mergeCell ref="D490:D498"/>
  </mergeCells>
  <printOptions horizontalCentered="1"/>
  <pageMargins left="0.39370078740157483" right="0.39370078740157483" top="0.59055118110236227" bottom="0.39370078740157483" header="0.31496062992125984" footer="0.19685039370078741"/>
  <pageSetup paperSize="9" scale="63" fitToHeight="0" orientation="landscape" r:id="rId1"/>
  <headerFooter>
    <oddHeader xml:space="preserve">&amp;R&amp;"TH SarabunPSK,Regular"&amp;14ปร. 4 แผ่นที่&amp;P/&amp;N   </oddHeader>
    <oddFooter xml:space="preserve">&amp;R&amp;"TH SarabunPSK,Regular"&amp;14ใบสรุปราคางานสถาปัตยกรรม   </oddFooter>
  </headerFooter>
  <rowBreaks count="23" manualBreakCount="23">
    <brk id="25" max="16383" man="1"/>
    <brk id="53" max="12" man="1"/>
    <brk id="80" max="12" man="1"/>
    <brk id="99" max="10" man="1"/>
    <brk id="127" max="10" man="1"/>
    <brk id="154" max="10" man="1"/>
    <brk id="179" max="12" man="1"/>
    <brk id="194" max="12" man="1"/>
    <brk id="208" max="12" man="1"/>
    <brk id="233" max="10" man="1"/>
    <brk id="247" max="12" man="1"/>
    <brk id="269" max="10" man="1"/>
    <brk id="291" max="10" man="1"/>
    <brk id="310" max="12" man="1"/>
    <brk id="329" max="12" man="1"/>
    <brk id="348" max="12" man="1"/>
    <brk id="367" max="12" man="1"/>
    <brk id="386" max="12" man="1"/>
    <brk id="404" max="12" man="1"/>
    <brk id="430" max="12" man="1"/>
    <brk id="455" max="12" man="1"/>
    <brk id="471" max="12" man="1"/>
    <brk id="492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CA509"/>
  <sheetViews>
    <sheetView view="pageBreakPreview" topLeftCell="A467" zoomScale="40" zoomScaleNormal="85" zoomScaleSheetLayoutView="40" zoomScalePageLayoutView="70" workbookViewId="0">
      <selection activeCell="J511" sqref="A1:XFD1048576"/>
    </sheetView>
  </sheetViews>
  <sheetFormatPr defaultColWidth="9" defaultRowHeight="21"/>
  <cols>
    <col min="1" max="1" width="14.140625" style="423" customWidth="1"/>
    <col min="2" max="2" width="8.7109375" style="423" customWidth="1"/>
    <col min="3" max="3" width="62.7109375" style="424" customWidth="1"/>
    <col min="4" max="4" width="15.7109375" style="425" customWidth="1"/>
    <col min="5" max="5" width="15.7109375" style="423" customWidth="1"/>
    <col min="6" max="6" width="15.7109375" style="425" hidden="1" customWidth="1"/>
    <col min="7" max="8" width="15.7109375" style="425" customWidth="1"/>
    <col min="9" max="9" width="15.7109375" style="425" hidden="1" customWidth="1"/>
    <col min="10" max="11" width="15.7109375" style="425" customWidth="1"/>
    <col min="12" max="12" width="20.7109375" style="425" customWidth="1"/>
    <col min="13" max="13" width="18.7109375" style="231" customWidth="1"/>
    <col min="14" max="14" width="15.28515625" style="425" customWidth="1"/>
    <col min="15" max="18" width="15.7109375" style="231" customWidth="1"/>
    <col min="19" max="19" width="11.7109375" style="231" bestFit="1" customWidth="1"/>
    <col min="20" max="16384" width="9" style="231"/>
  </cols>
  <sheetData>
    <row r="1" spans="1:18">
      <c r="A1" s="231"/>
      <c r="B1" s="231"/>
      <c r="C1" s="231"/>
      <c r="D1" s="232"/>
      <c r="E1" s="231"/>
      <c r="F1" s="231"/>
      <c r="G1" s="375"/>
      <c r="H1" s="231"/>
      <c r="I1" s="231"/>
      <c r="J1" s="375"/>
      <c r="K1" s="231"/>
      <c r="L1" s="231"/>
      <c r="N1" s="233"/>
      <c r="O1" s="233"/>
      <c r="P1" s="234"/>
      <c r="Q1" s="234"/>
    </row>
    <row r="2" spans="1:18">
      <c r="A2" s="562" t="s">
        <v>15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  <c r="N2" s="235"/>
      <c r="O2" s="235"/>
      <c r="P2" s="234"/>
      <c r="Q2" s="234"/>
    </row>
    <row r="3" spans="1:18">
      <c r="A3" s="236" t="s">
        <v>21</v>
      </c>
      <c r="B3" s="504"/>
      <c r="C3" s="237"/>
      <c r="D3" s="238"/>
      <c r="E3" s="504"/>
      <c r="F3" s="231"/>
      <c r="G3" s="375"/>
      <c r="H3" s="504"/>
      <c r="I3" s="237"/>
      <c r="J3" s="522"/>
      <c r="K3" s="236"/>
      <c r="L3" s="236"/>
      <c r="M3" s="502" t="s">
        <v>31</v>
      </c>
      <c r="N3" s="240"/>
      <c r="O3" s="240"/>
      <c r="P3" s="234"/>
      <c r="Q3" s="234"/>
    </row>
    <row r="4" spans="1:18">
      <c r="A4" s="236" t="s">
        <v>22</v>
      </c>
      <c r="B4" s="504"/>
      <c r="C4" s="237"/>
      <c r="D4" s="497"/>
      <c r="E4" s="231"/>
      <c r="F4" s="242"/>
      <c r="G4" s="242"/>
      <c r="H4" s="231"/>
      <c r="I4" s="242"/>
      <c r="J4" s="242"/>
      <c r="K4" s="231"/>
      <c r="L4" s="243"/>
      <c r="M4" s="502" t="s">
        <v>229</v>
      </c>
      <c r="N4" s="497"/>
      <c r="O4" s="497"/>
      <c r="P4" s="234"/>
      <c r="Q4" s="234"/>
    </row>
    <row r="5" spans="1:18">
      <c r="A5" s="236" t="s">
        <v>23</v>
      </c>
      <c r="B5" s="504"/>
      <c r="C5" s="237"/>
      <c r="D5" s="497"/>
      <c r="E5" s="231"/>
      <c r="F5" s="242"/>
      <c r="G5" s="242"/>
      <c r="H5" s="231"/>
      <c r="I5" s="242"/>
      <c r="J5" s="242"/>
      <c r="K5" s="231"/>
      <c r="L5" s="243" t="s">
        <v>12</v>
      </c>
      <c r="M5" s="244" t="s">
        <v>529</v>
      </c>
      <c r="N5" s="497"/>
      <c r="O5" s="497"/>
      <c r="P5" s="234"/>
      <c r="Q5" s="234"/>
      <c r="R5" s="244" t="s">
        <v>482</v>
      </c>
    </row>
    <row r="6" spans="1:18">
      <c r="A6" s="245" t="s">
        <v>24</v>
      </c>
      <c r="B6" s="246"/>
      <c r="C6" s="247"/>
      <c r="D6" s="497"/>
      <c r="E6" s="231"/>
      <c r="F6" s="242"/>
      <c r="G6" s="242"/>
      <c r="H6" s="248"/>
      <c r="I6" s="497"/>
      <c r="J6" s="497"/>
      <c r="K6" s="231"/>
      <c r="L6" s="231"/>
      <c r="M6" s="249" t="s">
        <v>0</v>
      </c>
      <c r="N6" s="234"/>
    </row>
    <row r="7" spans="1:18">
      <c r="A7" s="564" t="s">
        <v>32</v>
      </c>
      <c r="B7" s="566" t="s">
        <v>1</v>
      </c>
      <c r="C7" s="567"/>
      <c r="D7" s="570" t="s">
        <v>2</v>
      </c>
      <c r="E7" s="564" t="s">
        <v>3</v>
      </c>
      <c r="F7" s="572" t="s">
        <v>4</v>
      </c>
      <c r="G7" s="573"/>
      <c r="H7" s="574"/>
      <c r="I7" s="572" t="s">
        <v>5</v>
      </c>
      <c r="J7" s="573"/>
      <c r="K7" s="574"/>
      <c r="L7" s="505" t="s">
        <v>6</v>
      </c>
      <c r="M7" s="564" t="s">
        <v>7</v>
      </c>
      <c r="N7" s="234"/>
      <c r="O7" s="504" t="s">
        <v>4</v>
      </c>
      <c r="P7" s="504" t="s">
        <v>5</v>
      </c>
      <c r="Q7" s="504" t="s">
        <v>6</v>
      </c>
      <c r="R7" s="504" t="s">
        <v>483</v>
      </c>
    </row>
    <row r="8" spans="1:18">
      <c r="A8" s="565"/>
      <c r="B8" s="568"/>
      <c r="C8" s="569"/>
      <c r="D8" s="571"/>
      <c r="E8" s="565"/>
      <c r="F8" s="506" t="s">
        <v>8</v>
      </c>
      <c r="G8" s="506" t="s">
        <v>8</v>
      </c>
      <c r="H8" s="506" t="s">
        <v>9</v>
      </c>
      <c r="I8" s="506" t="s">
        <v>8</v>
      </c>
      <c r="J8" s="506" t="s">
        <v>8</v>
      </c>
      <c r="K8" s="506" t="s">
        <v>9</v>
      </c>
      <c r="L8" s="506" t="s">
        <v>10</v>
      </c>
      <c r="M8" s="565"/>
      <c r="N8" s="234"/>
    </row>
    <row r="9" spans="1:18">
      <c r="A9" s="252">
        <v>2.1</v>
      </c>
      <c r="B9" s="253" t="s">
        <v>256</v>
      </c>
      <c r="C9" s="254"/>
      <c r="D9" s="255"/>
      <c r="E9" s="252"/>
      <c r="F9" s="255"/>
      <c r="G9" s="255"/>
      <c r="H9" s="255"/>
      <c r="I9" s="255"/>
      <c r="J9" s="255"/>
      <c r="K9" s="255"/>
      <c r="L9" s="255"/>
      <c r="M9" s="254"/>
      <c r="N9" s="256"/>
      <c r="O9" s="504"/>
      <c r="P9" s="504"/>
    </row>
    <row r="10" spans="1:18">
      <c r="A10" s="257" t="s">
        <v>34</v>
      </c>
      <c r="B10" s="258" t="str">
        <f>B26</f>
        <v>งานพื้น</v>
      </c>
      <c r="C10" s="259"/>
      <c r="D10" s="260"/>
      <c r="E10" s="257"/>
      <c r="F10" s="261"/>
      <c r="G10" s="261"/>
      <c r="H10" s="261">
        <f>H70</f>
        <v>1714773.2066850001</v>
      </c>
      <c r="I10" s="261"/>
      <c r="J10" s="261"/>
      <c r="K10" s="261">
        <f>K70</f>
        <v>903675.54950189998</v>
      </c>
      <c r="L10" s="261">
        <f>H10+K10</f>
        <v>2618448.7561869002</v>
      </c>
      <c r="M10" s="262"/>
      <c r="N10" s="242"/>
      <c r="O10" s="263">
        <v>1640541</v>
      </c>
      <c r="P10" s="263">
        <v>877744.14</v>
      </c>
      <c r="Q10" s="263">
        <f>SUM(O10:P10)</f>
        <v>2518285.14</v>
      </c>
      <c r="R10" s="263">
        <f>SUM(L10-Q10)</f>
        <v>100163.61618690006</v>
      </c>
    </row>
    <row r="11" spans="1:18">
      <c r="A11" s="257" t="s">
        <v>35</v>
      </c>
      <c r="B11" s="258" t="str">
        <f>B71</f>
        <v>งานบัวเชิงผนัง</v>
      </c>
      <c r="C11" s="259"/>
      <c r="D11" s="260"/>
      <c r="E11" s="257"/>
      <c r="F11" s="261"/>
      <c r="G11" s="261"/>
      <c r="H11" s="261">
        <f>H75</f>
        <v>254416.89228725003</v>
      </c>
      <c r="I11" s="261"/>
      <c r="J11" s="261"/>
      <c r="K11" s="261">
        <f>K75</f>
        <v>208159.27550775002</v>
      </c>
      <c r="L11" s="261">
        <f t="shared" ref="L11:L18" si="0">H11+K11</f>
        <v>462576.16779500002</v>
      </c>
      <c r="M11" s="262"/>
      <c r="N11" s="242"/>
      <c r="O11" s="263">
        <v>246095.2</v>
      </c>
      <c r="P11" s="263">
        <v>205572.15</v>
      </c>
      <c r="Q11" s="263">
        <f t="shared" ref="Q11:Q18" si="1">SUM(O11:P11)</f>
        <v>451667.35</v>
      </c>
      <c r="R11" s="263">
        <f t="shared" ref="R11:R18" si="2">SUM(L11-Q11)</f>
        <v>10908.817795000039</v>
      </c>
    </row>
    <row r="12" spans="1:18">
      <c r="A12" s="257" t="s">
        <v>36</v>
      </c>
      <c r="B12" s="258" t="str">
        <f>B76</f>
        <v>งานฝ้าเพดาน</v>
      </c>
      <c r="C12" s="259"/>
      <c r="D12" s="260"/>
      <c r="E12" s="257"/>
      <c r="F12" s="261"/>
      <c r="G12" s="261"/>
      <c r="H12" s="261">
        <f>H102</f>
        <v>887017.37190500007</v>
      </c>
      <c r="I12" s="261"/>
      <c r="J12" s="261"/>
      <c r="K12" s="261">
        <f>K102</f>
        <v>293067.41362499999</v>
      </c>
      <c r="L12" s="261">
        <f t="shared" si="0"/>
        <v>1180084.78553</v>
      </c>
      <c r="M12" s="262"/>
      <c r="N12" s="242"/>
      <c r="O12" s="263">
        <v>694620</v>
      </c>
      <c r="P12" s="263">
        <v>289425</v>
      </c>
      <c r="Q12" s="263">
        <f t="shared" si="1"/>
        <v>984045</v>
      </c>
      <c r="R12" s="263">
        <f t="shared" si="2"/>
        <v>196039.78552999999</v>
      </c>
    </row>
    <row r="13" spans="1:18">
      <c r="A13" s="257" t="s">
        <v>37</v>
      </c>
      <c r="B13" s="258" t="str">
        <f>B103</f>
        <v>งานผนัง</v>
      </c>
      <c r="C13" s="259"/>
      <c r="D13" s="260"/>
      <c r="E13" s="257"/>
      <c r="F13" s="261"/>
      <c r="G13" s="261"/>
      <c r="H13" s="261">
        <f>H165</f>
        <v>3330191.6035475503</v>
      </c>
      <c r="I13" s="261"/>
      <c r="J13" s="261"/>
      <c r="K13" s="261">
        <f>K165</f>
        <v>2773894.8817646508</v>
      </c>
      <c r="L13" s="261">
        <f t="shared" si="0"/>
        <v>6104086.4853122011</v>
      </c>
      <c r="M13" s="262"/>
      <c r="N13" s="242"/>
      <c r="O13" s="263">
        <v>3336025.93</v>
      </c>
      <c r="P13" s="263">
        <v>2745959.29</v>
      </c>
      <c r="Q13" s="263">
        <f t="shared" si="1"/>
        <v>6081985.2200000007</v>
      </c>
      <c r="R13" s="263">
        <f t="shared" si="2"/>
        <v>22101.265312200412</v>
      </c>
    </row>
    <row r="14" spans="1:18">
      <c r="A14" s="257" t="s">
        <v>38</v>
      </c>
      <c r="B14" s="258" t="str">
        <f>B166</f>
        <v>งานหลังคา</v>
      </c>
      <c r="C14" s="259"/>
      <c r="D14" s="260"/>
      <c r="E14" s="257"/>
      <c r="F14" s="261"/>
      <c r="G14" s="261"/>
      <c r="H14" s="261">
        <f>H171</f>
        <v>160849.12724999999</v>
      </c>
      <c r="I14" s="261"/>
      <c r="J14" s="261"/>
      <c r="K14" s="261">
        <f>K171</f>
        <v>45408.584508700005</v>
      </c>
      <c r="L14" s="261">
        <f t="shared" si="0"/>
        <v>206257.7117587</v>
      </c>
      <c r="M14" s="262"/>
      <c r="N14" s="242"/>
      <c r="O14" s="263">
        <v>159330</v>
      </c>
      <c r="P14" s="263">
        <v>44904.22</v>
      </c>
      <c r="Q14" s="263">
        <f t="shared" si="1"/>
        <v>204234.22</v>
      </c>
      <c r="R14" s="263">
        <f t="shared" si="2"/>
        <v>2023.4917586999945</v>
      </c>
    </row>
    <row r="15" spans="1:18">
      <c r="A15" s="257" t="s">
        <v>39</v>
      </c>
      <c r="B15" s="264" t="str">
        <f>B172</f>
        <v>งานประตูหน้าต่าง</v>
      </c>
      <c r="C15" s="265"/>
      <c r="D15" s="260"/>
      <c r="E15" s="257"/>
      <c r="F15" s="261"/>
      <c r="G15" s="261"/>
      <c r="H15" s="261">
        <f>H273</f>
        <v>9714352.6699449942</v>
      </c>
      <c r="I15" s="261"/>
      <c r="J15" s="261"/>
      <c r="K15" s="261">
        <f>K273</f>
        <v>1127271.3896849998</v>
      </c>
      <c r="L15" s="261">
        <f t="shared" si="0"/>
        <v>10841624.059629994</v>
      </c>
      <c r="M15" s="262"/>
      <c r="N15" s="242"/>
      <c r="O15" s="263">
        <v>8865026</v>
      </c>
      <c r="P15" s="263">
        <v>1068070</v>
      </c>
      <c r="Q15" s="263">
        <f t="shared" si="1"/>
        <v>9933096</v>
      </c>
      <c r="R15" s="263">
        <f t="shared" si="2"/>
        <v>908528.05962999351</v>
      </c>
    </row>
    <row r="16" spans="1:18">
      <c r="A16" s="257" t="s">
        <v>40</v>
      </c>
      <c r="B16" s="264" t="str">
        <f>B274</f>
        <v>งานสุขภัณฑ์</v>
      </c>
      <c r="C16" s="265"/>
      <c r="D16" s="260"/>
      <c r="E16" s="257"/>
      <c r="F16" s="261"/>
      <c r="G16" s="261"/>
      <c r="H16" s="261">
        <f>H371</f>
        <v>2728526.7297749994</v>
      </c>
      <c r="I16" s="261"/>
      <c r="J16" s="261"/>
      <c r="K16" s="261">
        <f>K371</f>
        <v>272395.49084999965</v>
      </c>
      <c r="L16" s="261">
        <f t="shared" si="0"/>
        <v>3000922.2206249991</v>
      </c>
      <c r="M16" s="266"/>
      <c r="N16" s="242"/>
      <c r="O16" s="263">
        <v>2695980</v>
      </c>
      <c r="P16" s="263">
        <v>269010</v>
      </c>
      <c r="Q16" s="263">
        <f t="shared" si="1"/>
        <v>2964990</v>
      </c>
      <c r="R16" s="263">
        <f t="shared" si="2"/>
        <v>35932.220624999143</v>
      </c>
    </row>
    <row r="17" spans="1:79">
      <c r="A17" s="257" t="s">
        <v>41</v>
      </c>
      <c r="B17" s="258" t="str">
        <f>B372</f>
        <v>งานทาสี</v>
      </c>
      <c r="C17" s="259"/>
      <c r="D17" s="260"/>
      <c r="E17" s="257"/>
      <c r="F17" s="261"/>
      <c r="G17" s="261"/>
      <c r="H17" s="261">
        <f>H450</f>
        <v>950713.05621064547</v>
      </c>
      <c r="I17" s="261"/>
      <c r="J17" s="261"/>
      <c r="K17" s="261">
        <f>K450</f>
        <v>518330.05630670261</v>
      </c>
      <c r="L17" s="261">
        <f t="shared" si="0"/>
        <v>1469043.112517348</v>
      </c>
      <c r="M17" s="262"/>
      <c r="N17" s="242"/>
      <c r="O17" s="263">
        <v>925322.79</v>
      </c>
      <c r="P17" s="263">
        <v>511887.95</v>
      </c>
      <c r="Q17" s="263">
        <f t="shared" si="1"/>
        <v>1437210.74</v>
      </c>
      <c r="R17" s="263">
        <f t="shared" si="2"/>
        <v>31832.372517348034</v>
      </c>
    </row>
    <row r="18" spans="1:79">
      <c r="A18" s="257" t="s">
        <v>42</v>
      </c>
      <c r="B18" s="258" t="str">
        <f>B451</f>
        <v>งานเบ็ดเตล็ด</v>
      </c>
      <c r="C18" s="259"/>
      <c r="D18" s="260"/>
      <c r="E18" s="257"/>
      <c r="F18" s="261"/>
      <c r="G18" s="261"/>
      <c r="H18" s="261">
        <f>H509</f>
        <v>3605187.8683408005</v>
      </c>
      <c r="I18" s="261"/>
      <c r="J18" s="261"/>
      <c r="K18" s="261">
        <f>K509</f>
        <v>625486.90797914995</v>
      </c>
      <c r="L18" s="261">
        <f t="shared" si="0"/>
        <v>4230674.7763199508</v>
      </c>
      <c r="M18" s="266"/>
      <c r="N18" s="242"/>
      <c r="O18" s="263">
        <v>5103845.3600000003</v>
      </c>
      <c r="P18" s="263">
        <v>958236.84</v>
      </c>
      <c r="Q18" s="263">
        <f t="shared" si="1"/>
        <v>6062082.2000000002</v>
      </c>
      <c r="R18" s="263">
        <f t="shared" si="2"/>
        <v>-1831407.4236800494</v>
      </c>
    </row>
    <row r="19" spans="1:79">
      <c r="A19" s="257"/>
      <c r="B19" s="258"/>
      <c r="C19" s="259"/>
      <c r="D19" s="260"/>
      <c r="E19" s="257"/>
      <c r="F19" s="261"/>
      <c r="G19" s="261"/>
      <c r="H19" s="261"/>
      <c r="I19" s="261"/>
      <c r="J19" s="261"/>
      <c r="K19" s="261"/>
      <c r="L19" s="261"/>
      <c r="M19" s="266"/>
      <c r="N19" s="242"/>
      <c r="O19" s="263"/>
      <c r="P19" s="263"/>
    </row>
    <row r="20" spans="1:79">
      <c r="A20" s="257"/>
      <c r="B20" s="258"/>
      <c r="C20" s="259"/>
      <c r="D20" s="260"/>
      <c r="E20" s="257"/>
      <c r="F20" s="261"/>
      <c r="G20" s="261"/>
      <c r="H20" s="261"/>
      <c r="I20" s="261"/>
      <c r="J20" s="261"/>
      <c r="K20" s="261"/>
      <c r="L20" s="261"/>
      <c r="M20" s="266"/>
      <c r="N20" s="242"/>
      <c r="O20" s="263"/>
      <c r="P20" s="263"/>
    </row>
    <row r="21" spans="1:79">
      <c r="A21" s="257"/>
      <c r="B21" s="258"/>
      <c r="C21" s="259"/>
      <c r="D21" s="260"/>
      <c r="E21" s="257"/>
      <c r="F21" s="261"/>
      <c r="G21" s="261"/>
      <c r="H21" s="261"/>
      <c r="I21" s="261"/>
      <c r="J21" s="261"/>
      <c r="K21" s="261"/>
      <c r="L21" s="261"/>
      <c r="M21" s="266"/>
      <c r="N21" s="242"/>
      <c r="O21" s="263"/>
      <c r="P21" s="263"/>
    </row>
    <row r="22" spans="1:79">
      <c r="A22" s="257"/>
      <c r="B22" s="258"/>
      <c r="C22" s="259"/>
      <c r="D22" s="260"/>
      <c r="E22" s="257"/>
      <c r="F22" s="261"/>
      <c r="G22" s="261"/>
      <c r="H22" s="261"/>
      <c r="I22" s="261"/>
      <c r="J22" s="261"/>
      <c r="K22" s="261"/>
      <c r="L22" s="261"/>
      <c r="M22" s="266"/>
      <c r="N22" s="242"/>
      <c r="O22" s="263"/>
      <c r="P22" s="263"/>
    </row>
    <row r="23" spans="1:79">
      <c r="A23" s="257"/>
      <c r="B23" s="258"/>
      <c r="C23" s="259"/>
      <c r="D23" s="260"/>
      <c r="E23" s="257"/>
      <c r="F23" s="261"/>
      <c r="G23" s="261"/>
      <c r="H23" s="261"/>
      <c r="I23" s="261"/>
      <c r="J23" s="261"/>
      <c r="K23" s="261"/>
      <c r="L23" s="261"/>
      <c r="M23" s="266"/>
      <c r="N23" s="242"/>
      <c r="O23" s="263"/>
      <c r="P23" s="263"/>
    </row>
    <row r="24" spans="1:79">
      <c r="A24" s="257"/>
      <c r="B24" s="267"/>
      <c r="C24" s="259"/>
      <c r="D24" s="268"/>
      <c r="E24" s="257"/>
      <c r="F24" s="261"/>
      <c r="G24" s="261"/>
      <c r="H24" s="261"/>
      <c r="I24" s="261"/>
      <c r="J24" s="261"/>
      <c r="K24" s="261"/>
      <c r="L24" s="261"/>
      <c r="M24" s="266"/>
      <c r="N24" s="242"/>
      <c r="O24" s="263"/>
      <c r="P24" s="263"/>
    </row>
    <row r="25" spans="1:79" s="275" customFormat="1">
      <c r="A25" s="269"/>
      <c r="B25" s="578" t="s">
        <v>454</v>
      </c>
      <c r="C25" s="579"/>
      <c r="D25" s="270"/>
      <c r="E25" s="269"/>
      <c r="F25" s="271"/>
      <c r="G25" s="269"/>
      <c r="H25" s="272">
        <f>SUM(H9:H24)</f>
        <v>23346028.525946241</v>
      </c>
      <c r="I25" s="272"/>
      <c r="J25" s="269"/>
      <c r="K25" s="272">
        <f>SUM(K9:K24)</f>
        <v>6767689.5497288546</v>
      </c>
      <c r="L25" s="272">
        <f>SUM(L9:L24)</f>
        <v>30113718.075675093</v>
      </c>
      <c r="M25" s="273"/>
      <c r="N25" s="242"/>
      <c r="O25" s="274">
        <f>SUM(O10:O24)</f>
        <v>23666786.280000001</v>
      </c>
      <c r="P25" s="274">
        <f>SUM(P10:P24)</f>
        <v>6970809.5900000008</v>
      </c>
      <c r="Q25" s="274">
        <f>SUM(O25:P25)</f>
        <v>30637595.870000001</v>
      </c>
      <c r="R25" s="274">
        <f>SUM(R10:R24)</f>
        <v>-523877.79432490817</v>
      </c>
      <c r="S25" s="231"/>
      <c r="T25" s="231"/>
      <c r="U25" s="231"/>
      <c r="V25" s="231"/>
      <c r="W25" s="231"/>
      <c r="X25" s="231"/>
      <c r="Y25" s="231"/>
      <c r="Z25" s="231"/>
      <c r="AA25" s="231"/>
      <c r="AB25" s="231"/>
      <c r="AC25" s="231"/>
      <c r="AD25" s="231"/>
      <c r="AE25" s="231"/>
      <c r="AF25" s="231"/>
      <c r="AG25" s="231"/>
      <c r="AH25" s="231"/>
      <c r="AI25" s="231"/>
      <c r="AJ25" s="231"/>
      <c r="AK25" s="231"/>
      <c r="AL25" s="231"/>
      <c r="AM25" s="231"/>
      <c r="AN25" s="231"/>
      <c r="AO25" s="231"/>
      <c r="AP25" s="231"/>
      <c r="AQ25" s="231"/>
      <c r="AR25" s="231"/>
      <c r="AS25" s="231"/>
      <c r="AT25" s="231"/>
      <c r="AU25" s="231"/>
      <c r="AV25" s="231"/>
      <c r="AW25" s="231"/>
      <c r="AX25" s="231"/>
      <c r="AY25" s="231"/>
      <c r="AZ25" s="231"/>
      <c r="BA25" s="231"/>
      <c r="BB25" s="231"/>
      <c r="BC25" s="231"/>
      <c r="BD25" s="231"/>
      <c r="BE25" s="231"/>
      <c r="BF25" s="231"/>
      <c r="BG25" s="231"/>
      <c r="BH25" s="231"/>
      <c r="BI25" s="231"/>
      <c r="BJ25" s="231"/>
      <c r="BK25" s="231"/>
      <c r="BL25" s="231"/>
      <c r="BM25" s="231"/>
      <c r="BN25" s="231"/>
      <c r="BO25" s="231"/>
      <c r="BP25" s="231"/>
      <c r="BQ25" s="231"/>
      <c r="BR25" s="231"/>
      <c r="BS25" s="231"/>
      <c r="BT25" s="231"/>
      <c r="BU25" s="231"/>
      <c r="BV25" s="231"/>
      <c r="BW25" s="231"/>
      <c r="BX25" s="231"/>
      <c r="BY25" s="231"/>
      <c r="BZ25" s="231"/>
      <c r="CA25" s="231"/>
    </row>
    <row r="26" spans="1:79">
      <c r="A26" s="276" t="s">
        <v>34</v>
      </c>
      <c r="B26" s="277" t="s">
        <v>44</v>
      </c>
      <c r="C26" s="278"/>
      <c r="D26" s="279"/>
      <c r="E26" s="280"/>
      <c r="F26" s="281"/>
      <c r="G26" s="281"/>
      <c r="H26" s="281"/>
      <c r="I26" s="281"/>
      <c r="J26" s="281"/>
      <c r="K26" s="281"/>
      <c r="L26" s="281"/>
      <c r="M26" s="282"/>
      <c r="N26" s="242"/>
      <c r="Q26" s="274"/>
    </row>
    <row r="27" spans="1:79">
      <c r="A27" s="283"/>
      <c r="B27" s="284" t="s">
        <v>45</v>
      </c>
      <c r="C27" s="285"/>
      <c r="D27" s="509"/>
      <c r="E27" s="257"/>
      <c r="F27" s="261"/>
      <c r="G27" s="261"/>
      <c r="H27" s="261"/>
      <c r="I27" s="261"/>
      <c r="J27" s="261"/>
      <c r="K27" s="261"/>
      <c r="L27" s="261"/>
      <c r="M27" s="262"/>
      <c r="N27" s="242"/>
      <c r="Q27" s="274"/>
    </row>
    <row r="28" spans="1:79">
      <c r="A28" s="283"/>
      <c r="B28" s="267" t="s">
        <v>48</v>
      </c>
      <c r="C28" s="265" t="s">
        <v>123</v>
      </c>
      <c r="D28" s="509">
        <v>63.49</v>
      </c>
      <c r="E28" s="257" t="s">
        <v>47</v>
      </c>
      <c r="F28" s="268">
        <v>100</v>
      </c>
      <c r="G28" s="268">
        <f>Q28</f>
        <v>101.2585</v>
      </c>
      <c r="H28" s="268">
        <f>G28*D28</f>
        <v>6428.9021650000004</v>
      </c>
      <c r="I28" s="268">
        <v>82</v>
      </c>
      <c r="J28" s="268">
        <f>S28</f>
        <v>83.031970000000001</v>
      </c>
      <c r="K28" s="268">
        <f>J28*D28</f>
        <v>5271.6997753000005</v>
      </c>
      <c r="L28" s="261">
        <f>K28+H28</f>
        <v>11700.601940300001</v>
      </c>
      <c r="M28" s="262"/>
      <c r="N28" s="242"/>
      <c r="O28" s="526">
        <v>1.2585000000000001E-2</v>
      </c>
      <c r="P28" s="527">
        <f>F28</f>
        <v>100</v>
      </c>
      <c r="Q28" s="527">
        <f>O28*P28+P28</f>
        <v>101.2585</v>
      </c>
      <c r="R28" s="527">
        <f>I28</f>
        <v>82</v>
      </c>
      <c r="S28" s="527">
        <f>R28*O28+R28</f>
        <v>83.031970000000001</v>
      </c>
    </row>
    <row r="29" spans="1:79" ht="42">
      <c r="A29" s="283"/>
      <c r="B29" s="267" t="s">
        <v>49</v>
      </c>
      <c r="C29" s="265" t="s">
        <v>310</v>
      </c>
      <c r="D29" s="509">
        <v>324</v>
      </c>
      <c r="E29" s="257" t="s">
        <v>47</v>
      </c>
      <c r="F29" s="268">
        <v>341</v>
      </c>
      <c r="G29" s="268">
        <f t="shared" ref="G29:G92" si="3">Q29</f>
        <v>345.29148500000002</v>
      </c>
      <c r="H29" s="268">
        <f t="shared" ref="H29:H69" si="4">G29*D29</f>
        <v>111874.44114000001</v>
      </c>
      <c r="I29" s="268">
        <v>162</v>
      </c>
      <c r="J29" s="268">
        <f t="shared" ref="J29:J68" si="5">S29</f>
        <v>164.03877</v>
      </c>
      <c r="K29" s="268">
        <f t="shared" ref="K29:K68" si="6">J29*D29</f>
        <v>53148.561479999997</v>
      </c>
      <c r="L29" s="261">
        <f>K29+H29</f>
        <v>165023.00262000001</v>
      </c>
      <c r="M29" s="262"/>
      <c r="N29" s="242"/>
      <c r="O29" s="526">
        <v>1.2585000000000001E-2</v>
      </c>
      <c r="P29" s="527">
        <f t="shared" ref="P29:P92" si="7">F29</f>
        <v>341</v>
      </c>
      <c r="Q29" s="527">
        <f t="shared" ref="Q29:Q92" si="8">O29*P29+P29</f>
        <v>345.29148500000002</v>
      </c>
      <c r="R29" s="527">
        <f t="shared" ref="R29:R92" si="9">I29</f>
        <v>162</v>
      </c>
      <c r="S29" s="527">
        <f t="shared" ref="S29:S92" si="10">R29*O29+R29</f>
        <v>164.03877</v>
      </c>
    </row>
    <row r="30" spans="1:79">
      <c r="A30" s="283"/>
      <c r="B30" s="267" t="s">
        <v>50</v>
      </c>
      <c r="C30" s="265" t="s">
        <v>124</v>
      </c>
      <c r="D30" s="509">
        <v>181.65</v>
      </c>
      <c r="E30" s="257" t="s">
        <v>47</v>
      </c>
      <c r="F30" s="268">
        <v>321</v>
      </c>
      <c r="G30" s="268">
        <f t="shared" si="3"/>
        <v>325.03978499999999</v>
      </c>
      <c r="H30" s="268">
        <f t="shared" si="4"/>
        <v>59043.476945250004</v>
      </c>
      <c r="I30" s="268">
        <v>184</v>
      </c>
      <c r="J30" s="268">
        <f t="shared" si="5"/>
        <v>186.31564</v>
      </c>
      <c r="K30" s="268">
        <f t="shared" si="6"/>
        <v>33844.236005999999</v>
      </c>
      <c r="L30" s="261">
        <f>K30+H30</f>
        <v>92887.712951249996</v>
      </c>
      <c r="M30" s="262"/>
      <c r="N30" s="242"/>
      <c r="O30" s="526">
        <v>1.2585000000000001E-2</v>
      </c>
      <c r="P30" s="527">
        <f t="shared" si="7"/>
        <v>321</v>
      </c>
      <c r="Q30" s="527">
        <f t="shared" si="8"/>
        <v>325.03978499999999</v>
      </c>
      <c r="R30" s="527">
        <f t="shared" si="9"/>
        <v>184</v>
      </c>
      <c r="S30" s="527">
        <f t="shared" si="10"/>
        <v>186.31564</v>
      </c>
    </row>
    <row r="31" spans="1:79">
      <c r="A31" s="283"/>
      <c r="B31" s="267" t="s">
        <v>52</v>
      </c>
      <c r="C31" s="265" t="s">
        <v>311</v>
      </c>
      <c r="D31" s="509">
        <v>98</v>
      </c>
      <c r="E31" s="257" t="s">
        <v>47</v>
      </c>
      <c r="F31" s="268">
        <v>497</v>
      </c>
      <c r="G31" s="268">
        <f t="shared" si="3"/>
        <v>503.25474500000001</v>
      </c>
      <c r="H31" s="268">
        <f t="shared" si="4"/>
        <v>49318.96501</v>
      </c>
      <c r="I31" s="268">
        <v>242</v>
      </c>
      <c r="J31" s="268">
        <f t="shared" si="5"/>
        <v>245.04557</v>
      </c>
      <c r="K31" s="268">
        <f t="shared" si="6"/>
        <v>24014.46586</v>
      </c>
      <c r="L31" s="261">
        <f>K31+H31</f>
        <v>73333.430869999997</v>
      </c>
      <c r="M31" s="262"/>
      <c r="N31" s="242"/>
      <c r="O31" s="526">
        <v>1.2585000000000001E-2</v>
      </c>
      <c r="P31" s="527">
        <f t="shared" si="7"/>
        <v>497</v>
      </c>
      <c r="Q31" s="527">
        <f t="shared" si="8"/>
        <v>503.25474500000001</v>
      </c>
      <c r="R31" s="527">
        <f t="shared" si="9"/>
        <v>242</v>
      </c>
      <c r="S31" s="527">
        <f t="shared" si="10"/>
        <v>245.04557</v>
      </c>
    </row>
    <row r="32" spans="1:79">
      <c r="A32" s="283"/>
      <c r="B32" s="284" t="s">
        <v>56</v>
      </c>
      <c r="C32" s="285"/>
      <c r="D32" s="509"/>
      <c r="E32" s="257"/>
      <c r="F32" s="261"/>
      <c r="G32" s="268">
        <f t="shared" si="3"/>
        <v>0</v>
      </c>
      <c r="H32" s="268">
        <f t="shared" si="4"/>
        <v>0</v>
      </c>
      <c r="I32" s="261"/>
      <c r="J32" s="268">
        <f t="shared" si="5"/>
        <v>0</v>
      </c>
      <c r="K32" s="268">
        <f t="shared" si="6"/>
        <v>0</v>
      </c>
      <c r="L32" s="261"/>
      <c r="M32" s="262"/>
      <c r="N32" s="242"/>
      <c r="O32" s="526">
        <v>1.2585000000000001E-2</v>
      </c>
      <c r="P32" s="527">
        <f t="shared" si="7"/>
        <v>0</v>
      </c>
      <c r="Q32" s="527">
        <f t="shared" si="8"/>
        <v>0</v>
      </c>
      <c r="R32" s="527">
        <f t="shared" si="9"/>
        <v>0</v>
      </c>
      <c r="S32" s="527">
        <f t="shared" si="10"/>
        <v>0</v>
      </c>
    </row>
    <row r="33" spans="1:19">
      <c r="A33" s="283"/>
      <c r="B33" s="267" t="s">
        <v>48</v>
      </c>
      <c r="C33" s="265" t="s">
        <v>123</v>
      </c>
      <c r="D33" s="509">
        <v>28.04</v>
      </c>
      <c r="E33" s="257" t="s">
        <v>47</v>
      </c>
      <c r="F33" s="268">
        <v>100</v>
      </c>
      <c r="G33" s="268">
        <f t="shared" si="3"/>
        <v>101.2585</v>
      </c>
      <c r="H33" s="268">
        <f t="shared" si="4"/>
        <v>2839.2883400000001</v>
      </c>
      <c r="I33" s="268">
        <v>82</v>
      </c>
      <c r="J33" s="268">
        <f t="shared" si="5"/>
        <v>83.031970000000001</v>
      </c>
      <c r="K33" s="268">
        <f t="shared" si="6"/>
        <v>2328.2164388000001</v>
      </c>
      <c r="L33" s="261">
        <f>K33+H33</f>
        <v>5167.5047788000002</v>
      </c>
      <c r="M33" s="262"/>
      <c r="N33" s="242"/>
      <c r="O33" s="526">
        <v>1.2585000000000001E-2</v>
      </c>
      <c r="P33" s="527">
        <f t="shared" si="7"/>
        <v>100</v>
      </c>
      <c r="Q33" s="527">
        <f t="shared" si="8"/>
        <v>101.2585</v>
      </c>
      <c r="R33" s="527">
        <f t="shared" si="9"/>
        <v>82</v>
      </c>
      <c r="S33" s="527">
        <f t="shared" si="10"/>
        <v>83.031970000000001</v>
      </c>
    </row>
    <row r="34" spans="1:19" ht="42">
      <c r="A34" s="283"/>
      <c r="B34" s="267" t="s">
        <v>49</v>
      </c>
      <c r="C34" s="265" t="s">
        <v>310</v>
      </c>
      <c r="D34" s="509">
        <v>334</v>
      </c>
      <c r="E34" s="257" t="s">
        <v>47</v>
      </c>
      <c r="F34" s="268">
        <v>341</v>
      </c>
      <c r="G34" s="268">
        <f t="shared" si="3"/>
        <v>345.29148500000002</v>
      </c>
      <c r="H34" s="268">
        <f t="shared" si="4"/>
        <v>115327.35599000001</v>
      </c>
      <c r="I34" s="268">
        <v>162</v>
      </c>
      <c r="J34" s="268">
        <f t="shared" si="5"/>
        <v>164.03877</v>
      </c>
      <c r="K34" s="268">
        <f t="shared" si="6"/>
        <v>54788.949180000003</v>
      </c>
      <c r="L34" s="261">
        <f>K34+H34</f>
        <v>170116.30517000001</v>
      </c>
      <c r="M34" s="262"/>
      <c r="N34" s="242"/>
      <c r="O34" s="526">
        <v>1.2585000000000001E-2</v>
      </c>
      <c r="P34" s="527">
        <f t="shared" si="7"/>
        <v>341</v>
      </c>
      <c r="Q34" s="527">
        <f t="shared" si="8"/>
        <v>345.29148500000002</v>
      </c>
      <c r="R34" s="527">
        <f t="shared" si="9"/>
        <v>162</v>
      </c>
      <c r="S34" s="527">
        <f t="shared" si="10"/>
        <v>164.03877</v>
      </c>
    </row>
    <row r="35" spans="1:19">
      <c r="A35" s="283"/>
      <c r="B35" s="267" t="s">
        <v>50</v>
      </c>
      <c r="C35" s="265" t="s">
        <v>124</v>
      </c>
      <c r="D35" s="268">
        <v>181.65</v>
      </c>
      <c r="E35" s="257" t="s">
        <v>47</v>
      </c>
      <c r="F35" s="268">
        <v>321</v>
      </c>
      <c r="G35" s="268">
        <f t="shared" si="3"/>
        <v>325.03978499999999</v>
      </c>
      <c r="H35" s="268">
        <f t="shared" si="4"/>
        <v>59043.476945250004</v>
      </c>
      <c r="I35" s="268">
        <v>184</v>
      </c>
      <c r="J35" s="268">
        <f t="shared" si="5"/>
        <v>186.31564</v>
      </c>
      <c r="K35" s="268">
        <f t="shared" si="6"/>
        <v>33844.236005999999</v>
      </c>
      <c r="L35" s="261">
        <f>K35+H35</f>
        <v>92887.712951249996</v>
      </c>
      <c r="M35" s="262"/>
      <c r="N35" s="242"/>
      <c r="O35" s="526">
        <v>1.2585000000000001E-2</v>
      </c>
      <c r="P35" s="527">
        <f t="shared" si="7"/>
        <v>321</v>
      </c>
      <c r="Q35" s="527">
        <f t="shared" si="8"/>
        <v>325.03978499999999</v>
      </c>
      <c r="R35" s="527">
        <f t="shared" si="9"/>
        <v>184</v>
      </c>
      <c r="S35" s="527">
        <f t="shared" si="10"/>
        <v>186.31564</v>
      </c>
    </row>
    <row r="36" spans="1:19">
      <c r="A36" s="283"/>
      <c r="B36" s="267" t="s">
        <v>52</v>
      </c>
      <c r="C36" s="265" t="s">
        <v>311</v>
      </c>
      <c r="D36" s="491">
        <v>98</v>
      </c>
      <c r="E36" s="257" t="s">
        <v>47</v>
      </c>
      <c r="F36" s="268">
        <v>497</v>
      </c>
      <c r="G36" s="268">
        <f t="shared" si="3"/>
        <v>503.25474500000001</v>
      </c>
      <c r="H36" s="268">
        <f t="shared" si="4"/>
        <v>49318.96501</v>
      </c>
      <c r="I36" s="268">
        <v>242</v>
      </c>
      <c r="J36" s="268">
        <f t="shared" si="5"/>
        <v>245.04557</v>
      </c>
      <c r="K36" s="268">
        <f t="shared" si="6"/>
        <v>24014.46586</v>
      </c>
      <c r="L36" s="261">
        <f>K36+H36</f>
        <v>73333.430869999997</v>
      </c>
      <c r="M36" s="262"/>
      <c r="N36" s="242"/>
      <c r="O36" s="526">
        <v>1.2585000000000001E-2</v>
      </c>
      <c r="P36" s="527">
        <f t="shared" si="7"/>
        <v>497</v>
      </c>
      <c r="Q36" s="527">
        <f t="shared" si="8"/>
        <v>503.25474500000001</v>
      </c>
      <c r="R36" s="527">
        <f t="shared" si="9"/>
        <v>242</v>
      </c>
      <c r="S36" s="527">
        <f t="shared" si="10"/>
        <v>245.04557</v>
      </c>
    </row>
    <row r="37" spans="1:19">
      <c r="A37" s="283"/>
      <c r="B37" s="284" t="s">
        <v>57</v>
      </c>
      <c r="C37" s="285"/>
      <c r="D37" s="509"/>
      <c r="E37" s="257"/>
      <c r="F37" s="261"/>
      <c r="G37" s="268">
        <f t="shared" si="3"/>
        <v>0</v>
      </c>
      <c r="H37" s="268">
        <f t="shared" si="4"/>
        <v>0</v>
      </c>
      <c r="I37" s="261"/>
      <c r="J37" s="268">
        <f t="shared" si="5"/>
        <v>0</v>
      </c>
      <c r="K37" s="268">
        <f t="shared" si="6"/>
        <v>0</v>
      </c>
      <c r="L37" s="261"/>
      <c r="M37" s="262"/>
      <c r="N37" s="242"/>
      <c r="O37" s="526">
        <v>1.2585000000000001E-2</v>
      </c>
      <c r="P37" s="527">
        <f t="shared" si="7"/>
        <v>0</v>
      </c>
      <c r="Q37" s="527">
        <f t="shared" si="8"/>
        <v>0</v>
      </c>
      <c r="R37" s="527">
        <f t="shared" si="9"/>
        <v>0</v>
      </c>
      <c r="S37" s="527">
        <f t="shared" si="10"/>
        <v>0</v>
      </c>
    </row>
    <row r="38" spans="1:19">
      <c r="A38" s="283"/>
      <c r="B38" s="267" t="s">
        <v>48</v>
      </c>
      <c r="C38" s="265" t="s">
        <v>123</v>
      </c>
      <c r="D38" s="509">
        <v>28.04</v>
      </c>
      <c r="E38" s="257" t="s">
        <v>47</v>
      </c>
      <c r="F38" s="268">
        <v>100</v>
      </c>
      <c r="G38" s="268">
        <f t="shared" si="3"/>
        <v>101.2585</v>
      </c>
      <c r="H38" s="268">
        <f t="shared" si="4"/>
        <v>2839.2883400000001</v>
      </c>
      <c r="I38" s="268">
        <v>82</v>
      </c>
      <c r="J38" s="268">
        <f t="shared" si="5"/>
        <v>83.031970000000001</v>
      </c>
      <c r="K38" s="268">
        <f t="shared" si="6"/>
        <v>2328.2164388000001</v>
      </c>
      <c r="L38" s="261">
        <f>K38+H38</f>
        <v>5167.5047788000002</v>
      </c>
      <c r="M38" s="262"/>
      <c r="N38" s="242"/>
      <c r="O38" s="526">
        <v>1.2585000000000001E-2</v>
      </c>
      <c r="P38" s="527">
        <f t="shared" si="7"/>
        <v>100</v>
      </c>
      <c r="Q38" s="527">
        <f t="shared" si="8"/>
        <v>101.2585</v>
      </c>
      <c r="R38" s="527">
        <f t="shared" si="9"/>
        <v>82</v>
      </c>
      <c r="S38" s="527">
        <f t="shared" si="10"/>
        <v>83.031970000000001</v>
      </c>
    </row>
    <row r="39" spans="1:19" ht="42">
      <c r="A39" s="283"/>
      <c r="B39" s="267" t="s">
        <v>49</v>
      </c>
      <c r="C39" s="265" t="s">
        <v>310</v>
      </c>
      <c r="D39" s="509">
        <v>337</v>
      </c>
      <c r="E39" s="257" t="s">
        <v>47</v>
      </c>
      <c r="F39" s="268">
        <v>341</v>
      </c>
      <c r="G39" s="268">
        <f t="shared" si="3"/>
        <v>345.29148500000002</v>
      </c>
      <c r="H39" s="268">
        <f t="shared" si="4"/>
        <v>116363.23044500001</v>
      </c>
      <c r="I39" s="268">
        <v>162</v>
      </c>
      <c r="J39" s="268">
        <f t="shared" si="5"/>
        <v>164.03877</v>
      </c>
      <c r="K39" s="268">
        <f t="shared" si="6"/>
        <v>55281.065490000001</v>
      </c>
      <c r="L39" s="261">
        <f>K39+H39</f>
        <v>171644.295935</v>
      </c>
      <c r="M39" s="262"/>
      <c r="N39" s="242"/>
      <c r="O39" s="526">
        <v>1.2585000000000001E-2</v>
      </c>
      <c r="P39" s="527">
        <f t="shared" si="7"/>
        <v>341</v>
      </c>
      <c r="Q39" s="527">
        <f t="shared" si="8"/>
        <v>345.29148500000002</v>
      </c>
      <c r="R39" s="527">
        <f t="shared" si="9"/>
        <v>162</v>
      </c>
      <c r="S39" s="527">
        <f t="shared" si="10"/>
        <v>164.03877</v>
      </c>
    </row>
    <row r="40" spans="1:19">
      <c r="A40" s="283"/>
      <c r="B40" s="267" t="s">
        <v>50</v>
      </c>
      <c r="C40" s="265" t="s">
        <v>124</v>
      </c>
      <c r="D40" s="492">
        <v>181.65</v>
      </c>
      <c r="E40" s="257" t="s">
        <v>47</v>
      </c>
      <c r="F40" s="268">
        <v>321</v>
      </c>
      <c r="G40" s="268">
        <f t="shared" si="3"/>
        <v>325.03978499999999</v>
      </c>
      <c r="H40" s="268">
        <f t="shared" si="4"/>
        <v>59043.476945250004</v>
      </c>
      <c r="I40" s="268">
        <v>184</v>
      </c>
      <c r="J40" s="268">
        <f t="shared" si="5"/>
        <v>186.31564</v>
      </c>
      <c r="K40" s="268">
        <f t="shared" si="6"/>
        <v>33844.236005999999</v>
      </c>
      <c r="L40" s="261">
        <f>K40+H40</f>
        <v>92887.712951249996</v>
      </c>
      <c r="M40" s="262"/>
      <c r="N40" s="242"/>
      <c r="O40" s="526">
        <v>1.2585000000000001E-2</v>
      </c>
      <c r="P40" s="527">
        <f t="shared" si="7"/>
        <v>321</v>
      </c>
      <c r="Q40" s="527">
        <f t="shared" si="8"/>
        <v>325.03978499999999</v>
      </c>
      <c r="R40" s="527">
        <f t="shared" si="9"/>
        <v>184</v>
      </c>
      <c r="S40" s="527">
        <f t="shared" si="10"/>
        <v>186.31564</v>
      </c>
    </row>
    <row r="41" spans="1:19">
      <c r="A41" s="283"/>
      <c r="B41" s="267" t="s">
        <v>52</v>
      </c>
      <c r="C41" s="265" t="s">
        <v>311</v>
      </c>
      <c r="D41" s="492">
        <v>98</v>
      </c>
      <c r="E41" s="257" t="s">
        <v>47</v>
      </c>
      <c r="F41" s="268">
        <v>497</v>
      </c>
      <c r="G41" s="268">
        <f t="shared" si="3"/>
        <v>503.25474500000001</v>
      </c>
      <c r="H41" s="268">
        <f t="shared" si="4"/>
        <v>49318.96501</v>
      </c>
      <c r="I41" s="268">
        <v>242</v>
      </c>
      <c r="J41" s="268">
        <f t="shared" si="5"/>
        <v>245.04557</v>
      </c>
      <c r="K41" s="268">
        <f t="shared" si="6"/>
        <v>24014.46586</v>
      </c>
      <c r="L41" s="261">
        <f>K41+H41</f>
        <v>73333.430869999997</v>
      </c>
      <c r="M41" s="262"/>
      <c r="N41" s="242"/>
      <c r="O41" s="526">
        <v>1.2585000000000001E-2</v>
      </c>
      <c r="P41" s="527">
        <f t="shared" si="7"/>
        <v>497</v>
      </c>
      <c r="Q41" s="527">
        <f t="shared" si="8"/>
        <v>503.25474500000001</v>
      </c>
      <c r="R41" s="527">
        <f t="shared" si="9"/>
        <v>242</v>
      </c>
      <c r="S41" s="527">
        <f t="shared" si="10"/>
        <v>245.04557</v>
      </c>
    </row>
    <row r="42" spans="1:19">
      <c r="A42" s="283"/>
      <c r="B42" s="284" t="s">
        <v>58</v>
      </c>
      <c r="C42" s="285"/>
      <c r="D42" s="500"/>
      <c r="E42" s="257"/>
      <c r="F42" s="261"/>
      <c r="G42" s="268">
        <f t="shared" si="3"/>
        <v>0</v>
      </c>
      <c r="H42" s="268">
        <f t="shared" si="4"/>
        <v>0</v>
      </c>
      <c r="I42" s="261"/>
      <c r="J42" s="268">
        <f t="shared" si="5"/>
        <v>0</v>
      </c>
      <c r="K42" s="268">
        <f t="shared" si="6"/>
        <v>0</v>
      </c>
      <c r="L42" s="261"/>
      <c r="M42" s="262"/>
      <c r="N42" s="242"/>
      <c r="O42" s="526">
        <v>1.2585000000000001E-2</v>
      </c>
      <c r="P42" s="527">
        <f t="shared" si="7"/>
        <v>0</v>
      </c>
      <c r="Q42" s="527">
        <f t="shared" si="8"/>
        <v>0</v>
      </c>
      <c r="R42" s="527">
        <f t="shared" si="9"/>
        <v>0</v>
      </c>
      <c r="S42" s="527">
        <f t="shared" si="10"/>
        <v>0</v>
      </c>
    </row>
    <row r="43" spans="1:19">
      <c r="A43" s="283"/>
      <c r="B43" s="267" t="s">
        <v>48</v>
      </c>
      <c r="C43" s="265" t="s">
        <v>123</v>
      </c>
      <c r="D43" s="509">
        <v>28.04</v>
      </c>
      <c r="E43" s="257" t="s">
        <v>47</v>
      </c>
      <c r="F43" s="268">
        <v>100</v>
      </c>
      <c r="G43" s="268">
        <f t="shared" si="3"/>
        <v>101.2585</v>
      </c>
      <c r="H43" s="268">
        <f t="shared" si="4"/>
        <v>2839.2883400000001</v>
      </c>
      <c r="I43" s="268">
        <v>82</v>
      </c>
      <c r="J43" s="268">
        <f t="shared" si="5"/>
        <v>83.031970000000001</v>
      </c>
      <c r="K43" s="268">
        <f t="shared" si="6"/>
        <v>2328.2164388000001</v>
      </c>
      <c r="L43" s="261">
        <f>K43+H43</f>
        <v>5167.5047788000002</v>
      </c>
      <c r="M43" s="262"/>
      <c r="N43" s="242"/>
      <c r="O43" s="526">
        <v>1.2585000000000001E-2</v>
      </c>
      <c r="P43" s="527">
        <f t="shared" si="7"/>
        <v>100</v>
      </c>
      <c r="Q43" s="527">
        <f t="shared" si="8"/>
        <v>101.2585</v>
      </c>
      <c r="R43" s="527">
        <f t="shared" si="9"/>
        <v>82</v>
      </c>
      <c r="S43" s="527">
        <f t="shared" si="10"/>
        <v>83.031970000000001</v>
      </c>
    </row>
    <row r="44" spans="1:19" ht="42">
      <c r="A44" s="283"/>
      <c r="B44" s="267" t="s">
        <v>49</v>
      </c>
      <c r="C44" s="265" t="s">
        <v>310</v>
      </c>
      <c r="D44" s="509">
        <v>337</v>
      </c>
      <c r="E44" s="257" t="s">
        <v>47</v>
      </c>
      <c r="F44" s="268">
        <v>341</v>
      </c>
      <c r="G44" s="268">
        <f t="shared" si="3"/>
        <v>345.29148500000002</v>
      </c>
      <c r="H44" s="268">
        <f t="shared" si="4"/>
        <v>116363.23044500001</v>
      </c>
      <c r="I44" s="268">
        <v>162</v>
      </c>
      <c r="J44" s="268">
        <f t="shared" si="5"/>
        <v>164.03877</v>
      </c>
      <c r="K44" s="268">
        <f t="shared" si="6"/>
        <v>55281.065490000001</v>
      </c>
      <c r="L44" s="261">
        <f>K44+H44</f>
        <v>171644.295935</v>
      </c>
      <c r="M44" s="262"/>
      <c r="N44" s="242"/>
      <c r="O44" s="526">
        <v>1.2585000000000001E-2</v>
      </c>
      <c r="P44" s="527">
        <f t="shared" si="7"/>
        <v>341</v>
      </c>
      <c r="Q44" s="527">
        <f t="shared" si="8"/>
        <v>345.29148500000002</v>
      </c>
      <c r="R44" s="527">
        <f t="shared" si="9"/>
        <v>162</v>
      </c>
      <c r="S44" s="527">
        <f t="shared" si="10"/>
        <v>164.03877</v>
      </c>
    </row>
    <row r="45" spans="1:19">
      <c r="A45" s="283"/>
      <c r="B45" s="267" t="s">
        <v>50</v>
      </c>
      <c r="C45" s="265" t="s">
        <v>124</v>
      </c>
      <c r="D45" s="268">
        <v>181.65</v>
      </c>
      <c r="E45" s="257" t="s">
        <v>47</v>
      </c>
      <c r="F45" s="268">
        <v>321</v>
      </c>
      <c r="G45" s="268">
        <f t="shared" si="3"/>
        <v>325.03978499999999</v>
      </c>
      <c r="H45" s="268">
        <f t="shared" si="4"/>
        <v>59043.476945250004</v>
      </c>
      <c r="I45" s="268">
        <v>184</v>
      </c>
      <c r="J45" s="268">
        <f t="shared" si="5"/>
        <v>186.31564</v>
      </c>
      <c r="K45" s="268">
        <f t="shared" si="6"/>
        <v>33844.236005999999</v>
      </c>
      <c r="L45" s="261">
        <f>K45+H45</f>
        <v>92887.712951249996</v>
      </c>
      <c r="M45" s="262"/>
      <c r="N45" s="242"/>
      <c r="O45" s="526">
        <v>1.2585000000000001E-2</v>
      </c>
      <c r="P45" s="527">
        <f t="shared" si="7"/>
        <v>321</v>
      </c>
      <c r="Q45" s="527">
        <f t="shared" si="8"/>
        <v>325.03978499999999</v>
      </c>
      <c r="R45" s="527">
        <f t="shared" si="9"/>
        <v>184</v>
      </c>
      <c r="S45" s="527">
        <f t="shared" si="10"/>
        <v>186.31564</v>
      </c>
    </row>
    <row r="46" spans="1:19">
      <c r="A46" s="283"/>
      <c r="B46" s="267" t="s">
        <v>52</v>
      </c>
      <c r="C46" s="265" t="s">
        <v>311</v>
      </c>
      <c r="D46" s="491">
        <v>98</v>
      </c>
      <c r="E46" s="257" t="s">
        <v>47</v>
      </c>
      <c r="F46" s="268">
        <v>497</v>
      </c>
      <c r="G46" s="268">
        <f t="shared" si="3"/>
        <v>503.25474500000001</v>
      </c>
      <c r="H46" s="268">
        <f t="shared" si="4"/>
        <v>49318.96501</v>
      </c>
      <c r="I46" s="268">
        <v>242</v>
      </c>
      <c r="J46" s="268">
        <f t="shared" si="5"/>
        <v>245.04557</v>
      </c>
      <c r="K46" s="268">
        <f t="shared" si="6"/>
        <v>24014.46586</v>
      </c>
      <c r="L46" s="261">
        <f>K46+H46</f>
        <v>73333.430869999997</v>
      </c>
      <c r="M46" s="262"/>
      <c r="N46" s="242"/>
      <c r="O46" s="526">
        <v>1.2585000000000001E-2</v>
      </c>
      <c r="P46" s="527">
        <f t="shared" si="7"/>
        <v>497</v>
      </c>
      <c r="Q46" s="527">
        <f t="shared" si="8"/>
        <v>503.25474500000001</v>
      </c>
      <c r="R46" s="527">
        <f t="shared" si="9"/>
        <v>242</v>
      </c>
      <c r="S46" s="527">
        <f t="shared" si="10"/>
        <v>245.04557</v>
      </c>
    </row>
    <row r="47" spans="1:19">
      <c r="A47" s="283"/>
      <c r="B47" s="284" t="s">
        <v>59</v>
      </c>
      <c r="C47" s="285"/>
      <c r="D47" s="509"/>
      <c r="E47" s="257"/>
      <c r="F47" s="261"/>
      <c r="G47" s="268">
        <f t="shared" si="3"/>
        <v>0</v>
      </c>
      <c r="H47" s="268">
        <f t="shared" si="4"/>
        <v>0</v>
      </c>
      <c r="I47" s="261"/>
      <c r="J47" s="268">
        <f t="shared" si="5"/>
        <v>0</v>
      </c>
      <c r="K47" s="268">
        <f t="shared" si="6"/>
        <v>0</v>
      </c>
      <c r="L47" s="261"/>
      <c r="M47" s="262"/>
      <c r="N47" s="242"/>
      <c r="O47" s="526">
        <v>1.2585000000000001E-2</v>
      </c>
      <c r="P47" s="527">
        <f t="shared" si="7"/>
        <v>0</v>
      </c>
      <c r="Q47" s="527">
        <f t="shared" si="8"/>
        <v>0</v>
      </c>
      <c r="R47" s="527">
        <f t="shared" si="9"/>
        <v>0</v>
      </c>
      <c r="S47" s="527">
        <f t="shared" si="10"/>
        <v>0</v>
      </c>
    </row>
    <row r="48" spans="1:19">
      <c r="A48" s="283"/>
      <c r="B48" s="267" t="s">
        <v>48</v>
      </c>
      <c r="C48" s="265" t="s">
        <v>123</v>
      </c>
      <c r="D48" s="509">
        <v>28.04</v>
      </c>
      <c r="E48" s="257" t="s">
        <v>47</v>
      </c>
      <c r="F48" s="268">
        <v>100</v>
      </c>
      <c r="G48" s="268">
        <f t="shared" si="3"/>
        <v>101.2585</v>
      </c>
      <c r="H48" s="268">
        <f t="shared" si="4"/>
        <v>2839.2883400000001</v>
      </c>
      <c r="I48" s="268">
        <v>82</v>
      </c>
      <c r="J48" s="268">
        <f t="shared" si="5"/>
        <v>83.031970000000001</v>
      </c>
      <c r="K48" s="268">
        <f t="shared" si="6"/>
        <v>2328.2164388000001</v>
      </c>
      <c r="L48" s="261">
        <f>K48+H48</f>
        <v>5167.5047788000002</v>
      </c>
      <c r="M48" s="262"/>
      <c r="N48" s="242"/>
      <c r="O48" s="526">
        <v>1.2585000000000001E-2</v>
      </c>
      <c r="P48" s="527">
        <f t="shared" si="7"/>
        <v>100</v>
      </c>
      <c r="Q48" s="527">
        <f t="shared" si="8"/>
        <v>101.2585</v>
      </c>
      <c r="R48" s="527">
        <f t="shared" si="9"/>
        <v>82</v>
      </c>
      <c r="S48" s="527">
        <f t="shared" si="10"/>
        <v>83.031970000000001</v>
      </c>
    </row>
    <row r="49" spans="1:19" ht="42">
      <c r="A49" s="283"/>
      <c r="B49" s="267" t="s">
        <v>49</v>
      </c>
      <c r="C49" s="265" t="s">
        <v>310</v>
      </c>
      <c r="D49" s="509">
        <v>337</v>
      </c>
      <c r="E49" s="257" t="s">
        <v>47</v>
      </c>
      <c r="F49" s="268">
        <v>341</v>
      </c>
      <c r="G49" s="268">
        <f t="shared" si="3"/>
        <v>345.29148500000002</v>
      </c>
      <c r="H49" s="268">
        <f t="shared" si="4"/>
        <v>116363.23044500001</v>
      </c>
      <c r="I49" s="268">
        <v>162</v>
      </c>
      <c r="J49" s="268">
        <f t="shared" si="5"/>
        <v>164.03877</v>
      </c>
      <c r="K49" s="268">
        <f t="shared" si="6"/>
        <v>55281.065490000001</v>
      </c>
      <c r="L49" s="261">
        <f>K49+H49</f>
        <v>171644.295935</v>
      </c>
      <c r="M49" s="262"/>
      <c r="N49" s="242"/>
      <c r="O49" s="526">
        <v>1.2585000000000001E-2</v>
      </c>
      <c r="P49" s="527">
        <f t="shared" si="7"/>
        <v>341</v>
      </c>
      <c r="Q49" s="527">
        <f t="shared" si="8"/>
        <v>345.29148500000002</v>
      </c>
      <c r="R49" s="527">
        <f t="shared" si="9"/>
        <v>162</v>
      </c>
      <c r="S49" s="527">
        <f t="shared" si="10"/>
        <v>164.03877</v>
      </c>
    </row>
    <row r="50" spans="1:19">
      <c r="A50" s="283"/>
      <c r="B50" s="267" t="s">
        <v>50</v>
      </c>
      <c r="C50" s="265" t="s">
        <v>124</v>
      </c>
      <c r="D50" s="268">
        <v>181.65</v>
      </c>
      <c r="E50" s="257" t="s">
        <v>47</v>
      </c>
      <c r="F50" s="268">
        <v>321</v>
      </c>
      <c r="G50" s="268">
        <f t="shared" si="3"/>
        <v>325.03978499999999</v>
      </c>
      <c r="H50" s="268">
        <f t="shared" si="4"/>
        <v>59043.476945250004</v>
      </c>
      <c r="I50" s="268">
        <v>184</v>
      </c>
      <c r="J50" s="268">
        <f t="shared" si="5"/>
        <v>186.31564</v>
      </c>
      <c r="K50" s="268">
        <f t="shared" si="6"/>
        <v>33844.236005999999</v>
      </c>
      <c r="L50" s="261">
        <f>K50+H50</f>
        <v>92887.712951249996</v>
      </c>
      <c r="M50" s="262"/>
      <c r="N50" s="242"/>
      <c r="O50" s="526">
        <v>1.2585000000000001E-2</v>
      </c>
      <c r="P50" s="527">
        <f t="shared" si="7"/>
        <v>321</v>
      </c>
      <c r="Q50" s="527">
        <f t="shared" si="8"/>
        <v>325.03978499999999</v>
      </c>
      <c r="R50" s="527">
        <f t="shared" si="9"/>
        <v>184</v>
      </c>
      <c r="S50" s="527">
        <f t="shared" si="10"/>
        <v>186.31564</v>
      </c>
    </row>
    <row r="51" spans="1:19">
      <c r="A51" s="283"/>
      <c r="B51" s="267" t="s">
        <v>52</v>
      </c>
      <c r="C51" s="265" t="s">
        <v>311</v>
      </c>
      <c r="D51" s="491">
        <v>98</v>
      </c>
      <c r="E51" s="257" t="s">
        <v>47</v>
      </c>
      <c r="F51" s="268">
        <v>497</v>
      </c>
      <c r="G51" s="268">
        <f t="shared" si="3"/>
        <v>503.25474500000001</v>
      </c>
      <c r="H51" s="268">
        <f t="shared" si="4"/>
        <v>49318.96501</v>
      </c>
      <c r="I51" s="268">
        <v>242</v>
      </c>
      <c r="J51" s="268">
        <f t="shared" si="5"/>
        <v>245.04557</v>
      </c>
      <c r="K51" s="268">
        <f t="shared" si="6"/>
        <v>24014.46586</v>
      </c>
      <c r="L51" s="261">
        <f>K51+H51</f>
        <v>73333.430869999997</v>
      </c>
      <c r="M51" s="262"/>
      <c r="N51" s="242"/>
      <c r="O51" s="526">
        <v>1.2585000000000001E-2</v>
      </c>
      <c r="P51" s="527">
        <f t="shared" si="7"/>
        <v>497</v>
      </c>
      <c r="Q51" s="527">
        <f t="shared" si="8"/>
        <v>503.25474500000001</v>
      </c>
      <c r="R51" s="527">
        <f t="shared" si="9"/>
        <v>242</v>
      </c>
      <c r="S51" s="527">
        <f t="shared" si="10"/>
        <v>245.04557</v>
      </c>
    </row>
    <row r="52" spans="1:19">
      <c r="A52" s="283"/>
      <c r="B52" s="284" t="s">
        <v>60</v>
      </c>
      <c r="C52" s="285"/>
      <c r="D52" s="509"/>
      <c r="E52" s="257"/>
      <c r="F52" s="261"/>
      <c r="G52" s="268">
        <f t="shared" si="3"/>
        <v>0</v>
      </c>
      <c r="H52" s="268">
        <f t="shared" si="4"/>
        <v>0</v>
      </c>
      <c r="I52" s="261"/>
      <c r="J52" s="268">
        <f t="shared" si="5"/>
        <v>0</v>
      </c>
      <c r="K52" s="268">
        <f t="shared" si="6"/>
        <v>0</v>
      </c>
      <c r="L52" s="261"/>
      <c r="M52" s="262"/>
      <c r="N52" s="242"/>
      <c r="O52" s="526">
        <v>1.2585000000000001E-2</v>
      </c>
      <c r="P52" s="527">
        <f t="shared" si="7"/>
        <v>0</v>
      </c>
      <c r="Q52" s="527">
        <f t="shared" si="8"/>
        <v>0</v>
      </c>
      <c r="R52" s="527">
        <f t="shared" si="9"/>
        <v>0</v>
      </c>
      <c r="S52" s="527">
        <f t="shared" si="10"/>
        <v>0</v>
      </c>
    </row>
    <row r="53" spans="1:19">
      <c r="A53" s="283"/>
      <c r="B53" s="267" t="s">
        <v>48</v>
      </c>
      <c r="C53" s="265" t="s">
        <v>123</v>
      </c>
      <c r="D53" s="509">
        <v>28.04</v>
      </c>
      <c r="E53" s="257" t="s">
        <v>47</v>
      </c>
      <c r="F53" s="268">
        <v>100</v>
      </c>
      <c r="G53" s="268">
        <f t="shared" si="3"/>
        <v>101.2585</v>
      </c>
      <c r="H53" s="268">
        <f t="shared" si="4"/>
        <v>2839.2883400000001</v>
      </c>
      <c r="I53" s="268">
        <v>82</v>
      </c>
      <c r="J53" s="268">
        <f t="shared" si="5"/>
        <v>83.031970000000001</v>
      </c>
      <c r="K53" s="268">
        <f t="shared" si="6"/>
        <v>2328.2164388000001</v>
      </c>
      <c r="L53" s="261">
        <f>K53+H53</f>
        <v>5167.5047788000002</v>
      </c>
      <c r="M53" s="262"/>
      <c r="N53" s="242"/>
      <c r="O53" s="526">
        <v>1.2585000000000001E-2</v>
      </c>
      <c r="P53" s="527">
        <f t="shared" si="7"/>
        <v>100</v>
      </c>
      <c r="Q53" s="527">
        <f t="shared" si="8"/>
        <v>101.2585</v>
      </c>
      <c r="R53" s="527">
        <f t="shared" si="9"/>
        <v>82</v>
      </c>
      <c r="S53" s="527">
        <f t="shared" si="10"/>
        <v>83.031970000000001</v>
      </c>
    </row>
    <row r="54" spans="1:19" ht="42">
      <c r="A54" s="283"/>
      <c r="B54" s="267" t="s">
        <v>49</v>
      </c>
      <c r="C54" s="265" t="s">
        <v>310</v>
      </c>
      <c r="D54" s="509">
        <v>337</v>
      </c>
      <c r="E54" s="257" t="s">
        <v>47</v>
      </c>
      <c r="F54" s="268">
        <v>341</v>
      </c>
      <c r="G54" s="268">
        <f t="shared" si="3"/>
        <v>345.29148500000002</v>
      </c>
      <c r="H54" s="268">
        <f t="shared" si="4"/>
        <v>116363.23044500001</v>
      </c>
      <c r="I54" s="268">
        <v>162</v>
      </c>
      <c r="J54" s="268">
        <f t="shared" si="5"/>
        <v>164.03877</v>
      </c>
      <c r="K54" s="268">
        <f t="shared" si="6"/>
        <v>55281.065490000001</v>
      </c>
      <c r="L54" s="261">
        <f>K54+H54</f>
        <v>171644.295935</v>
      </c>
      <c r="M54" s="262"/>
      <c r="N54" s="242"/>
      <c r="O54" s="526">
        <v>1.2585000000000001E-2</v>
      </c>
      <c r="P54" s="527">
        <f t="shared" si="7"/>
        <v>341</v>
      </c>
      <c r="Q54" s="527">
        <f t="shared" si="8"/>
        <v>345.29148500000002</v>
      </c>
      <c r="R54" s="527">
        <f t="shared" si="9"/>
        <v>162</v>
      </c>
      <c r="S54" s="527">
        <f t="shared" si="10"/>
        <v>164.03877</v>
      </c>
    </row>
    <row r="55" spans="1:19">
      <c r="A55" s="283"/>
      <c r="B55" s="267" t="s">
        <v>50</v>
      </c>
      <c r="C55" s="265" t="s">
        <v>124</v>
      </c>
      <c r="D55" s="268">
        <v>181.65</v>
      </c>
      <c r="E55" s="257" t="s">
        <v>47</v>
      </c>
      <c r="F55" s="268">
        <v>321</v>
      </c>
      <c r="G55" s="268">
        <f t="shared" si="3"/>
        <v>325.03978499999999</v>
      </c>
      <c r="H55" s="268">
        <f t="shared" si="4"/>
        <v>59043.476945250004</v>
      </c>
      <c r="I55" s="268">
        <v>184</v>
      </c>
      <c r="J55" s="268">
        <f t="shared" si="5"/>
        <v>186.31564</v>
      </c>
      <c r="K55" s="268">
        <f t="shared" si="6"/>
        <v>33844.236005999999</v>
      </c>
      <c r="L55" s="261">
        <f>K55+H55</f>
        <v>92887.712951249996</v>
      </c>
      <c r="M55" s="262"/>
      <c r="N55" s="242"/>
      <c r="O55" s="526">
        <v>1.2585000000000001E-2</v>
      </c>
      <c r="P55" s="527">
        <f t="shared" si="7"/>
        <v>321</v>
      </c>
      <c r="Q55" s="527">
        <f t="shared" si="8"/>
        <v>325.03978499999999</v>
      </c>
      <c r="R55" s="527">
        <f t="shared" si="9"/>
        <v>184</v>
      </c>
      <c r="S55" s="527">
        <f t="shared" si="10"/>
        <v>186.31564</v>
      </c>
    </row>
    <row r="56" spans="1:19">
      <c r="A56" s="283"/>
      <c r="B56" s="267" t="s">
        <v>52</v>
      </c>
      <c r="C56" s="265" t="s">
        <v>311</v>
      </c>
      <c r="D56" s="491">
        <v>98</v>
      </c>
      <c r="E56" s="257" t="s">
        <v>47</v>
      </c>
      <c r="F56" s="268">
        <v>497</v>
      </c>
      <c r="G56" s="268">
        <f t="shared" si="3"/>
        <v>503.25474500000001</v>
      </c>
      <c r="H56" s="268">
        <f t="shared" si="4"/>
        <v>49318.96501</v>
      </c>
      <c r="I56" s="268">
        <v>242</v>
      </c>
      <c r="J56" s="268">
        <f t="shared" si="5"/>
        <v>245.04557</v>
      </c>
      <c r="K56" s="268">
        <f t="shared" si="6"/>
        <v>24014.46586</v>
      </c>
      <c r="L56" s="261">
        <f>K56+H56</f>
        <v>73333.430869999997</v>
      </c>
      <c r="M56" s="262"/>
      <c r="N56" s="242"/>
      <c r="O56" s="526">
        <v>1.2585000000000001E-2</v>
      </c>
      <c r="P56" s="527">
        <f t="shared" si="7"/>
        <v>497</v>
      </c>
      <c r="Q56" s="527">
        <f t="shared" si="8"/>
        <v>503.25474500000001</v>
      </c>
      <c r="R56" s="527">
        <f t="shared" si="9"/>
        <v>242</v>
      </c>
      <c r="S56" s="527">
        <f t="shared" si="10"/>
        <v>245.04557</v>
      </c>
    </row>
    <row r="57" spans="1:19">
      <c r="A57" s="283"/>
      <c r="B57" s="284" t="s">
        <v>61</v>
      </c>
      <c r="C57" s="285"/>
      <c r="D57" s="509"/>
      <c r="E57" s="257"/>
      <c r="F57" s="261"/>
      <c r="G57" s="268">
        <f t="shared" si="3"/>
        <v>0</v>
      </c>
      <c r="H57" s="268">
        <f t="shared" si="4"/>
        <v>0</v>
      </c>
      <c r="I57" s="261"/>
      <c r="J57" s="268">
        <f t="shared" si="5"/>
        <v>0</v>
      </c>
      <c r="K57" s="268">
        <f t="shared" si="6"/>
        <v>0</v>
      </c>
      <c r="L57" s="261"/>
      <c r="M57" s="262"/>
      <c r="N57" s="242"/>
      <c r="O57" s="526">
        <v>1.2585000000000001E-2</v>
      </c>
      <c r="P57" s="527">
        <f t="shared" si="7"/>
        <v>0</v>
      </c>
      <c r="Q57" s="527">
        <f t="shared" si="8"/>
        <v>0</v>
      </c>
      <c r="R57" s="527">
        <f t="shared" si="9"/>
        <v>0</v>
      </c>
      <c r="S57" s="527">
        <f t="shared" si="10"/>
        <v>0</v>
      </c>
    </row>
    <row r="58" spans="1:19">
      <c r="A58" s="283"/>
      <c r="B58" s="267" t="s">
        <v>48</v>
      </c>
      <c r="C58" s="265" t="s">
        <v>123</v>
      </c>
      <c r="D58" s="509">
        <v>43.04</v>
      </c>
      <c r="E58" s="257" t="s">
        <v>47</v>
      </c>
      <c r="F58" s="268">
        <v>100</v>
      </c>
      <c r="G58" s="268">
        <f t="shared" si="3"/>
        <v>101.2585</v>
      </c>
      <c r="H58" s="268">
        <f t="shared" si="4"/>
        <v>4358.1658399999997</v>
      </c>
      <c r="I58" s="268">
        <v>82</v>
      </c>
      <c r="J58" s="268">
        <f t="shared" si="5"/>
        <v>83.031970000000001</v>
      </c>
      <c r="K58" s="268">
        <f t="shared" si="6"/>
        <v>3573.6959888000001</v>
      </c>
      <c r="L58" s="261">
        <f>K58+H58</f>
        <v>7931.8618287999998</v>
      </c>
      <c r="M58" s="262"/>
      <c r="N58" s="242"/>
      <c r="O58" s="526">
        <v>1.2585000000000001E-2</v>
      </c>
      <c r="P58" s="527">
        <f t="shared" si="7"/>
        <v>100</v>
      </c>
      <c r="Q58" s="527">
        <f t="shared" si="8"/>
        <v>101.2585</v>
      </c>
      <c r="R58" s="527">
        <f t="shared" si="9"/>
        <v>82</v>
      </c>
      <c r="S58" s="527">
        <f t="shared" si="10"/>
        <v>83.031970000000001</v>
      </c>
    </row>
    <row r="59" spans="1:19" ht="42">
      <c r="A59" s="283"/>
      <c r="B59" s="267" t="s">
        <v>49</v>
      </c>
      <c r="C59" s="265" t="s">
        <v>310</v>
      </c>
      <c r="D59" s="509">
        <v>255</v>
      </c>
      <c r="E59" s="257" t="s">
        <v>47</v>
      </c>
      <c r="F59" s="268">
        <v>341</v>
      </c>
      <c r="G59" s="268">
        <f t="shared" si="3"/>
        <v>345.29148500000002</v>
      </c>
      <c r="H59" s="268">
        <f t="shared" si="4"/>
        <v>88049.328675000012</v>
      </c>
      <c r="I59" s="268">
        <v>162</v>
      </c>
      <c r="J59" s="268">
        <f t="shared" si="5"/>
        <v>164.03877</v>
      </c>
      <c r="K59" s="268">
        <f t="shared" si="6"/>
        <v>41829.886350000001</v>
      </c>
      <c r="L59" s="261">
        <f>K59+H59</f>
        <v>129879.21502500001</v>
      </c>
      <c r="M59" s="262"/>
      <c r="N59" s="242"/>
      <c r="O59" s="526">
        <v>1.2585000000000001E-2</v>
      </c>
      <c r="P59" s="527">
        <f t="shared" si="7"/>
        <v>341</v>
      </c>
      <c r="Q59" s="527">
        <f t="shared" si="8"/>
        <v>345.29148500000002</v>
      </c>
      <c r="R59" s="527">
        <f t="shared" si="9"/>
        <v>162</v>
      </c>
      <c r="S59" s="527">
        <f t="shared" si="10"/>
        <v>164.03877</v>
      </c>
    </row>
    <row r="60" spans="1:19">
      <c r="A60" s="283"/>
      <c r="B60" s="267" t="s">
        <v>50</v>
      </c>
      <c r="C60" s="265" t="s">
        <v>124</v>
      </c>
      <c r="D60" s="509">
        <v>155.85</v>
      </c>
      <c r="E60" s="257" t="s">
        <v>47</v>
      </c>
      <c r="F60" s="268">
        <v>321</v>
      </c>
      <c r="G60" s="268">
        <f t="shared" si="3"/>
        <v>325.03978499999999</v>
      </c>
      <c r="H60" s="268">
        <f t="shared" si="4"/>
        <v>50657.450492249998</v>
      </c>
      <c r="I60" s="268">
        <v>184</v>
      </c>
      <c r="J60" s="268">
        <f t="shared" si="5"/>
        <v>186.31564</v>
      </c>
      <c r="K60" s="268">
        <f t="shared" si="6"/>
        <v>29037.292493999998</v>
      </c>
      <c r="L60" s="261">
        <f>K60+H60</f>
        <v>79694.742986249999</v>
      </c>
      <c r="M60" s="262"/>
      <c r="N60" s="242"/>
      <c r="O60" s="526">
        <v>1.2585000000000001E-2</v>
      </c>
      <c r="P60" s="527">
        <f t="shared" si="7"/>
        <v>321</v>
      </c>
      <c r="Q60" s="527">
        <f t="shared" si="8"/>
        <v>325.03978499999999</v>
      </c>
      <c r="R60" s="527">
        <f t="shared" si="9"/>
        <v>184</v>
      </c>
      <c r="S60" s="527">
        <f t="shared" si="10"/>
        <v>186.31564</v>
      </c>
    </row>
    <row r="61" spans="1:19">
      <c r="A61" s="283"/>
      <c r="B61" s="267" t="s">
        <v>52</v>
      </c>
      <c r="C61" s="265" t="s">
        <v>311</v>
      </c>
      <c r="D61" s="509">
        <v>77</v>
      </c>
      <c r="E61" s="257" t="s">
        <v>47</v>
      </c>
      <c r="F61" s="268">
        <v>497</v>
      </c>
      <c r="G61" s="268">
        <f t="shared" si="3"/>
        <v>503.25474500000001</v>
      </c>
      <c r="H61" s="268">
        <f t="shared" si="4"/>
        <v>38750.615364999998</v>
      </c>
      <c r="I61" s="268">
        <v>242</v>
      </c>
      <c r="J61" s="268">
        <f t="shared" si="5"/>
        <v>245.04557</v>
      </c>
      <c r="K61" s="268">
        <f t="shared" si="6"/>
        <v>18868.508890000001</v>
      </c>
      <c r="L61" s="261">
        <f>K61+H61</f>
        <v>57619.124255000002</v>
      </c>
      <c r="M61" s="262"/>
      <c r="N61" s="242"/>
      <c r="O61" s="526">
        <v>1.2585000000000001E-2</v>
      </c>
      <c r="P61" s="527">
        <f t="shared" si="7"/>
        <v>497</v>
      </c>
      <c r="Q61" s="527">
        <f t="shared" si="8"/>
        <v>503.25474500000001</v>
      </c>
      <c r="R61" s="527">
        <f t="shared" si="9"/>
        <v>242</v>
      </c>
      <c r="S61" s="527">
        <f t="shared" si="10"/>
        <v>245.04557</v>
      </c>
    </row>
    <row r="62" spans="1:19">
      <c r="A62" s="283"/>
      <c r="B62" s="284" t="s">
        <v>62</v>
      </c>
      <c r="C62" s="285"/>
      <c r="D62" s="509"/>
      <c r="E62" s="257"/>
      <c r="F62" s="261"/>
      <c r="G62" s="268">
        <f t="shared" si="3"/>
        <v>0</v>
      </c>
      <c r="H62" s="268">
        <f t="shared" si="4"/>
        <v>0</v>
      </c>
      <c r="I62" s="261"/>
      <c r="J62" s="268">
        <f t="shared" si="5"/>
        <v>0</v>
      </c>
      <c r="K62" s="268">
        <f t="shared" si="6"/>
        <v>0</v>
      </c>
      <c r="L62" s="261"/>
      <c r="M62" s="262"/>
      <c r="N62" s="242"/>
      <c r="O62" s="526">
        <v>1.2585000000000001E-2</v>
      </c>
      <c r="P62" s="527">
        <f t="shared" si="7"/>
        <v>0</v>
      </c>
      <c r="Q62" s="527">
        <f t="shared" si="8"/>
        <v>0</v>
      </c>
      <c r="R62" s="527">
        <f t="shared" si="9"/>
        <v>0</v>
      </c>
      <c r="S62" s="527">
        <f t="shared" si="10"/>
        <v>0</v>
      </c>
    </row>
    <row r="63" spans="1:19">
      <c r="A63" s="283"/>
      <c r="B63" s="267" t="s">
        <v>48</v>
      </c>
      <c r="C63" s="265" t="s">
        <v>123</v>
      </c>
      <c r="D63" s="509">
        <v>53.04</v>
      </c>
      <c r="E63" s="257" t="s">
        <v>47</v>
      </c>
      <c r="F63" s="268">
        <v>100</v>
      </c>
      <c r="G63" s="268">
        <f t="shared" si="3"/>
        <v>101.2585</v>
      </c>
      <c r="H63" s="268">
        <f t="shared" si="4"/>
        <v>5370.7508399999997</v>
      </c>
      <c r="I63" s="268">
        <v>82</v>
      </c>
      <c r="J63" s="268">
        <f t="shared" si="5"/>
        <v>83.031970000000001</v>
      </c>
      <c r="K63" s="268">
        <f t="shared" si="6"/>
        <v>4404.0156888000001</v>
      </c>
      <c r="L63" s="261">
        <f>K63+H63</f>
        <v>9774.7665287999989</v>
      </c>
      <c r="M63" s="262"/>
      <c r="N63" s="242"/>
      <c r="O63" s="526">
        <v>1.2585000000000001E-2</v>
      </c>
      <c r="P63" s="527">
        <f t="shared" si="7"/>
        <v>100</v>
      </c>
      <c r="Q63" s="527">
        <f t="shared" si="8"/>
        <v>101.2585</v>
      </c>
      <c r="R63" s="527">
        <f t="shared" si="9"/>
        <v>82</v>
      </c>
      <c r="S63" s="527">
        <f t="shared" si="10"/>
        <v>83.031970000000001</v>
      </c>
    </row>
    <row r="64" spans="1:19" ht="42">
      <c r="A64" s="283"/>
      <c r="B64" s="267" t="s">
        <v>49</v>
      </c>
      <c r="C64" s="265" t="s">
        <v>310</v>
      </c>
      <c r="D64" s="509">
        <v>230</v>
      </c>
      <c r="E64" s="257" t="s">
        <v>47</v>
      </c>
      <c r="F64" s="268">
        <v>341</v>
      </c>
      <c r="G64" s="268">
        <f t="shared" si="3"/>
        <v>345.29148500000002</v>
      </c>
      <c r="H64" s="268">
        <f t="shared" si="4"/>
        <v>79417.041550000009</v>
      </c>
      <c r="I64" s="268">
        <v>162</v>
      </c>
      <c r="J64" s="268">
        <f t="shared" si="5"/>
        <v>164.03877</v>
      </c>
      <c r="K64" s="268">
        <f t="shared" si="6"/>
        <v>37728.917099999999</v>
      </c>
      <c r="L64" s="261">
        <f>K64+H64</f>
        <v>117145.95865000002</v>
      </c>
      <c r="M64" s="262"/>
      <c r="N64" s="242"/>
      <c r="O64" s="526">
        <v>1.2585000000000001E-2</v>
      </c>
      <c r="P64" s="527">
        <f t="shared" si="7"/>
        <v>341</v>
      </c>
      <c r="Q64" s="527">
        <f t="shared" si="8"/>
        <v>345.29148500000002</v>
      </c>
      <c r="R64" s="527">
        <f t="shared" si="9"/>
        <v>162</v>
      </c>
      <c r="S64" s="527">
        <f t="shared" si="10"/>
        <v>164.03877</v>
      </c>
    </row>
    <row r="65" spans="1:79">
      <c r="A65" s="283"/>
      <c r="B65" s="267" t="s">
        <v>50</v>
      </c>
      <c r="C65" s="265" t="s">
        <v>124</v>
      </c>
      <c r="D65" s="509">
        <v>152.25</v>
      </c>
      <c r="E65" s="257" t="s">
        <v>47</v>
      </c>
      <c r="F65" s="268">
        <v>321</v>
      </c>
      <c r="G65" s="268">
        <f t="shared" si="3"/>
        <v>325.03978499999999</v>
      </c>
      <c r="H65" s="268">
        <f t="shared" si="4"/>
        <v>49487.307266249998</v>
      </c>
      <c r="I65" s="268">
        <v>184</v>
      </c>
      <c r="J65" s="268">
        <f t="shared" si="5"/>
        <v>186.31564</v>
      </c>
      <c r="K65" s="268">
        <f t="shared" si="6"/>
        <v>28366.556189999999</v>
      </c>
      <c r="L65" s="261">
        <f>K65+H65</f>
        <v>77853.863456249994</v>
      </c>
      <c r="M65" s="262"/>
      <c r="N65" s="242"/>
      <c r="O65" s="526">
        <v>1.2585000000000001E-2</v>
      </c>
      <c r="P65" s="527">
        <f t="shared" si="7"/>
        <v>321</v>
      </c>
      <c r="Q65" s="527">
        <f t="shared" si="8"/>
        <v>325.03978499999999</v>
      </c>
      <c r="R65" s="527">
        <f t="shared" si="9"/>
        <v>184</v>
      </c>
      <c r="S65" s="527">
        <f t="shared" si="10"/>
        <v>186.31564</v>
      </c>
    </row>
    <row r="66" spans="1:79">
      <c r="A66" s="283"/>
      <c r="B66" s="267" t="s">
        <v>52</v>
      </c>
      <c r="C66" s="265" t="s">
        <v>311</v>
      </c>
      <c r="D66" s="509">
        <v>70</v>
      </c>
      <c r="E66" s="257" t="s">
        <v>47</v>
      </c>
      <c r="F66" s="268">
        <v>497</v>
      </c>
      <c r="G66" s="268">
        <f t="shared" si="3"/>
        <v>503.25474500000001</v>
      </c>
      <c r="H66" s="268">
        <f t="shared" si="4"/>
        <v>35227.832150000002</v>
      </c>
      <c r="I66" s="268">
        <v>242</v>
      </c>
      <c r="J66" s="268">
        <f t="shared" si="5"/>
        <v>245.04557</v>
      </c>
      <c r="K66" s="268">
        <f t="shared" si="6"/>
        <v>17153.189900000001</v>
      </c>
      <c r="L66" s="261">
        <f>K66+H66</f>
        <v>52381.02205</v>
      </c>
      <c r="M66" s="262"/>
      <c r="N66" s="242"/>
      <c r="O66" s="526">
        <v>1.2585000000000001E-2</v>
      </c>
      <c r="P66" s="527">
        <f t="shared" si="7"/>
        <v>497</v>
      </c>
      <c r="Q66" s="527">
        <f t="shared" si="8"/>
        <v>503.25474500000001</v>
      </c>
      <c r="R66" s="527">
        <f t="shared" si="9"/>
        <v>242</v>
      </c>
      <c r="S66" s="527">
        <f t="shared" si="10"/>
        <v>245.04557</v>
      </c>
    </row>
    <row r="67" spans="1:79">
      <c r="A67" s="283"/>
      <c r="B67" s="284" t="s">
        <v>63</v>
      </c>
      <c r="C67" s="285"/>
      <c r="D67" s="509"/>
      <c r="E67" s="257"/>
      <c r="F67" s="261"/>
      <c r="G67" s="268">
        <f t="shared" si="3"/>
        <v>0</v>
      </c>
      <c r="H67" s="268">
        <f t="shared" si="4"/>
        <v>0</v>
      </c>
      <c r="I67" s="261"/>
      <c r="J67" s="268">
        <f t="shared" si="5"/>
        <v>0</v>
      </c>
      <c r="K67" s="268">
        <f t="shared" si="6"/>
        <v>0</v>
      </c>
      <c r="L67" s="261"/>
      <c r="M67" s="262"/>
      <c r="N67" s="242"/>
      <c r="O67" s="526">
        <v>1.2585000000000001E-2</v>
      </c>
      <c r="P67" s="527">
        <f t="shared" si="7"/>
        <v>0</v>
      </c>
      <c r="Q67" s="527">
        <f t="shared" si="8"/>
        <v>0</v>
      </c>
      <c r="R67" s="527">
        <f t="shared" si="9"/>
        <v>0</v>
      </c>
      <c r="S67" s="527">
        <f t="shared" si="10"/>
        <v>0</v>
      </c>
    </row>
    <row r="68" spans="1:79">
      <c r="A68" s="283"/>
      <c r="B68" s="267" t="s">
        <v>46</v>
      </c>
      <c r="C68" s="290" t="s">
        <v>51</v>
      </c>
      <c r="D68" s="509">
        <v>479</v>
      </c>
      <c r="E68" s="257" t="s">
        <v>47</v>
      </c>
      <c r="F68" s="268">
        <v>0</v>
      </c>
      <c r="G68" s="268">
        <f t="shared" si="3"/>
        <v>0</v>
      </c>
      <c r="H68" s="268">
        <f t="shared" si="4"/>
        <v>0</v>
      </c>
      <c r="I68" s="268">
        <v>61</v>
      </c>
      <c r="J68" s="268">
        <f t="shared" si="5"/>
        <v>61.767685</v>
      </c>
      <c r="K68" s="268">
        <f t="shared" si="6"/>
        <v>29586.721115</v>
      </c>
      <c r="L68" s="261">
        <f>K68+H68</f>
        <v>29586.721115</v>
      </c>
      <c r="M68" s="262"/>
      <c r="N68" s="242"/>
      <c r="O68" s="526">
        <v>1.2585000000000001E-2</v>
      </c>
      <c r="P68" s="527">
        <f t="shared" si="7"/>
        <v>0</v>
      </c>
      <c r="Q68" s="527">
        <f t="shared" si="8"/>
        <v>0</v>
      </c>
      <c r="R68" s="527">
        <f t="shared" si="9"/>
        <v>61</v>
      </c>
      <c r="S68" s="527">
        <f t="shared" si="10"/>
        <v>61.767685</v>
      </c>
    </row>
    <row r="69" spans="1:79">
      <c r="A69" s="283"/>
      <c r="B69" s="267"/>
      <c r="C69" s="259"/>
      <c r="D69" s="509"/>
      <c r="E69" s="257"/>
      <c r="F69" s="261"/>
      <c r="G69" s="268">
        <f t="shared" si="3"/>
        <v>0</v>
      </c>
      <c r="H69" s="268">
        <f t="shared" si="4"/>
        <v>0</v>
      </c>
      <c r="I69" s="261"/>
      <c r="J69" s="261"/>
      <c r="K69" s="261"/>
      <c r="L69" s="261"/>
      <c r="M69" s="262"/>
      <c r="N69" s="242"/>
      <c r="O69" s="526">
        <v>1.2585000000000001E-2</v>
      </c>
      <c r="P69" s="527">
        <f t="shared" si="7"/>
        <v>0</v>
      </c>
      <c r="Q69" s="527">
        <f t="shared" si="8"/>
        <v>0</v>
      </c>
      <c r="R69" s="527">
        <f t="shared" si="9"/>
        <v>0</v>
      </c>
      <c r="S69" s="527">
        <f t="shared" si="10"/>
        <v>0</v>
      </c>
    </row>
    <row r="70" spans="1:79" s="275" customFormat="1">
      <c r="A70" s="291"/>
      <c r="B70" s="291"/>
      <c r="C70" s="292" t="s">
        <v>64</v>
      </c>
      <c r="D70" s="270"/>
      <c r="E70" s="293"/>
      <c r="F70" s="271"/>
      <c r="G70" s="269"/>
      <c r="H70" s="272">
        <f>SUM(H26:H69)</f>
        <v>1714773.2066850001</v>
      </c>
      <c r="I70" s="272"/>
      <c r="J70" s="269"/>
      <c r="K70" s="272">
        <f>SUM(K26:K69)</f>
        <v>903675.54950189998</v>
      </c>
      <c r="L70" s="272">
        <f>SUM(L26:L69)</f>
        <v>2618448.7561869007</v>
      </c>
      <c r="M70" s="294"/>
      <c r="N70" s="295"/>
      <c r="O70" s="526">
        <v>1.2585000000000001E-2</v>
      </c>
      <c r="P70" s="527">
        <f t="shared" si="7"/>
        <v>0</v>
      </c>
      <c r="Q70" s="527">
        <f t="shared" si="8"/>
        <v>0</v>
      </c>
      <c r="R70" s="527">
        <f t="shared" si="9"/>
        <v>0</v>
      </c>
      <c r="S70" s="527">
        <f t="shared" si="10"/>
        <v>0</v>
      </c>
      <c r="T70" s="231"/>
      <c r="U70" s="231"/>
      <c r="V70" s="231"/>
      <c r="W70" s="231"/>
      <c r="X70" s="231"/>
      <c r="Y70" s="231"/>
      <c r="Z70" s="231"/>
      <c r="AA70" s="231"/>
      <c r="AB70" s="231"/>
      <c r="AC70" s="231"/>
      <c r="AD70" s="231"/>
      <c r="AE70" s="231"/>
      <c r="AF70" s="231"/>
      <c r="AG70" s="231"/>
      <c r="AH70" s="231"/>
      <c r="AI70" s="231"/>
      <c r="AJ70" s="231"/>
      <c r="AK70" s="231"/>
      <c r="AL70" s="231"/>
      <c r="AM70" s="231"/>
      <c r="AN70" s="231"/>
      <c r="AO70" s="231"/>
      <c r="AP70" s="231"/>
      <c r="AQ70" s="231"/>
      <c r="AR70" s="231"/>
      <c r="AS70" s="231"/>
      <c r="AT70" s="231"/>
      <c r="AU70" s="231"/>
      <c r="AV70" s="231"/>
      <c r="AW70" s="231"/>
      <c r="AX70" s="231"/>
      <c r="AY70" s="231"/>
      <c r="AZ70" s="231"/>
      <c r="BA70" s="231"/>
      <c r="BB70" s="231"/>
      <c r="BC70" s="231"/>
      <c r="BD70" s="231"/>
      <c r="BE70" s="231"/>
      <c r="BF70" s="231"/>
      <c r="BG70" s="231"/>
      <c r="BH70" s="231"/>
      <c r="BI70" s="231"/>
      <c r="BJ70" s="231"/>
      <c r="BK70" s="231"/>
      <c r="BL70" s="231"/>
      <c r="BM70" s="231"/>
      <c r="BN70" s="231"/>
      <c r="BO70" s="231"/>
      <c r="BP70" s="231"/>
      <c r="BQ70" s="231"/>
      <c r="BR70" s="231"/>
      <c r="BS70" s="231"/>
      <c r="BT70" s="231"/>
      <c r="BU70" s="231"/>
      <c r="BV70" s="231"/>
      <c r="BW70" s="231"/>
      <c r="BX70" s="231"/>
      <c r="BY70" s="231"/>
      <c r="BZ70" s="231"/>
      <c r="CA70" s="231"/>
    </row>
    <row r="71" spans="1:79">
      <c r="A71" s="296" t="s">
        <v>35</v>
      </c>
      <c r="B71" s="297" t="s">
        <v>65</v>
      </c>
      <c r="C71" s="278"/>
      <c r="D71" s="298"/>
      <c r="E71" s="280"/>
      <c r="F71" s="281"/>
      <c r="G71" s="268"/>
      <c r="H71" s="281"/>
      <c r="I71" s="281"/>
      <c r="J71" s="281"/>
      <c r="K71" s="281"/>
      <c r="L71" s="281"/>
      <c r="M71" s="299"/>
      <c r="N71" s="242"/>
      <c r="O71" s="526">
        <v>1.2585000000000001E-2</v>
      </c>
      <c r="P71" s="527">
        <f t="shared" si="7"/>
        <v>0</v>
      </c>
      <c r="Q71" s="527">
        <f t="shared" si="8"/>
        <v>0</v>
      </c>
      <c r="R71" s="527">
        <f t="shared" si="9"/>
        <v>0</v>
      </c>
      <c r="S71" s="527">
        <f t="shared" si="10"/>
        <v>0</v>
      </c>
    </row>
    <row r="72" spans="1:79">
      <c r="A72" s="300"/>
      <c r="B72" s="267" t="s">
        <v>66</v>
      </c>
      <c r="C72" s="301" t="s">
        <v>409</v>
      </c>
      <c r="D72" s="492">
        <f>3076.19+1492.08</f>
        <v>4568.2700000000004</v>
      </c>
      <c r="E72" s="302" t="s">
        <v>67</v>
      </c>
      <c r="F72" s="303">
        <v>55</v>
      </c>
      <c r="G72" s="268">
        <f t="shared" si="3"/>
        <v>55.692174999999999</v>
      </c>
      <c r="H72" s="268">
        <f t="shared" ref="H72" si="11">G72*D72</f>
        <v>254416.89228725003</v>
      </c>
      <c r="I72" s="303">
        <v>45</v>
      </c>
      <c r="J72" s="268">
        <f t="shared" ref="J72" si="12">S72</f>
        <v>45.566324999999999</v>
      </c>
      <c r="K72" s="268">
        <f t="shared" ref="K72" si="13">J72*D72</f>
        <v>208159.27550775002</v>
      </c>
      <c r="L72" s="303">
        <f>K72+H72</f>
        <v>462576.16779500002</v>
      </c>
      <c r="M72" s="304"/>
      <c r="N72" s="242"/>
      <c r="O72" s="526">
        <v>1.2585000000000001E-2</v>
      </c>
      <c r="P72" s="527">
        <f t="shared" si="7"/>
        <v>55</v>
      </c>
      <c r="Q72" s="527">
        <f t="shared" si="8"/>
        <v>55.692174999999999</v>
      </c>
      <c r="R72" s="527">
        <f t="shared" si="9"/>
        <v>45</v>
      </c>
      <c r="S72" s="527">
        <f t="shared" si="10"/>
        <v>45.566324999999999</v>
      </c>
    </row>
    <row r="73" spans="1:79">
      <c r="A73" s="300"/>
      <c r="B73" s="267"/>
      <c r="C73" s="305"/>
      <c r="D73" s="492"/>
      <c r="E73" s="302"/>
      <c r="F73" s="303"/>
      <c r="G73" s="268"/>
      <c r="H73" s="303"/>
      <c r="I73" s="303"/>
      <c r="J73" s="303"/>
      <c r="K73" s="303"/>
      <c r="L73" s="303"/>
      <c r="M73" s="304"/>
      <c r="N73" s="242"/>
      <c r="O73" s="526">
        <v>1.2585000000000001E-2</v>
      </c>
      <c r="P73" s="527">
        <f t="shared" si="7"/>
        <v>0</v>
      </c>
      <c r="Q73" s="527">
        <f t="shared" si="8"/>
        <v>0</v>
      </c>
      <c r="R73" s="527">
        <f t="shared" si="9"/>
        <v>0</v>
      </c>
      <c r="S73" s="527">
        <f t="shared" si="10"/>
        <v>0</v>
      </c>
    </row>
    <row r="74" spans="1:79">
      <c r="A74" s="267"/>
      <c r="B74" s="267"/>
      <c r="C74" s="259"/>
      <c r="D74" s="268"/>
      <c r="E74" s="257"/>
      <c r="F74" s="261"/>
      <c r="G74" s="268"/>
      <c r="H74" s="261"/>
      <c r="I74" s="261"/>
      <c r="J74" s="261"/>
      <c r="K74" s="261"/>
      <c r="L74" s="261"/>
      <c r="M74" s="266"/>
      <c r="N74" s="242"/>
      <c r="O74" s="526">
        <v>1.2585000000000001E-2</v>
      </c>
      <c r="P74" s="527">
        <f t="shared" si="7"/>
        <v>0</v>
      </c>
      <c r="Q74" s="527">
        <f t="shared" si="8"/>
        <v>0</v>
      </c>
      <c r="R74" s="527">
        <f t="shared" si="9"/>
        <v>0</v>
      </c>
      <c r="S74" s="527">
        <f t="shared" si="10"/>
        <v>0</v>
      </c>
    </row>
    <row r="75" spans="1:79" s="275" customFormat="1">
      <c r="A75" s="291"/>
      <c r="B75" s="291"/>
      <c r="C75" s="306" t="s">
        <v>68</v>
      </c>
      <c r="D75" s="270"/>
      <c r="E75" s="293"/>
      <c r="F75" s="271"/>
      <c r="G75" s="269"/>
      <c r="H75" s="272">
        <f>SUM(H71:H74)</f>
        <v>254416.89228725003</v>
      </c>
      <c r="I75" s="272"/>
      <c r="J75" s="269"/>
      <c r="K75" s="272">
        <f>SUM(K71:K74)</f>
        <v>208159.27550775002</v>
      </c>
      <c r="L75" s="272">
        <f>SUM(L71:L74)</f>
        <v>462576.16779500002</v>
      </c>
      <c r="M75" s="294"/>
      <c r="N75" s="295"/>
      <c r="O75" s="526">
        <v>1.2585000000000001E-2</v>
      </c>
      <c r="P75" s="527">
        <f t="shared" si="7"/>
        <v>0</v>
      </c>
      <c r="Q75" s="527">
        <f t="shared" si="8"/>
        <v>0</v>
      </c>
      <c r="R75" s="527">
        <f t="shared" si="9"/>
        <v>0</v>
      </c>
      <c r="S75" s="527">
        <f t="shared" si="10"/>
        <v>0</v>
      </c>
      <c r="T75" s="231"/>
      <c r="U75" s="231"/>
      <c r="V75" s="231"/>
      <c r="W75" s="231"/>
      <c r="X75" s="231"/>
      <c r="Y75" s="231"/>
      <c r="Z75" s="231"/>
      <c r="AA75" s="231"/>
      <c r="AB75" s="231"/>
      <c r="AC75" s="231"/>
      <c r="AD75" s="231"/>
      <c r="AE75" s="231"/>
      <c r="AF75" s="231"/>
      <c r="AG75" s="231"/>
      <c r="AH75" s="231"/>
      <c r="AI75" s="231"/>
      <c r="AJ75" s="231"/>
      <c r="AK75" s="231"/>
      <c r="AL75" s="231"/>
      <c r="AM75" s="231"/>
      <c r="AN75" s="231"/>
      <c r="AO75" s="231"/>
      <c r="AP75" s="231"/>
      <c r="AQ75" s="231"/>
      <c r="AR75" s="231"/>
      <c r="AS75" s="231"/>
      <c r="AT75" s="231"/>
      <c r="AU75" s="231"/>
      <c r="AV75" s="231"/>
      <c r="AW75" s="231"/>
      <c r="AX75" s="231"/>
      <c r="AY75" s="231"/>
      <c r="AZ75" s="231"/>
      <c r="BA75" s="231"/>
      <c r="BB75" s="231"/>
      <c r="BC75" s="231"/>
      <c r="BD75" s="231"/>
      <c r="BE75" s="231"/>
      <c r="BF75" s="231"/>
      <c r="BG75" s="231"/>
      <c r="BH75" s="231"/>
      <c r="BI75" s="231"/>
      <c r="BJ75" s="231"/>
      <c r="BK75" s="231"/>
      <c r="BL75" s="231"/>
      <c r="BM75" s="231"/>
      <c r="BN75" s="231"/>
      <c r="BO75" s="231"/>
      <c r="BP75" s="231"/>
      <c r="BQ75" s="231"/>
      <c r="BR75" s="231"/>
      <c r="BS75" s="231"/>
      <c r="BT75" s="231"/>
      <c r="BU75" s="231"/>
      <c r="BV75" s="231"/>
      <c r="BW75" s="231"/>
      <c r="BX75" s="231"/>
      <c r="BY75" s="231"/>
      <c r="BZ75" s="231"/>
      <c r="CA75" s="231"/>
    </row>
    <row r="76" spans="1:79">
      <c r="A76" s="296">
        <v>2.2999999999999998</v>
      </c>
      <c r="B76" s="297" t="s">
        <v>69</v>
      </c>
      <c r="C76" s="278"/>
      <c r="D76" s="279"/>
      <c r="E76" s="307"/>
      <c r="F76" s="281"/>
      <c r="G76" s="268"/>
      <c r="H76" s="281"/>
      <c r="I76" s="281"/>
      <c r="J76" s="281"/>
      <c r="K76" s="281"/>
      <c r="L76" s="281"/>
      <c r="M76" s="299"/>
      <c r="N76" s="242"/>
      <c r="O76" s="526">
        <v>1.2585000000000001E-2</v>
      </c>
      <c r="P76" s="527">
        <f t="shared" si="7"/>
        <v>0</v>
      </c>
      <c r="Q76" s="527">
        <f t="shared" si="8"/>
        <v>0</v>
      </c>
      <c r="R76" s="527">
        <f t="shared" si="9"/>
        <v>0</v>
      </c>
      <c r="S76" s="527">
        <f t="shared" si="10"/>
        <v>0</v>
      </c>
    </row>
    <row r="77" spans="1:79">
      <c r="A77" s="283"/>
      <c r="B77" s="308" t="s">
        <v>45</v>
      </c>
      <c r="C77" s="285"/>
      <c r="D77" s="509"/>
      <c r="E77" s="309"/>
      <c r="F77" s="261"/>
      <c r="G77" s="268"/>
      <c r="H77" s="261"/>
      <c r="I77" s="261"/>
      <c r="J77" s="261"/>
      <c r="K77" s="261"/>
      <c r="L77" s="261"/>
      <c r="M77" s="266"/>
      <c r="N77" s="242"/>
      <c r="O77" s="526">
        <v>1.2585000000000001E-2</v>
      </c>
      <c r="P77" s="527">
        <f t="shared" si="7"/>
        <v>0</v>
      </c>
      <c r="Q77" s="527">
        <f t="shared" si="8"/>
        <v>0</v>
      </c>
      <c r="R77" s="527">
        <f t="shared" si="9"/>
        <v>0</v>
      </c>
      <c r="S77" s="527">
        <f t="shared" si="10"/>
        <v>0</v>
      </c>
    </row>
    <row r="78" spans="1:79" ht="42">
      <c r="A78" s="283"/>
      <c r="B78" s="310" t="s">
        <v>70</v>
      </c>
      <c r="C78" s="311" t="s">
        <v>264</v>
      </c>
      <c r="D78" s="268">
        <v>429</v>
      </c>
      <c r="E78" s="309" t="s">
        <v>47</v>
      </c>
      <c r="F78" s="268">
        <v>227</v>
      </c>
      <c r="G78" s="268">
        <f t="shared" si="3"/>
        <v>229.85679500000001</v>
      </c>
      <c r="H78" s="268">
        <f t="shared" ref="H78:H100" si="14">G78*D78</f>
        <v>98608.565054999999</v>
      </c>
      <c r="I78" s="268">
        <v>75</v>
      </c>
      <c r="J78" s="268">
        <f t="shared" ref="J78:J100" si="15">S78</f>
        <v>75.943875000000006</v>
      </c>
      <c r="K78" s="268">
        <f t="shared" ref="K78:K100" si="16">J78*D78</f>
        <v>32579.922375000002</v>
      </c>
      <c r="L78" s="268">
        <f>K78+H78</f>
        <v>131188.48743000001</v>
      </c>
      <c r="M78" s="266"/>
      <c r="N78" s="242"/>
      <c r="O78" s="526">
        <v>1.2585000000000001E-2</v>
      </c>
      <c r="P78" s="527">
        <f t="shared" si="7"/>
        <v>227</v>
      </c>
      <c r="Q78" s="527">
        <f t="shared" si="8"/>
        <v>229.85679500000001</v>
      </c>
      <c r="R78" s="527">
        <f t="shared" si="9"/>
        <v>75</v>
      </c>
      <c r="S78" s="527">
        <f t="shared" si="10"/>
        <v>75.943875000000006</v>
      </c>
    </row>
    <row r="79" spans="1:79" ht="42">
      <c r="A79" s="283"/>
      <c r="B79" s="310" t="s">
        <v>71</v>
      </c>
      <c r="C79" s="311" t="s">
        <v>265</v>
      </c>
      <c r="D79" s="268">
        <v>98</v>
      </c>
      <c r="E79" s="309" t="s">
        <v>47</v>
      </c>
      <c r="F79" s="268">
        <v>227</v>
      </c>
      <c r="G79" s="268">
        <f t="shared" si="3"/>
        <v>229.85679500000001</v>
      </c>
      <c r="H79" s="268">
        <f t="shared" si="14"/>
        <v>22525.965909999999</v>
      </c>
      <c r="I79" s="268">
        <v>75</v>
      </c>
      <c r="J79" s="268">
        <f t="shared" si="15"/>
        <v>75.943875000000006</v>
      </c>
      <c r="K79" s="268">
        <f t="shared" si="16"/>
        <v>7442.4997500000009</v>
      </c>
      <c r="L79" s="268">
        <f>K79+H79</f>
        <v>29968.465660000002</v>
      </c>
      <c r="M79" s="266"/>
      <c r="N79" s="242"/>
      <c r="O79" s="526">
        <v>1.2585000000000001E-2</v>
      </c>
      <c r="P79" s="527">
        <f t="shared" si="7"/>
        <v>227</v>
      </c>
      <c r="Q79" s="527">
        <f t="shared" si="8"/>
        <v>229.85679500000001</v>
      </c>
      <c r="R79" s="527">
        <f t="shared" si="9"/>
        <v>75</v>
      </c>
      <c r="S79" s="527">
        <f t="shared" si="10"/>
        <v>75.943875000000006</v>
      </c>
    </row>
    <row r="80" spans="1:79">
      <c r="A80" s="267"/>
      <c r="B80" s="308" t="s">
        <v>56</v>
      </c>
      <c r="C80" s="259"/>
      <c r="D80" s="509"/>
      <c r="E80" s="257"/>
      <c r="F80" s="261"/>
      <c r="G80" s="268">
        <f t="shared" si="3"/>
        <v>0</v>
      </c>
      <c r="H80" s="268">
        <f t="shared" si="14"/>
        <v>0</v>
      </c>
      <c r="I80" s="261"/>
      <c r="J80" s="268">
        <f t="shared" si="15"/>
        <v>0</v>
      </c>
      <c r="K80" s="268">
        <f t="shared" si="16"/>
        <v>0</v>
      </c>
      <c r="L80" s="261"/>
      <c r="M80" s="266"/>
      <c r="N80" s="242"/>
      <c r="O80" s="526">
        <v>1.2585000000000001E-2</v>
      </c>
      <c r="P80" s="527">
        <f t="shared" si="7"/>
        <v>0</v>
      </c>
      <c r="Q80" s="527">
        <f t="shared" si="8"/>
        <v>0</v>
      </c>
      <c r="R80" s="527">
        <f t="shared" si="9"/>
        <v>0</v>
      </c>
      <c r="S80" s="527">
        <f t="shared" si="10"/>
        <v>0</v>
      </c>
    </row>
    <row r="81" spans="1:19" ht="42">
      <c r="A81" s="283"/>
      <c r="B81" s="310" t="s">
        <v>70</v>
      </c>
      <c r="C81" s="311" t="s">
        <v>264</v>
      </c>
      <c r="D81" s="268">
        <v>442</v>
      </c>
      <c r="E81" s="309" t="s">
        <v>47</v>
      </c>
      <c r="F81" s="268">
        <v>227</v>
      </c>
      <c r="G81" s="268">
        <f t="shared" si="3"/>
        <v>229.85679500000001</v>
      </c>
      <c r="H81" s="268">
        <f t="shared" si="14"/>
        <v>101596.70339</v>
      </c>
      <c r="I81" s="268">
        <v>75</v>
      </c>
      <c r="J81" s="268">
        <f t="shared" si="15"/>
        <v>75.943875000000006</v>
      </c>
      <c r="K81" s="268">
        <f t="shared" si="16"/>
        <v>33567.192750000002</v>
      </c>
      <c r="L81" s="268">
        <f>K81+H81</f>
        <v>135163.89614</v>
      </c>
      <c r="M81" s="266"/>
      <c r="N81" s="242"/>
      <c r="O81" s="526">
        <v>1.2585000000000001E-2</v>
      </c>
      <c r="P81" s="527">
        <f t="shared" si="7"/>
        <v>227</v>
      </c>
      <c r="Q81" s="527">
        <f t="shared" si="8"/>
        <v>229.85679500000001</v>
      </c>
      <c r="R81" s="527">
        <f t="shared" si="9"/>
        <v>75</v>
      </c>
      <c r="S81" s="527">
        <f t="shared" si="10"/>
        <v>75.943875000000006</v>
      </c>
    </row>
    <row r="82" spans="1:19" ht="42">
      <c r="A82" s="283"/>
      <c r="B82" s="310" t="s">
        <v>71</v>
      </c>
      <c r="C82" s="311" t="s">
        <v>265</v>
      </c>
      <c r="D82" s="268">
        <v>98</v>
      </c>
      <c r="E82" s="309" t="s">
        <v>47</v>
      </c>
      <c r="F82" s="268">
        <v>227</v>
      </c>
      <c r="G82" s="268">
        <f t="shared" si="3"/>
        <v>229.85679500000001</v>
      </c>
      <c r="H82" s="268">
        <f t="shared" si="14"/>
        <v>22525.965909999999</v>
      </c>
      <c r="I82" s="268">
        <v>75</v>
      </c>
      <c r="J82" s="268">
        <f t="shared" si="15"/>
        <v>75.943875000000006</v>
      </c>
      <c r="K82" s="268">
        <f t="shared" si="16"/>
        <v>7442.4997500000009</v>
      </c>
      <c r="L82" s="268">
        <f>K82+H82</f>
        <v>29968.465660000002</v>
      </c>
      <c r="M82" s="266"/>
      <c r="N82" s="242"/>
      <c r="O82" s="526">
        <v>1.2585000000000001E-2</v>
      </c>
      <c r="P82" s="527">
        <f t="shared" si="7"/>
        <v>227</v>
      </c>
      <c r="Q82" s="527">
        <f t="shared" si="8"/>
        <v>229.85679500000001</v>
      </c>
      <c r="R82" s="527">
        <f t="shared" si="9"/>
        <v>75</v>
      </c>
      <c r="S82" s="527">
        <f t="shared" si="10"/>
        <v>75.943875000000006</v>
      </c>
    </row>
    <row r="83" spans="1:19">
      <c r="A83" s="267"/>
      <c r="B83" s="308" t="s">
        <v>57</v>
      </c>
      <c r="C83" s="259"/>
      <c r="D83" s="509"/>
      <c r="E83" s="257"/>
      <c r="F83" s="261"/>
      <c r="G83" s="268">
        <f t="shared" si="3"/>
        <v>0</v>
      </c>
      <c r="H83" s="268">
        <f t="shared" si="14"/>
        <v>0</v>
      </c>
      <c r="I83" s="261"/>
      <c r="J83" s="268">
        <f t="shared" si="15"/>
        <v>0</v>
      </c>
      <c r="K83" s="268">
        <f t="shared" si="16"/>
        <v>0</v>
      </c>
      <c r="L83" s="261"/>
      <c r="M83" s="266"/>
      <c r="N83" s="242"/>
      <c r="O83" s="526">
        <v>1.2585000000000001E-2</v>
      </c>
      <c r="P83" s="527">
        <f t="shared" si="7"/>
        <v>0</v>
      </c>
      <c r="Q83" s="527">
        <f t="shared" si="8"/>
        <v>0</v>
      </c>
      <c r="R83" s="527">
        <f t="shared" si="9"/>
        <v>0</v>
      </c>
      <c r="S83" s="527">
        <f t="shared" si="10"/>
        <v>0</v>
      </c>
    </row>
    <row r="84" spans="1:19" ht="42">
      <c r="A84" s="283"/>
      <c r="B84" s="310" t="s">
        <v>70</v>
      </c>
      <c r="C84" s="311" t="s">
        <v>264</v>
      </c>
      <c r="D84" s="268">
        <v>442</v>
      </c>
      <c r="E84" s="309" t="s">
        <v>47</v>
      </c>
      <c r="F84" s="268">
        <v>227</v>
      </c>
      <c r="G84" s="268">
        <f t="shared" si="3"/>
        <v>229.85679500000001</v>
      </c>
      <c r="H84" s="268">
        <f t="shared" si="14"/>
        <v>101596.70339</v>
      </c>
      <c r="I84" s="268">
        <v>75</v>
      </c>
      <c r="J84" s="268">
        <f t="shared" si="15"/>
        <v>75.943875000000006</v>
      </c>
      <c r="K84" s="268">
        <f t="shared" si="16"/>
        <v>33567.192750000002</v>
      </c>
      <c r="L84" s="268">
        <f>K84+H84</f>
        <v>135163.89614</v>
      </c>
      <c r="M84" s="266"/>
      <c r="N84" s="242"/>
      <c r="O84" s="526">
        <v>1.2585000000000001E-2</v>
      </c>
      <c r="P84" s="527">
        <f t="shared" si="7"/>
        <v>227</v>
      </c>
      <c r="Q84" s="527">
        <f t="shared" si="8"/>
        <v>229.85679500000001</v>
      </c>
      <c r="R84" s="527">
        <f t="shared" si="9"/>
        <v>75</v>
      </c>
      <c r="S84" s="527">
        <f t="shared" si="10"/>
        <v>75.943875000000006</v>
      </c>
    </row>
    <row r="85" spans="1:19" ht="42">
      <c r="A85" s="283"/>
      <c r="B85" s="310" t="s">
        <v>71</v>
      </c>
      <c r="C85" s="311" t="s">
        <v>265</v>
      </c>
      <c r="D85" s="268">
        <v>98</v>
      </c>
      <c r="E85" s="309" t="s">
        <v>47</v>
      </c>
      <c r="F85" s="268">
        <v>227</v>
      </c>
      <c r="G85" s="268">
        <f t="shared" si="3"/>
        <v>229.85679500000001</v>
      </c>
      <c r="H85" s="268">
        <f t="shared" si="14"/>
        <v>22525.965909999999</v>
      </c>
      <c r="I85" s="268">
        <v>75</v>
      </c>
      <c r="J85" s="268">
        <f t="shared" si="15"/>
        <v>75.943875000000006</v>
      </c>
      <c r="K85" s="268">
        <f t="shared" si="16"/>
        <v>7442.4997500000009</v>
      </c>
      <c r="L85" s="268">
        <f>K85+H85</f>
        <v>29968.465660000002</v>
      </c>
      <c r="M85" s="266"/>
      <c r="N85" s="242"/>
      <c r="O85" s="526">
        <v>1.2585000000000001E-2</v>
      </c>
      <c r="P85" s="527">
        <f t="shared" si="7"/>
        <v>227</v>
      </c>
      <c r="Q85" s="527">
        <f t="shared" si="8"/>
        <v>229.85679500000001</v>
      </c>
      <c r="R85" s="527">
        <f t="shared" si="9"/>
        <v>75</v>
      </c>
      <c r="S85" s="527">
        <f t="shared" si="10"/>
        <v>75.943875000000006</v>
      </c>
    </row>
    <row r="86" spans="1:19">
      <c r="A86" s="267"/>
      <c r="B86" s="308" t="s">
        <v>58</v>
      </c>
      <c r="C86" s="259"/>
      <c r="D86" s="509"/>
      <c r="E86" s="257"/>
      <c r="F86" s="261"/>
      <c r="G86" s="268">
        <f t="shared" si="3"/>
        <v>0</v>
      </c>
      <c r="H86" s="268">
        <f t="shared" si="14"/>
        <v>0</v>
      </c>
      <c r="I86" s="261"/>
      <c r="J86" s="268">
        <f t="shared" si="15"/>
        <v>0</v>
      </c>
      <c r="K86" s="268">
        <f t="shared" si="16"/>
        <v>0</v>
      </c>
      <c r="L86" s="261"/>
      <c r="M86" s="266"/>
      <c r="N86" s="242"/>
      <c r="O86" s="526">
        <v>1.2585000000000001E-2</v>
      </c>
      <c r="P86" s="527">
        <f t="shared" si="7"/>
        <v>0</v>
      </c>
      <c r="Q86" s="527">
        <f t="shared" si="8"/>
        <v>0</v>
      </c>
      <c r="R86" s="527">
        <f t="shared" si="9"/>
        <v>0</v>
      </c>
      <c r="S86" s="527">
        <f t="shared" si="10"/>
        <v>0</v>
      </c>
    </row>
    <row r="87" spans="1:19" ht="42">
      <c r="A87" s="283"/>
      <c r="B87" s="310" t="s">
        <v>70</v>
      </c>
      <c r="C87" s="311" t="s">
        <v>264</v>
      </c>
      <c r="D87" s="268">
        <v>442</v>
      </c>
      <c r="E87" s="309" t="s">
        <v>47</v>
      </c>
      <c r="F87" s="268">
        <v>227</v>
      </c>
      <c r="G87" s="268">
        <f t="shared" si="3"/>
        <v>229.85679500000001</v>
      </c>
      <c r="H87" s="268">
        <f t="shared" si="14"/>
        <v>101596.70339</v>
      </c>
      <c r="I87" s="268">
        <v>75</v>
      </c>
      <c r="J87" s="268">
        <f t="shared" si="15"/>
        <v>75.943875000000006</v>
      </c>
      <c r="K87" s="268">
        <f t="shared" si="16"/>
        <v>33567.192750000002</v>
      </c>
      <c r="L87" s="268">
        <f>K87+H87</f>
        <v>135163.89614</v>
      </c>
      <c r="M87" s="266"/>
      <c r="N87" s="242"/>
      <c r="O87" s="526">
        <v>1.2585000000000001E-2</v>
      </c>
      <c r="P87" s="527">
        <f t="shared" si="7"/>
        <v>227</v>
      </c>
      <c r="Q87" s="527">
        <f t="shared" si="8"/>
        <v>229.85679500000001</v>
      </c>
      <c r="R87" s="527">
        <f t="shared" si="9"/>
        <v>75</v>
      </c>
      <c r="S87" s="527">
        <f t="shared" si="10"/>
        <v>75.943875000000006</v>
      </c>
    </row>
    <row r="88" spans="1:19" ht="42">
      <c r="A88" s="283"/>
      <c r="B88" s="310" t="s">
        <v>71</v>
      </c>
      <c r="C88" s="311" t="s">
        <v>265</v>
      </c>
      <c r="D88" s="268">
        <v>98</v>
      </c>
      <c r="E88" s="309" t="s">
        <v>47</v>
      </c>
      <c r="F88" s="268">
        <v>227</v>
      </c>
      <c r="G88" s="268">
        <f t="shared" si="3"/>
        <v>229.85679500000001</v>
      </c>
      <c r="H88" s="268">
        <f t="shared" si="14"/>
        <v>22525.965909999999</v>
      </c>
      <c r="I88" s="268">
        <v>75</v>
      </c>
      <c r="J88" s="268">
        <f t="shared" si="15"/>
        <v>75.943875000000006</v>
      </c>
      <c r="K88" s="268">
        <f t="shared" si="16"/>
        <v>7442.4997500000009</v>
      </c>
      <c r="L88" s="268">
        <f>K88+H88</f>
        <v>29968.465660000002</v>
      </c>
      <c r="M88" s="266"/>
      <c r="N88" s="242"/>
      <c r="O88" s="526">
        <v>1.2585000000000001E-2</v>
      </c>
      <c r="P88" s="527">
        <f t="shared" si="7"/>
        <v>227</v>
      </c>
      <c r="Q88" s="527">
        <f t="shared" si="8"/>
        <v>229.85679500000001</v>
      </c>
      <c r="R88" s="527">
        <f t="shared" si="9"/>
        <v>75</v>
      </c>
      <c r="S88" s="527">
        <f t="shared" si="10"/>
        <v>75.943875000000006</v>
      </c>
    </row>
    <row r="89" spans="1:19">
      <c r="A89" s="267"/>
      <c r="B89" s="308" t="s">
        <v>59</v>
      </c>
      <c r="C89" s="259"/>
      <c r="D89" s="509"/>
      <c r="E89" s="257"/>
      <c r="F89" s="261"/>
      <c r="G89" s="268">
        <f t="shared" si="3"/>
        <v>0</v>
      </c>
      <c r="H89" s="268">
        <f t="shared" si="14"/>
        <v>0</v>
      </c>
      <c r="I89" s="261"/>
      <c r="J89" s="268">
        <f t="shared" si="15"/>
        <v>0</v>
      </c>
      <c r="K89" s="268">
        <f t="shared" si="16"/>
        <v>0</v>
      </c>
      <c r="L89" s="261"/>
      <c r="M89" s="266"/>
      <c r="N89" s="242"/>
      <c r="O89" s="526">
        <v>1.2585000000000001E-2</v>
      </c>
      <c r="P89" s="527">
        <f t="shared" si="7"/>
        <v>0</v>
      </c>
      <c r="Q89" s="527">
        <f t="shared" si="8"/>
        <v>0</v>
      </c>
      <c r="R89" s="527">
        <f t="shared" si="9"/>
        <v>0</v>
      </c>
      <c r="S89" s="527">
        <f t="shared" si="10"/>
        <v>0</v>
      </c>
    </row>
    <row r="90" spans="1:19" ht="42">
      <c r="A90" s="283"/>
      <c r="B90" s="310" t="s">
        <v>70</v>
      </c>
      <c r="C90" s="311" t="s">
        <v>264</v>
      </c>
      <c r="D90" s="268">
        <v>442</v>
      </c>
      <c r="E90" s="309" t="s">
        <v>47</v>
      </c>
      <c r="F90" s="268">
        <v>227</v>
      </c>
      <c r="G90" s="268">
        <f t="shared" si="3"/>
        <v>229.85679500000001</v>
      </c>
      <c r="H90" s="268">
        <f t="shared" si="14"/>
        <v>101596.70339</v>
      </c>
      <c r="I90" s="268">
        <v>75</v>
      </c>
      <c r="J90" s="268">
        <f t="shared" si="15"/>
        <v>75.943875000000006</v>
      </c>
      <c r="K90" s="268">
        <f t="shared" si="16"/>
        <v>33567.192750000002</v>
      </c>
      <c r="L90" s="268">
        <f>K90+H90</f>
        <v>135163.89614</v>
      </c>
      <c r="M90" s="266"/>
      <c r="N90" s="242"/>
      <c r="O90" s="526">
        <v>1.2585000000000001E-2</v>
      </c>
      <c r="P90" s="527">
        <f t="shared" si="7"/>
        <v>227</v>
      </c>
      <c r="Q90" s="527">
        <f t="shared" si="8"/>
        <v>229.85679500000001</v>
      </c>
      <c r="R90" s="527">
        <f t="shared" si="9"/>
        <v>75</v>
      </c>
      <c r="S90" s="527">
        <f t="shared" si="10"/>
        <v>75.943875000000006</v>
      </c>
    </row>
    <row r="91" spans="1:19" ht="42">
      <c r="A91" s="283"/>
      <c r="B91" s="310" t="s">
        <v>71</v>
      </c>
      <c r="C91" s="311" t="s">
        <v>265</v>
      </c>
      <c r="D91" s="268">
        <v>98</v>
      </c>
      <c r="E91" s="309" t="s">
        <v>47</v>
      </c>
      <c r="F91" s="268">
        <v>227</v>
      </c>
      <c r="G91" s="268">
        <f t="shared" si="3"/>
        <v>229.85679500000001</v>
      </c>
      <c r="H91" s="268">
        <f t="shared" si="14"/>
        <v>22525.965909999999</v>
      </c>
      <c r="I91" s="268">
        <v>75</v>
      </c>
      <c r="J91" s="268">
        <f t="shared" si="15"/>
        <v>75.943875000000006</v>
      </c>
      <c r="K91" s="268">
        <f t="shared" si="16"/>
        <v>7442.4997500000009</v>
      </c>
      <c r="L91" s="268">
        <f>K91+H91</f>
        <v>29968.465660000002</v>
      </c>
      <c r="M91" s="266"/>
      <c r="N91" s="242"/>
      <c r="O91" s="526">
        <v>1.2585000000000001E-2</v>
      </c>
      <c r="P91" s="527">
        <f t="shared" si="7"/>
        <v>227</v>
      </c>
      <c r="Q91" s="527">
        <f t="shared" si="8"/>
        <v>229.85679500000001</v>
      </c>
      <c r="R91" s="527">
        <f t="shared" si="9"/>
        <v>75</v>
      </c>
      <c r="S91" s="527">
        <f t="shared" si="10"/>
        <v>75.943875000000006</v>
      </c>
    </row>
    <row r="92" spans="1:19">
      <c r="A92" s="267"/>
      <c r="B92" s="308" t="s">
        <v>60</v>
      </c>
      <c r="C92" s="259"/>
      <c r="D92" s="509"/>
      <c r="E92" s="257"/>
      <c r="F92" s="261"/>
      <c r="G92" s="268">
        <f t="shared" si="3"/>
        <v>0</v>
      </c>
      <c r="H92" s="268">
        <f t="shared" si="14"/>
        <v>0</v>
      </c>
      <c r="I92" s="261"/>
      <c r="J92" s="268">
        <f t="shared" si="15"/>
        <v>0</v>
      </c>
      <c r="K92" s="268">
        <f t="shared" si="16"/>
        <v>0</v>
      </c>
      <c r="L92" s="261"/>
      <c r="M92" s="266"/>
      <c r="N92" s="242"/>
      <c r="O92" s="526">
        <v>1.2585000000000001E-2</v>
      </c>
      <c r="P92" s="527">
        <f t="shared" si="7"/>
        <v>0</v>
      </c>
      <c r="Q92" s="527">
        <f t="shared" si="8"/>
        <v>0</v>
      </c>
      <c r="R92" s="527">
        <f t="shared" si="9"/>
        <v>0</v>
      </c>
      <c r="S92" s="527">
        <f t="shared" si="10"/>
        <v>0</v>
      </c>
    </row>
    <row r="93" spans="1:19" ht="42">
      <c r="A93" s="283"/>
      <c r="B93" s="310" t="s">
        <v>70</v>
      </c>
      <c r="C93" s="311" t="s">
        <v>264</v>
      </c>
      <c r="D93" s="268">
        <v>442</v>
      </c>
      <c r="E93" s="309" t="s">
        <v>47</v>
      </c>
      <c r="F93" s="268">
        <v>227</v>
      </c>
      <c r="G93" s="268">
        <f t="shared" ref="G93:G156" si="17">Q93</f>
        <v>229.85679500000001</v>
      </c>
      <c r="H93" s="268">
        <f t="shared" si="14"/>
        <v>101596.70339</v>
      </c>
      <c r="I93" s="268">
        <v>75</v>
      </c>
      <c r="J93" s="268">
        <f t="shared" si="15"/>
        <v>75.943875000000006</v>
      </c>
      <c r="K93" s="268">
        <f t="shared" si="16"/>
        <v>33567.192750000002</v>
      </c>
      <c r="L93" s="268">
        <f>K93+H93</f>
        <v>135163.89614</v>
      </c>
      <c r="M93" s="266"/>
      <c r="N93" s="242"/>
      <c r="O93" s="526">
        <v>1.2585000000000001E-2</v>
      </c>
      <c r="P93" s="527">
        <f t="shared" ref="P93:P156" si="18">F93</f>
        <v>227</v>
      </c>
      <c r="Q93" s="527">
        <f t="shared" ref="Q93:Q156" si="19">O93*P93+P93</f>
        <v>229.85679500000001</v>
      </c>
      <c r="R93" s="527">
        <f t="shared" ref="R93:R156" si="20">I93</f>
        <v>75</v>
      </c>
      <c r="S93" s="527">
        <f t="shared" ref="S93:S156" si="21">R93*O93+R93</f>
        <v>75.943875000000006</v>
      </c>
    </row>
    <row r="94" spans="1:19" ht="42">
      <c r="A94" s="283"/>
      <c r="B94" s="310" t="s">
        <v>71</v>
      </c>
      <c r="C94" s="311" t="s">
        <v>265</v>
      </c>
      <c r="D94" s="268">
        <v>98</v>
      </c>
      <c r="E94" s="309" t="s">
        <v>47</v>
      </c>
      <c r="F94" s="268">
        <v>227</v>
      </c>
      <c r="G94" s="268">
        <f t="shared" si="17"/>
        <v>229.85679500000001</v>
      </c>
      <c r="H94" s="268">
        <f t="shared" si="14"/>
        <v>22525.965909999999</v>
      </c>
      <c r="I94" s="268">
        <v>75</v>
      </c>
      <c r="J94" s="268">
        <f t="shared" si="15"/>
        <v>75.943875000000006</v>
      </c>
      <c r="K94" s="268">
        <f t="shared" si="16"/>
        <v>7442.4997500000009</v>
      </c>
      <c r="L94" s="268">
        <f>K94+H94</f>
        <v>29968.465660000002</v>
      </c>
      <c r="M94" s="266"/>
      <c r="N94" s="242"/>
      <c r="O94" s="526">
        <v>1.2585000000000001E-2</v>
      </c>
      <c r="P94" s="527">
        <f t="shared" si="18"/>
        <v>227</v>
      </c>
      <c r="Q94" s="527">
        <f t="shared" si="19"/>
        <v>229.85679500000001</v>
      </c>
      <c r="R94" s="527">
        <f t="shared" si="20"/>
        <v>75</v>
      </c>
      <c r="S94" s="527">
        <f t="shared" si="21"/>
        <v>75.943875000000006</v>
      </c>
    </row>
    <row r="95" spans="1:19">
      <c r="A95" s="267"/>
      <c r="B95" s="308" t="s">
        <v>61</v>
      </c>
      <c r="C95" s="259"/>
      <c r="D95" s="509"/>
      <c r="E95" s="257"/>
      <c r="F95" s="261"/>
      <c r="G95" s="268">
        <f t="shared" si="17"/>
        <v>0</v>
      </c>
      <c r="H95" s="268">
        <f t="shared" si="14"/>
        <v>0</v>
      </c>
      <c r="I95" s="261"/>
      <c r="J95" s="268">
        <f t="shared" si="15"/>
        <v>0</v>
      </c>
      <c r="K95" s="268">
        <f t="shared" si="16"/>
        <v>0</v>
      </c>
      <c r="L95" s="261"/>
      <c r="M95" s="266"/>
      <c r="N95" s="242"/>
      <c r="O95" s="526">
        <v>1.2585000000000001E-2</v>
      </c>
      <c r="P95" s="527">
        <f t="shared" si="18"/>
        <v>0</v>
      </c>
      <c r="Q95" s="527">
        <f t="shared" si="19"/>
        <v>0</v>
      </c>
      <c r="R95" s="527">
        <f t="shared" si="20"/>
        <v>0</v>
      </c>
      <c r="S95" s="527">
        <f t="shared" si="21"/>
        <v>0</v>
      </c>
    </row>
    <row r="96" spans="1:19" ht="42">
      <c r="A96" s="283"/>
      <c r="B96" s="310" t="s">
        <v>70</v>
      </c>
      <c r="C96" s="311" t="s">
        <v>264</v>
      </c>
      <c r="D96" s="268">
        <v>255</v>
      </c>
      <c r="E96" s="309" t="s">
        <v>47</v>
      </c>
      <c r="F96" s="268">
        <v>227</v>
      </c>
      <c r="G96" s="268">
        <f t="shared" si="17"/>
        <v>229.85679500000001</v>
      </c>
      <c r="H96" s="268">
        <f t="shared" si="14"/>
        <v>58613.482725000002</v>
      </c>
      <c r="I96" s="268">
        <v>75</v>
      </c>
      <c r="J96" s="268">
        <f t="shared" si="15"/>
        <v>75.943875000000006</v>
      </c>
      <c r="K96" s="268">
        <f t="shared" si="16"/>
        <v>19365.688125000001</v>
      </c>
      <c r="L96" s="268">
        <f>K96+H96</f>
        <v>77979.170849999995</v>
      </c>
      <c r="M96" s="266"/>
      <c r="N96" s="242"/>
      <c r="O96" s="526">
        <v>1.2585000000000001E-2</v>
      </c>
      <c r="P96" s="527">
        <f t="shared" si="18"/>
        <v>227</v>
      </c>
      <c r="Q96" s="527">
        <f t="shared" si="19"/>
        <v>229.85679500000001</v>
      </c>
      <c r="R96" s="527">
        <f t="shared" si="20"/>
        <v>75</v>
      </c>
      <c r="S96" s="527">
        <f t="shared" si="21"/>
        <v>75.943875000000006</v>
      </c>
    </row>
    <row r="97" spans="1:79" ht="42">
      <c r="A97" s="283"/>
      <c r="B97" s="310" t="s">
        <v>71</v>
      </c>
      <c r="C97" s="311" t="s">
        <v>265</v>
      </c>
      <c r="D97" s="268">
        <v>77</v>
      </c>
      <c r="E97" s="309" t="s">
        <v>47</v>
      </c>
      <c r="F97" s="268">
        <v>227</v>
      </c>
      <c r="G97" s="268">
        <f t="shared" si="17"/>
        <v>229.85679500000001</v>
      </c>
      <c r="H97" s="268">
        <f t="shared" si="14"/>
        <v>17698.973215000002</v>
      </c>
      <c r="I97" s="268">
        <v>75</v>
      </c>
      <c r="J97" s="268">
        <f t="shared" si="15"/>
        <v>75.943875000000006</v>
      </c>
      <c r="K97" s="268">
        <f t="shared" si="16"/>
        <v>5847.6783750000004</v>
      </c>
      <c r="L97" s="268">
        <f>K97+H97</f>
        <v>23546.651590000001</v>
      </c>
      <c r="M97" s="266"/>
      <c r="N97" s="242"/>
      <c r="O97" s="526">
        <v>1.2585000000000001E-2</v>
      </c>
      <c r="P97" s="527">
        <f t="shared" si="18"/>
        <v>227</v>
      </c>
      <c r="Q97" s="527">
        <f t="shared" si="19"/>
        <v>229.85679500000001</v>
      </c>
      <c r="R97" s="527">
        <f t="shared" si="20"/>
        <v>75</v>
      </c>
      <c r="S97" s="527">
        <f t="shared" si="21"/>
        <v>75.943875000000006</v>
      </c>
    </row>
    <row r="98" spans="1:79">
      <c r="A98" s="267"/>
      <c r="B98" s="308" t="s">
        <v>62</v>
      </c>
      <c r="C98" s="259"/>
      <c r="D98" s="509"/>
      <c r="E98" s="257"/>
      <c r="F98" s="261"/>
      <c r="G98" s="268">
        <f t="shared" si="17"/>
        <v>0</v>
      </c>
      <c r="H98" s="268">
        <f t="shared" si="14"/>
        <v>0</v>
      </c>
      <c r="I98" s="261"/>
      <c r="J98" s="268">
        <f t="shared" si="15"/>
        <v>0</v>
      </c>
      <c r="K98" s="268">
        <f t="shared" si="16"/>
        <v>0</v>
      </c>
      <c r="L98" s="261"/>
      <c r="M98" s="266"/>
      <c r="N98" s="242"/>
      <c r="O98" s="526">
        <v>1.2585000000000001E-2</v>
      </c>
      <c r="P98" s="527">
        <f t="shared" si="18"/>
        <v>0</v>
      </c>
      <c r="Q98" s="527">
        <f t="shared" si="19"/>
        <v>0</v>
      </c>
      <c r="R98" s="527">
        <f t="shared" si="20"/>
        <v>0</v>
      </c>
      <c r="S98" s="527">
        <f t="shared" si="21"/>
        <v>0</v>
      </c>
    </row>
    <row r="99" spans="1:79" ht="42">
      <c r="A99" s="283"/>
      <c r="B99" s="310" t="s">
        <v>70</v>
      </c>
      <c r="C99" s="311" t="s">
        <v>264</v>
      </c>
      <c r="D99" s="268">
        <v>230</v>
      </c>
      <c r="E99" s="309" t="s">
        <v>47</v>
      </c>
      <c r="F99" s="268">
        <v>227</v>
      </c>
      <c r="G99" s="268">
        <f t="shared" si="17"/>
        <v>229.85679500000001</v>
      </c>
      <c r="H99" s="268">
        <f t="shared" si="14"/>
        <v>52867.062850000002</v>
      </c>
      <c r="I99" s="268">
        <v>75</v>
      </c>
      <c r="J99" s="268">
        <f t="shared" si="15"/>
        <v>75.943875000000006</v>
      </c>
      <c r="K99" s="268">
        <f t="shared" si="16"/>
        <v>17467.091250000001</v>
      </c>
      <c r="L99" s="268">
        <f>K99+H99</f>
        <v>70334.1541</v>
      </c>
      <c r="M99" s="266"/>
      <c r="N99" s="242"/>
      <c r="O99" s="526">
        <v>1.2585000000000001E-2</v>
      </c>
      <c r="P99" s="527">
        <f t="shared" si="18"/>
        <v>227</v>
      </c>
      <c r="Q99" s="527">
        <f t="shared" si="19"/>
        <v>229.85679500000001</v>
      </c>
      <c r="R99" s="527">
        <f t="shared" si="20"/>
        <v>75</v>
      </c>
      <c r="S99" s="527">
        <f t="shared" si="21"/>
        <v>75.943875000000006</v>
      </c>
    </row>
    <row r="100" spans="1:79" ht="42">
      <c r="A100" s="283"/>
      <c r="B100" s="310" t="s">
        <v>71</v>
      </c>
      <c r="C100" s="311" t="s">
        <v>265</v>
      </c>
      <c r="D100" s="268">
        <v>70</v>
      </c>
      <c r="E100" s="309" t="s">
        <v>47</v>
      </c>
      <c r="F100" s="268">
        <v>227</v>
      </c>
      <c r="G100" s="268">
        <f t="shared" si="17"/>
        <v>229.85679500000001</v>
      </c>
      <c r="H100" s="268">
        <f t="shared" si="14"/>
        <v>16089.97565</v>
      </c>
      <c r="I100" s="268">
        <v>75</v>
      </c>
      <c r="J100" s="268">
        <f t="shared" si="15"/>
        <v>75.943875000000006</v>
      </c>
      <c r="K100" s="268">
        <f t="shared" si="16"/>
        <v>5316.07125</v>
      </c>
      <c r="L100" s="268">
        <f>K100+H100</f>
        <v>21406.046900000001</v>
      </c>
      <c r="M100" s="266"/>
      <c r="N100" s="242"/>
      <c r="O100" s="526">
        <v>1.2585000000000001E-2</v>
      </c>
      <c r="P100" s="527">
        <f t="shared" si="18"/>
        <v>227</v>
      </c>
      <c r="Q100" s="527">
        <f t="shared" si="19"/>
        <v>229.85679500000001</v>
      </c>
      <c r="R100" s="527">
        <f t="shared" si="20"/>
        <v>75</v>
      </c>
      <c r="S100" s="527">
        <f t="shared" si="21"/>
        <v>75.943875000000006</v>
      </c>
    </row>
    <row r="101" spans="1:79" s="318" customFormat="1">
      <c r="A101" s="312"/>
      <c r="B101" s="312"/>
      <c r="C101" s="313"/>
      <c r="D101" s="314"/>
      <c r="E101" s="315"/>
      <c r="F101" s="316"/>
      <c r="G101" s="268"/>
      <c r="H101" s="316"/>
      <c r="I101" s="316"/>
      <c r="J101" s="316"/>
      <c r="K101" s="316"/>
      <c r="L101" s="316"/>
      <c r="M101" s="317"/>
      <c r="N101" s="242"/>
      <c r="O101" s="526">
        <v>1.2585000000000001E-2</v>
      </c>
      <c r="P101" s="527">
        <f t="shared" si="18"/>
        <v>0</v>
      </c>
      <c r="Q101" s="527">
        <f t="shared" si="19"/>
        <v>0</v>
      </c>
      <c r="R101" s="527">
        <f t="shared" si="20"/>
        <v>0</v>
      </c>
      <c r="S101" s="527">
        <f t="shared" si="21"/>
        <v>0</v>
      </c>
      <c r="T101" s="231"/>
      <c r="U101" s="231"/>
      <c r="V101" s="231"/>
      <c r="W101" s="231"/>
      <c r="X101" s="231"/>
      <c r="Y101" s="231"/>
      <c r="Z101" s="231"/>
      <c r="AA101" s="231"/>
      <c r="AB101" s="231"/>
      <c r="AC101" s="231"/>
      <c r="AD101" s="231"/>
      <c r="AE101" s="231"/>
      <c r="AF101" s="231"/>
      <c r="AG101" s="231"/>
      <c r="AH101" s="231"/>
      <c r="AI101" s="231"/>
      <c r="AJ101" s="231"/>
      <c r="AK101" s="231"/>
      <c r="AL101" s="231"/>
      <c r="AM101" s="231"/>
      <c r="AN101" s="231"/>
      <c r="AO101" s="231"/>
      <c r="AP101" s="231"/>
      <c r="AQ101" s="231"/>
      <c r="AR101" s="231"/>
      <c r="AS101" s="231"/>
      <c r="AT101" s="231"/>
      <c r="AU101" s="231"/>
      <c r="AV101" s="231"/>
      <c r="AW101" s="231"/>
      <c r="AX101" s="231"/>
      <c r="AY101" s="231"/>
      <c r="AZ101" s="231"/>
      <c r="BA101" s="231"/>
      <c r="BB101" s="231"/>
      <c r="BC101" s="231"/>
      <c r="BD101" s="231"/>
      <c r="BE101" s="231"/>
      <c r="BF101" s="231"/>
      <c r="BG101" s="231"/>
      <c r="BH101" s="231"/>
      <c r="BI101" s="231"/>
      <c r="BJ101" s="231"/>
      <c r="BK101" s="231"/>
      <c r="BL101" s="231"/>
      <c r="BM101" s="231"/>
      <c r="BN101" s="231"/>
      <c r="BO101" s="231"/>
      <c r="BP101" s="231"/>
      <c r="BQ101" s="231"/>
      <c r="BR101" s="231"/>
      <c r="BS101" s="231"/>
      <c r="BT101" s="231"/>
      <c r="BU101" s="231"/>
      <c r="BV101" s="231"/>
      <c r="BW101" s="231"/>
      <c r="BX101" s="231"/>
      <c r="BY101" s="231"/>
      <c r="BZ101" s="231"/>
      <c r="CA101" s="231"/>
    </row>
    <row r="102" spans="1:79" s="275" customFormat="1">
      <c r="A102" s="291"/>
      <c r="B102" s="291"/>
      <c r="C102" s="292" t="s">
        <v>76</v>
      </c>
      <c r="D102" s="270"/>
      <c r="E102" s="293"/>
      <c r="F102" s="271"/>
      <c r="G102" s="269"/>
      <c r="H102" s="272">
        <f>SUM(H76:H101)</f>
        <v>887017.37190500007</v>
      </c>
      <c r="I102" s="272"/>
      <c r="J102" s="269"/>
      <c r="K102" s="272">
        <f>SUM(K76:K101)</f>
        <v>293067.41362499999</v>
      </c>
      <c r="L102" s="272">
        <f>SUM(L76:L101)</f>
        <v>1180084.7855299995</v>
      </c>
      <c r="M102" s="294"/>
      <c r="N102" s="295"/>
      <c r="O102" s="526">
        <v>1.2585000000000001E-2</v>
      </c>
      <c r="P102" s="527">
        <f t="shared" si="18"/>
        <v>0</v>
      </c>
      <c r="Q102" s="527">
        <f t="shared" si="19"/>
        <v>0</v>
      </c>
      <c r="R102" s="527">
        <f t="shared" si="20"/>
        <v>0</v>
      </c>
      <c r="S102" s="527">
        <f t="shared" si="21"/>
        <v>0</v>
      </c>
      <c r="T102" s="231"/>
      <c r="U102" s="231"/>
      <c r="V102" s="231"/>
      <c r="W102" s="231"/>
      <c r="X102" s="231"/>
      <c r="Y102" s="231"/>
      <c r="Z102" s="231"/>
      <c r="AA102" s="231"/>
      <c r="AB102" s="231"/>
      <c r="AC102" s="231"/>
      <c r="AD102" s="231"/>
      <c r="AE102" s="231"/>
      <c r="AF102" s="231"/>
      <c r="AG102" s="231"/>
      <c r="AH102" s="231"/>
      <c r="AI102" s="231"/>
      <c r="AJ102" s="231"/>
      <c r="AK102" s="231"/>
      <c r="AL102" s="231"/>
      <c r="AM102" s="231"/>
      <c r="AN102" s="231"/>
      <c r="AO102" s="231"/>
      <c r="AP102" s="231"/>
      <c r="AQ102" s="231"/>
      <c r="AR102" s="231"/>
      <c r="AS102" s="231"/>
      <c r="AT102" s="231"/>
      <c r="AU102" s="231"/>
      <c r="AV102" s="231"/>
      <c r="AW102" s="231"/>
      <c r="AX102" s="231"/>
      <c r="AY102" s="231"/>
      <c r="AZ102" s="231"/>
      <c r="BA102" s="231"/>
      <c r="BB102" s="231"/>
      <c r="BC102" s="231"/>
      <c r="BD102" s="231"/>
      <c r="BE102" s="231"/>
      <c r="BF102" s="231"/>
      <c r="BG102" s="231"/>
      <c r="BH102" s="231"/>
      <c r="BI102" s="231"/>
      <c r="BJ102" s="231"/>
      <c r="BK102" s="231"/>
      <c r="BL102" s="231"/>
      <c r="BM102" s="231"/>
      <c r="BN102" s="231"/>
      <c r="BO102" s="231"/>
      <c r="BP102" s="231"/>
      <c r="BQ102" s="231"/>
      <c r="BR102" s="231"/>
      <c r="BS102" s="231"/>
      <c r="BT102" s="231"/>
      <c r="BU102" s="231"/>
      <c r="BV102" s="231"/>
      <c r="BW102" s="231"/>
      <c r="BX102" s="231"/>
      <c r="BY102" s="231"/>
      <c r="BZ102" s="231"/>
      <c r="CA102" s="231"/>
    </row>
    <row r="103" spans="1:79">
      <c r="A103" s="296">
        <v>2.4</v>
      </c>
      <c r="B103" s="297" t="s">
        <v>77</v>
      </c>
      <c r="C103" s="278"/>
      <c r="D103" s="298"/>
      <c r="E103" s="280"/>
      <c r="F103" s="281"/>
      <c r="G103" s="268"/>
      <c r="H103" s="281"/>
      <c r="I103" s="281"/>
      <c r="J103" s="281"/>
      <c r="K103" s="281"/>
      <c r="L103" s="281"/>
      <c r="M103" s="299"/>
      <c r="N103" s="242"/>
      <c r="O103" s="526">
        <v>1.2585000000000001E-2</v>
      </c>
      <c r="P103" s="527">
        <f t="shared" si="18"/>
        <v>0</v>
      </c>
      <c r="Q103" s="527">
        <f t="shared" si="19"/>
        <v>0</v>
      </c>
      <c r="R103" s="527">
        <f t="shared" si="20"/>
        <v>0</v>
      </c>
      <c r="S103" s="527">
        <f t="shared" si="21"/>
        <v>0</v>
      </c>
    </row>
    <row r="104" spans="1:79" s="320" customFormat="1">
      <c r="A104" s="267"/>
      <c r="B104" s="308" t="s">
        <v>45</v>
      </c>
      <c r="C104" s="259"/>
      <c r="D104" s="268"/>
      <c r="E104" s="319"/>
      <c r="F104" s="261"/>
      <c r="G104" s="268"/>
      <c r="H104" s="261"/>
      <c r="I104" s="261"/>
      <c r="J104" s="261"/>
      <c r="K104" s="261"/>
      <c r="L104" s="261"/>
      <c r="M104" s="266"/>
      <c r="N104" s="242"/>
      <c r="O104" s="526">
        <v>1.2585000000000001E-2</v>
      </c>
      <c r="P104" s="527">
        <f t="shared" si="18"/>
        <v>0</v>
      </c>
      <c r="Q104" s="527">
        <f t="shared" si="19"/>
        <v>0</v>
      </c>
      <c r="R104" s="527">
        <f t="shared" si="20"/>
        <v>0</v>
      </c>
      <c r="S104" s="527">
        <f t="shared" si="21"/>
        <v>0</v>
      </c>
      <c r="T104" s="231"/>
      <c r="U104" s="231"/>
      <c r="V104" s="231"/>
      <c r="W104" s="231"/>
      <c r="X104" s="231"/>
      <c r="Y104" s="231"/>
      <c r="Z104" s="231"/>
      <c r="AA104" s="231"/>
      <c r="AB104" s="231"/>
      <c r="AC104" s="231"/>
      <c r="AD104" s="231"/>
      <c r="AE104" s="231"/>
      <c r="AF104" s="231"/>
      <c r="AG104" s="231"/>
      <c r="AH104" s="231"/>
      <c r="AI104" s="231"/>
      <c r="AJ104" s="231"/>
      <c r="AK104" s="231"/>
      <c r="AL104" s="231"/>
      <c r="AM104" s="231"/>
      <c r="AN104" s="231"/>
      <c r="AO104" s="231"/>
      <c r="AP104" s="231"/>
      <c r="AQ104" s="231"/>
      <c r="AR104" s="231"/>
      <c r="AS104" s="231"/>
      <c r="AT104" s="231"/>
      <c r="AU104" s="231"/>
      <c r="AV104" s="231"/>
      <c r="AW104" s="231"/>
      <c r="AX104" s="231"/>
      <c r="AY104" s="231"/>
      <c r="AZ104" s="231"/>
      <c r="BA104" s="231"/>
      <c r="BB104" s="231"/>
      <c r="BC104" s="231"/>
      <c r="BD104" s="231"/>
      <c r="BE104" s="231"/>
      <c r="BF104" s="231"/>
      <c r="BG104" s="231"/>
      <c r="BH104" s="231"/>
      <c r="BI104" s="231"/>
      <c r="BJ104" s="231"/>
      <c r="BK104" s="231"/>
      <c r="BL104" s="231"/>
      <c r="BM104" s="231"/>
      <c r="BN104" s="231"/>
      <c r="BO104" s="231"/>
      <c r="BP104" s="231"/>
      <c r="BQ104" s="231"/>
      <c r="BR104" s="231"/>
      <c r="BS104" s="231"/>
      <c r="BT104" s="231"/>
      <c r="BU104" s="231"/>
      <c r="BV104" s="231"/>
      <c r="BW104" s="231"/>
      <c r="BX104" s="231"/>
      <c r="BY104" s="231"/>
      <c r="BZ104" s="231"/>
      <c r="CA104" s="231"/>
    </row>
    <row r="105" spans="1:79" s="320" customFormat="1">
      <c r="A105" s="267"/>
      <c r="B105" s="310" t="s">
        <v>78</v>
      </c>
      <c r="C105" s="321" t="s">
        <v>126</v>
      </c>
      <c r="D105" s="322">
        <v>1136.78</v>
      </c>
      <c r="E105" s="309" t="s">
        <v>47</v>
      </c>
      <c r="F105" s="268">
        <v>148</v>
      </c>
      <c r="G105" s="268">
        <f t="shared" si="17"/>
        <v>149.86258000000001</v>
      </c>
      <c r="H105" s="268">
        <f t="shared" ref="H105:H163" si="22">G105*D105</f>
        <v>170360.7836924</v>
      </c>
      <c r="I105" s="268">
        <v>84</v>
      </c>
      <c r="J105" s="268">
        <f t="shared" ref="J105:J163" si="23">S105</f>
        <v>85.057140000000004</v>
      </c>
      <c r="K105" s="268">
        <f t="shared" ref="K105:K163" si="24">J105*D105</f>
        <v>96691.255609200001</v>
      </c>
      <c r="L105" s="268">
        <f>K105+H105</f>
        <v>267052.03930160002</v>
      </c>
      <c r="M105" s="266"/>
      <c r="N105" s="242"/>
      <c r="O105" s="526">
        <v>1.2585000000000001E-2</v>
      </c>
      <c r="P105" s="527">
        <f t="shared" si="18"/>
        <v>148</v>
      </c>
      <c r="Q105" s="527">
        <f t="shared" si="19"/>
        <v>149.86258000000001</v>
      </c>
      <c r="R105" s="527">
        <f t="shared" si="20"/>
        <v>84</v>
      </c>
      <c r="S105" s="527">
        <f t="shared" si="21"/>
        <v>85.057140000000004</v>
      </c>
      <c r="T105" s="231"/>
      <c r="U105" s="231"/>
      <c r="V105" s="231"/>
      <c r="W105" s="231"/>
      <c r="X105" s="231"/>
      <c r="Y105" s="231"/>
      <c r="Z105" s="231"/>
      <c r="AA105" s="231"/>
      <c r="AB105" s="231"/>
      <c r="AC105" s="231"/>
      <c r="AD105" s="231"/>
      <c r="AE105" s="231"/>
      <c r="AF105" s="231"/>
      <c r="AG105" s="231"/>
      <c r="AH105" s="231"/>
      <c r="AI105" s="231"/>
      <c r="AJ105" s="231"/>
      <c r="AK105" s="231"/>
      <c r="AL105" s="231"/>
      <c r="AM105" s="231"/>
      <c r="AN105" s="231"/>
      <c r="AO105" s="231"/>
      <c r="AP105" s="231"/>
      <c r="AQ105" s="231"/>
      <c r="AR105" s="231"/>
      <c r="AS105" s="231"/>
      <c r="AT105" s="231"/>
      <c r="AU105" s="231"/>
      <c r="AV105" s="231"/>
      <c r="AW105" s="231"/>
      <c r="AX105" s="231"/>
      <c r="AY105" s="231"/>
      <c r="AZ105" s="231"/>
      <c r="BA105" s="231"/>
      <c r="BB105" s="231"/>
      <c r="BC105" s="231"/>
      <c r="BD105" s="231"/>
      <c r="BE105" s="231"/>
      <c r="BF105" s="231"/>
      <c r="BG105" s="231"/>
      <c r="BH105" s="231"/>
      <c r="BI105" s="231"/>
      <c r="BJ105" s="231"/>
      <c r="BK105" s="231"/>
      <c r="BL105" s="231"/>
      <c r="BM105" s="231"/>
      <c r="BN105" s="231"/>
      <c r="BO105" s="231"/>
      <c r="BP105" s="231"/>
      <c r="BQ105" s="231"/>
      <c r="BR105" s="231"/>
      <c r="BS105" s="231"/>
      <c r="BT105" s="231"/>
      <c r="BU105" s="231"/>
      <c r="BV105" s="231"/>
      <c r="BW105" s="231"/>
      <c r="BX105" s="231"/>
      <c r="BY105" s="231"/>
      <c r="BZ105" s="231"/>
      <c r="CA105" s="231"/>
    </row>
    <row r="106" spans="1:79" s="320" customFormat="1">
      <c r="A106" s="267"/>
      <c r="B106" s="310" t="s">
        <v>78</v>
      </c>
      <c r="C106" s="321" t="s">
        <v>127</v>
      </c>
      <c r="D106" s="322">
        <v>795.74</v>
      </c>
      <c r="E106" s="319" t="s">
        <v>67</v>
      </c>
      <c r="F106" s="268">
        <v>66</v>
      </c>
      <c r="G106" s="268">
        <f t="shared" si="17"/>
        <v>66.830610000000007</v>
      </c>
      <c r="H106" s="268">
        <f t="shared" si="22"/>
        <v>53179.789601400007</v>
      </c>
      <c r="I106" s="268">
        <v>44</v>
      </c>
      <c r="J106" s="268">
        <f t="shared" si="23"/>
        <v>44.553739999999998</v>
      </c>
      <c r="K106" s="268">
        <f t="shared" si="24"/>
        <v>35453.193067599997</v>
      </c>
      <c r="L106" s="268">
        <f>K106+H106</f>
        <v>88632.982669000005</v>
      </c>
      <c r="M106" s="266"/>
      <c r="N106" s="242"/>
      <c r="O106" s="526">
        <v>1.2585000000000001E-2</v>
      </c>
      <c r="P106" s="527">
        <f t="shared" si="18"/>
        <v>66</v>
      </c>
      <c r="Q106" s="527">
        <f t="shared" si="19"/>
        <v>66.830610000000007</v>
      </c>
      <c r="R106" s="527">
        <f t="shared" si="20"/>
        <v>44</v>
      </c>
      <c r="S106" s="527">
        <f t="shared" si="21"/>
        <v>44.553739999999998</v>
      </c>
      <c r="T106" s="231"/>
      <c r="U106" s="231"/>
      <c r="V106" s="231"/>
      <c r="W106" s="231"/>
      <c r="X106" s="231"/>
      <c r="Y106" s="231"/>
      <c r="Z106" s="231"/>
      <c r="AA106" s="231"/>
      <c r="AB106" s="231"/>
      <c r="AC106" s="231"/>
      <c r="AD106" s="231"/>
      <c r="AE106" s="231"/>
      <c r="AF106" s="231"/>
      <c r="AG106" s="231"/>
      <c r="AH106" s="231"/>
      <c r="AI106" s="231"/>
      <c r="AJ106" s="231"/>
      <c r="AK106" s="231"/>
      <c r="AL106" s="231"/>
      <c r="AM106" s="231"/>
      <c r="AN106" s="231"/>
      <c r="AO106" s="231"/>
      <c r="AP106" s="231"/>
      <c r="AQ106" s="231"/>
      <c r="AR106" s="231"/>
      <c r="AS106" s="231"/>
      <c r="AT106" s="231"/>
      <c r="AU106" s="231"/>
      <c r="AV106" s="231"/>
      <c r="AW106" s="231"/>
      <c r="AX106" s="231"/>
      <c r="AY106" s="231"/>
      <c r="AZ106" s="231"/>
      <c r="BA106" s="231"/>
      <c r="BB106" s="231"/>
      <c r="BC106" s="231"/>
      <c r="BD106" s="231"/>
      <c r="BE106" s="231"/>
      <c r="BF106" s="231"/>
      <c r="BG106" s="231"/>
      <c r="BH106" s="231"/>
      <c r="BI106" s="231"/>
      <c r="BJ106" s="231"/>
      <c r="BK106" s="231"/>
      <c r="BL106" s="231"/>
      <c r="BM106" s="231"/>
      <c r="BN106" s="231"/>
      <c r="BO106" s="231"/>
      <c r="BP106" s="231"/>
      <c r="BQ106" s="231"/>
      <c r="BR106" s="231"/>
      <c r="BS106" s="231"/>
      <c r="BT106" s="231"/>
      <c r="BU106" s="231"/>
      <c r="BV106" s="231"/>
      <c r="BW106" s="231"/>
      <c r="BX106" s="231"/>
      <c r="BY106" s="231"/>
      <c r="BZ106" s="231"/>
      <c r="CA106" s="231"/>
    </row>
    <row r="107" spans="1:79" s="320" customFormat="1">
      <c r="A107" s="267"/>
      <c r="B107" s="310" t="s">
        <v>79</v>
      </c>
      <c r="C107" s="290" t="s">
        <v>128</v>
      </c>
      <c r="D107" s="268">
        <v>349</v>
      </c>
      <c r="E107" s="309" t="s">
        <v>47</v>
      </c>
      <c r="F107" s="268">
        <v>75</v>
      </c>
      <c r="G107" s="268">
        <f t="shared" si="17"/>
        <v>75.943875000000006</v>
      </c>
      <c r="H107" s="268">
        <f t="shared" si="22"/>
        <v>26504.412375000004</v>
      </c>
      <c r="I107" s="268">
        <v>95</v>
      </c>
      <c r="J107" s="268">
        <f t="shared" si="23"/>
        <v>96.195575000000005</v>
      </c>
      <c r="K107" s="268">
        <f t="shared" si="24"/>
        <v>33572.255675</v>
      </c>
      <c r="L107" s="268">
        <f>K107+H107</f>
        <v>60076.668050000007</v>
      </c>
      <c r="M107" s="266"/>
      <c r="N107" s="242"/>
      <c r="O107" s="526">
        <v>1.2585000000000001E-2</v>
      </c>
      <c r="P107" s="527">
        <f t="shared" si="18"/>
        <v>75</v>
      </c>
      <c r="Q107" s="527">
        <f t="shared" si="19"/>
        <v>75.943875000000006</v>
      </c>
      <c r="R107" s="527">
        <f t="shared" si="20"/>
        <v>95</v>
      </c>
      <c r="S107" s="527">
        <f t="shared" si="21"/>
        <v>96.195575000000005</v>
      </c>
      <c r="T107" s="231"/>
      <c r="U107" s="231"/>
      <c r="V107" s="231"/>
      <c r="W107" s="231"/>
      <c r="X107" s="231"/>
      <c r="Y107" s="231"/>
      <c r="Z107" s="231"/>
      <c r="AA107" s="231"/>
      <c r="AB107" s="231"/>
      <c r="AC107" s="231"/>
      <c r="AD107" s="231"/>
      <c r="AE107" s="231"/>
      <c r="AF107" s="231"/>
      <c r="AG107" s="231"/>
      <c r="AH107" s="231"/>
      <c r="AI107" s="231"/>
      <c r="AJ107" s="231"/>
      <c r="AK107" s="231"/>
      <c r="AL107" s="231"/>
      <c r="AM107" s="231"/>
      <c r="AN107" s="231"/>
      <c r="AO107" s="231"/>
      <c r="AP107" s="231"/>
      <c r="AQ107" s="231"/>
      <c r="AR107" s="231"/>
      <c r="AS107" s="231"/>
      <c r="AT107" s="231"/>
      <c r="AU107" s="231"/>
      <c r="AV107" s="231"/>
      <c r="AW107" s="231"/>
      <c r="AX107" s="231"/>
      <c r="AY107" s="231"/>
      <c r="AZ107" s="231"/>
      <c r="BA107" s="231"/>
      <c r="BB107" s="231"/>
      <c r="BC107" s="231"/>
      <c r="BD107" s="231"/>
      <c r="BE107" s="231"/>
      <c r="BF107" s="231"/>
      <c r="BG107" s="231"/>
      <c r="BH107" s="231"/>
      <c r="BI107" s="231"/>
      <c r="BJ107" s="231"/>
      <c r="BK107" s="231"/>
      <c r="BL107" s="231"/>
      <c r="BM107" s="231"/>
      <c r="BN107" s="231"/>
      <c r="BO107" s="231"/>
      <c r="BP107" s="231"/>
      <c r="BQ107" s="231"/>
      <c r="BR107" s="231"/>
      <c r="BS107" s="231"/>
      <c r="BT107" s="231"/>
      <c r="BU107" s="231"/>
      <c r="BV107" s="231"/>
      <c r="BW107" s="231"/>
      <c r="BX107" s="231"/>
      <c r="BY107" s="231"/>
      <c r="BZ107" s="231"/>
      <c r="CA107" s="231"/>
    </row>
    <row r="108" spans="1:79" s="320" customFormat="1">
      <c r="A108" s="267"/>
      <c r="B108" s="310" t="s">
        <v>80</v>
      </c>
      <c r="C108" s="290" t="s">
        <v>129</v>
      </c>
      <c r="D108" s="268">
        <v>1405.85</v>
      </c>
      <c r="E108" s="309" t="s">
        <v>47</v>
      </c>
      <c r="F108" s="268">
        <v>75</v>
      </c>
      <c r="G108" s="268">
        <f t="shared" si="17"/>
        <v>75.943875000000006</v>
      </c>
      <c r="H108" s="268">
        <f t="shared" si="22"/>
        <v>106765.69666875</v>
      </c>
      <c r="I108" s="268">
        <v>82</v>
      </c>
      <c r="J108" s="268">
        <f t="shared" si="23"/>
        <v>83.031970000000001</v>
      </c>
      <c r="K108" s="268">
        <f t="shared" si="24"/>
        <v>116730.49502449999</v>
      </c>
      <c r="L108" s="268">
        <f>K108+H108</f>
        <v>223496.19169324997</v>
      </c>
      <c r="M108" s="266"/>
      <c r="N108" s="242"/>
      <c r="O108" s="526">
        <v>1.2585000000000001E-2</v>
      </c>
      <c r="P108" s="527">
        <f t="shared" si="18"/>
        <v>75</v>
      </c>
      <c r="Q108" s="527">
        <f t="shared" si="19"/>
        <v>75.943875000000006</v>
      </c>
      <c r="R108" s="527">
        <f t="shared" si="20"/>
        <v>82</v>
      </c>
      <c r="S108" s="527">
        <f t="shared" si="21"/>
        <v>83.031970000000001</v>
      </c>
      <c r="T108" s="231"/>
      <c r="U108" s="231"/>
      <c r="V108" s="231"/>
      <c r="W108" s="231"/>
      <c r="X108" s="231"/>
      <c r="Y108" s="231"/>
      <c r="Z108" s="231"/>
      <c r="AA108" s="231"/>
      <c r="AB108" s="231"/>
      <c r="AC108" s="231"/>
      <c r="AD108" s="231"/>
      <c r="AE108" s="231"/>
      <c r="AF108" s="231"/>
      <c r="AG108" s="231"/>
      <c r="AH108" s="231"/>
      <c r="AI108" s="231"/>
      <c r="AJ108" s="231"/>
      <c r="AK108" s="231"/>
      <c r="AL108" s="231"/>
      <c r="AM108" s="231"/>
      <c r="AN108" s="231"/>
      <c r="AO108" s="231"/>
      <c r="AP108" s="231"/>
      <c r="AQ108" s="231"/>
      <c r="AR108" s="231"/>
      <c r="AS108" s="231"/>
      <c r="AT108" s="231"/>
      <c r="AU108" s="231"/>
      <c r="AV108" s="231"/>
      <c r="AW108" s="231"/>
      <c r="AX108" s="231"/>
      <c r="AY108" s="231"/>
      <c r="AZ108" s="231"/>
      <c r="BA108" s="231"/>
      <c r="BB108" s="231"/>
      <c r="BC108" s="231"/>
      <c r="BD108" s="231"/>
      <c r="BE108" s="231"/>
      <c r="BF108" s="231"/>
      <c r="BG108" s="231"/>
      <c r="BH108" s="231"/>
      <c r="BI108" s="231"/>
      <c r="BJ108" s="231"/>
      <c r="BK108" s="231"/>
      <c r="BL108" s="231"/>
      <c r="BM108" s="231"/>
      <c r="BN108" s="231"/>
      <c r="BO108" s="231"/>
      <c r="BP108" s="231"/>
      <c r="BQ108" s="231"/>
      <c r="BR108" s="231"/>
      <c r="BS108" s="231"/>
      <c r="BT108" s="231"/>
      <c r="BU108" s="231"/>
      <c r="BV108" s="231"/>
      <c r="BW108" s="231"/>
      <c r="BX108" s="231"/>
      <c r="BY108" s="231"/>
      <c r="BZ108" s="231"/>
      <c r="CA108" s="231"/>
    </row>
    <row r="109" spans="1:79" s="320" customFormat="1">
      <c r="A109" s="267"/>
      <c r="B109" s="310" t="s">
        <v>82</v>
      </c>
      <c r="C109" s="290" t="s">
        <v>143</v>
      </c>
      <c r="D109" s="268">
        <v>518.70000000000005</v>
      </c>
      <c r="E109" s="309" t="s">
        <v>47</v>
      </c>
      <c r="F109" s="268">
        <v>186</v>
      </c>
      <c r="G109" s="268">
        <f t="shared" si="17"/>
        <v>188.34081</v>
      </c>
      <c r="H109" s="268">
        <f t="shared" si="22"/>
        <v>97692.37814700001</v>
      </c>
      <c r="I109" s="268">
        <v>189</v>
      </c>
      <c r="J109" s="268">
        <f t="shared" si="23"/>
        <v>191.37856500000001</v>
      </c>
      <c r="K109" s="268">
        <f t="shared" si="24"/>
        <v>99268.061665500019</v>
      </c>
      <c r="L109" s="268">
        <f>K109+H109</f>
        <v>196960.43981250003</v>
      </c>
      <c r="M109" s="266"/>
      <c r="N109" s="242"/>
      <c r="O109" s="526">
        <v>1.2585000000000001E-2</v>
      </c>
      <c r="P109" s="527">
        <f t="shared" si="18"/>
        <v>186</v>
      </c>
      <c r="Q109" s="527">
        <f t="shared" si="19"/>
        <v>188.34081</v>
      </c>
      <c r="R109" s="527">
        <f t="shared" si="20"/>
        <v>189</v>
      </c>
      <c r="S109" s="527">
        <f t="shared" si="21"/>
        <v>191.37856500000001</v>
      </c>
      <c r="T109" s="231"/>
      <c r="U109" s="231"/>
      <c r="V109" s="231"/>
      <c r="W109" s="231"/>
      <c r="X109" s="231"/>
      <c r="Y109" s="231"/>
      <c r="Z109" s="231"/>
      <c r="AA109" s="231"/>
      <c r="AB109" s="231"/>
      <c r="AC109" s="231"/>
      <c r="AD109" s="231"/>
      <c r="AE109" s="231"/>
      <c r="AF109" s="231"/>
      <c r="AG109" s="231"/>
      <c r="AH109" s="231"/>
      <c r="AI109" s="231"/>
      <c r="AJ109" s="231"/>
      <c r="AK109" s="231"/>
      <c r="AL109" s="231"/>
      <c r="AM109" s="231"/>
      <c r="AN109" s="231"/>
      <c r="AO109" s="231"/>
      <c r="AP109" s="231"/>
      <c r="AQ109" s="231"/>
      <c r="AR109" s="231"/>
      <c r="AS109" s="231"/>
      <c r="AT109" s="231"/>
      <c r="AU109" s="231"/>
      <c r="AV109" s="231"/>
      <c r="AW109" s="231"/>
      <c r="AX109" s="231"/>
      <c r="AY109" s="231"/>
      <c r="AZ109" s="231"/>
      <c r="BA109" s="231"/>
      <c r="BB109" s="231"/>
      <c r="BC109" s="231"/>
      <c r="BD109" s="231"/>
      <c r="BE109" s="231"/>
      <c r="BF109" s="231"/>
      <c r="BG109" s="231"/>
      <c r="BH109" s="231"/>
      <c r="BI109" s="231"/>
      <c r="BJ109" s="231"/>
      <c r="BK109" s="231"/>
      <c r="BL109" s="231"/>
      <c r="BM109" s="231"/>
      <c r="BN109" s="231"/>
      <c r="BO109" s="231"/>
      <c r="BP109" s="231"/>
      <c r="BQ109" s="231"/>
      <c r="BR109" s="231"/>
      <c r="BS109" s="231"/>
      <c r="BT109" s="231"/>
      <c r="BU109" s="231"/>
      <c r="BV109" s="231"/>
      <c r="BW109" s="231"/>
      <c r="BX109" s="231"/>
      <c r="BY109" s="231"/>
      <c r="BZ109" s="231"/>
      <c r="CA109" s="231"/>
    </row>
    <row r="110" spans="1:79" s="320" customFormat="1">
      <c r="A110" s="267"/>
      <c r="B110" s="308" t="s">
        <v>56</v>
      </c>
      <c r="C110" s="259"/>
      <c r="D110" s="268"/>
      <c r="E110" s="319"/>
      <c r="F110" s="261"/>
      <c r="G110" s="268">
        <f t="shared" si="17"/>
        <v>0</v>
      </c>
      <c r="H110" s="268">
        <f t="shared" si="22"/>
        <v>0</v>
      </c>
      <c r="I110" s="261"/>
      <c r="J110" s="268">
        <f t="shared" si="23"/>
        <v>0</v>
      </c>
      <c r="K110" s="268">
        <f t="shared" si="24"/>
        <v>0</v>
      </c>
      <c r="L110" s="261"/>
      <c r="M110" s="266"/>
      <c r="N110" s="242"/>
      <c r="O110" s="526">
        <v>1.2585000000000001E-2</v>
      </c>
      <c r="P110" s="527">
        <f t="shared" si="18"/>
        <v>0</v>
      </c>
      <c r="Q110" s="527">
        <f t="shared" si="19"/>
        <v>0</v>
      </c>
      <c r="R110" s="527">
        <f t="shared" si="20"/>
        <v>0</v>
      </c>
      <c r="S110" s="527">
        <f t="shared" si="21"/>
        <v>0</v>
      </c>
      <c r="T110" s="231"/>
      <c r="U110" s="231"/>
      <c r="V110" s="231"/>
      <c r="W110" s="231"/>
      <c r="X110" s="231"/>
      <c r="Y110" s="231"/>
      <c r="Z110" s="231"/>
      <c r="AA110" s="231"/>
      <c r="AB110" s="231"/>
      <c r="AC110" s="231"/>
      <c r="AD110" s="231"/>
      <c r="AE110" s="231"/>
      <c r="AF110" s="231"/>
      <c r="AG110" s="231"/>
      <c r="AH110" s="231"/>
      <c r="AI110" s="231"/>
      <c r="AJ110" s="231"/>
      <c r="AK110" s="231"/>
      <c r="AL110" s="231"/>
      <c r="AM110" s="231"/>
      <c r="AN110" s="231"/>
      <c r="AO110" s="231"/>
      <c r="AP110" s="231"/>
      <c r="AQ110" s="231"/>
      <c r="AR110" s="231"/>
      <c r="AS110" s="231"/>
      <c r="AT110" s="231"/>
      <c r="AU110" s="231"/>
      <c r="AV110" s="231"/>
      <c r="AW110" s="231"/>
      <c r="AX110" s="231"/>
      <c r="AY110" s="231"/>
      <c r="AZ110" s="231"/>
      <c r="BA110" s="231"/>
      <c r="BB110" s="231"/>
      <c r="BC110" s="231"/>
      <c r="BD110" s="231"/>
      <c r="BE110" s="231"/>
      <c r="BF110" s="231"/>
      <c r="BG110" s="231"/>
      <c r="BH110" s="231"/>
      <c r="BI110" s="231"/>
      <c r="BJ110" s="231"/>
      <c r="BK110" s="231"/>
      <c r="BL110" s="231"/>
      <c r="BM110" s="231"/>
      <c r="BN110" s="231"/>
      <c r="BO110" s="231"/>
      <c r="BP110" s="231"/>
      <c r="BQ110" s="231"/>
      <c r="BR110" s="231"/>
      <c r="BS110" s="231"/>
      <c r="BT110" s="231"/>
      <c r="BU110" s="231"/>
      <c r="BV110" s="231"/>
      <c r="BW110" s="231"/>
      <c r="BX110" s="231"/>
      <c r="BY110" s="231"/>
      <c r="BZ110" s="231"/>
      <c r="CA110" s="231"/>
    </row>
    <row r="111" spans="1:79" s="320" customFormat="1">
      <c r="A111" s="267"/>
      <c r="B111" s="310" t="s">
        <v>78</v>
      </c>
      <c r="C111" s="321" t="s">
        <v>126</v>
      </c>
      <c r="D111" s="322">
        <v>1092.9000000000001</v>
      </c>
      <c r="E111" s="309" t="s">
        <v>47</v>
      </c>
      <c r="F111" s="268">
        <v>148</v>
      </c>
      <c r="G111" s="268">
        <f t="shared" si="17"/>
        <v>149.86258000000001</v>
      </c>
      <c r="H111" s="268">
        <f t="shared" si="22"/>
        <v>163784.81368200004</v>
      </c>
      <c r="I111" s="268">
        <v>84</v>
      </c>
      <c r="J111" s="268">
        <f t="shared" si="23"/>
        <v>85.057140000000004</v>
      </c>
      <c r="K111" s="268">
        <f t="shared" si="24"/>
        <v>92958.948306000006</v>
      </c>
      <c r="L111" s="268">
        <f t="shared" ref="L111:L116" si="25">K111+H111</f>
        <v>256743.76198800004</v>
      </c>
      <c r="M111" s="266"/>
      <c r="N111" s="242"/>
      <c r="O111" s="526">
        <v>1.2585000000000001E-2</v>
      </c>
      <c r="P111" s="527">
        <f t="shared" si="18"/>
        <v>148</v>
      </c>
      <c r="Q111" s="527">
        <f t="shared" si="19"/>
        <v>149.86258000000001</v>
      </c>
      <c r="R111" s="527">
        <f t="shared" si="20"/>
        <v>84</v>
      </c>
      <c r="S111" s="527">
        <f t="shared" si="21"/>
        <v>85.057140000000004</v>
      </c>
      <c r="T111" s="231"/>
      <c r="U111" s="231"/>
      <c r="V111" s="231"/>
      <c r="W111" s="231"/>
      <c r="X111" s="231"/>
      <c r="Y111" s="231"/>
      <c r="Z111" s="231"/>
      <c r="AA111" s="231"/>
      <c r="AB111" s="231"/>
      <c r="AC111" s="231"/>
      <c r="AD111" s="231"/>
      <c r="AE111" s="231"/>
      <c r="AF111" s="231"/>
      <c r="AG111" s="231"/>
      <c r="AH111" s="231"/>
      <c r="AI111" s="231"/>
      <c r="AJ111" s="231"/>
      <c r="AK111" s="231"/>
      <c r="AL111" s="231"/>
      <c r="AM111" s="231"/>
      <c r="AN111" s="231"/>
      <c r="AO111" s="231"/>
      <c r="AP111" s="231"/>
      <c r="AQ111" s="231"/>
      <c r="AR111" s="231"/>
      <c r="AS111" s="231"/>
      <c r="AT111" s="231"/>
      <c r="AU111" s="231"/>
      <c r="AV111" s="231"/>
      <c r="AW111" s="231"/>
      <c r="AX111" s="231"/>
      <c r="AY111" s="231"/>
      <c r="AZ111" s="231"/>
      <c r="BA111" s="231"/>
      <c r="BB111" s="231"/>
      <c r="BC111" s="231"/>
      <c r="BD111" s="231"/>
      <c r="BE111" s="231"/>
      <c r="BF111" s="231"/>
      <c r="BG111" s="231"/>
      <c r="BH111" s="231"/>
      <c r="BI111" s="231"/>
      <c r="BJ111" s="231"/>
      <c r="BK111" s="231"/>
      <c r="BL111" s="231"/>
      <c r="BM111" s="231"/>
      <c r="BN111" s="231"/>
      <c r="BO111" s="231"/>
      <c r="BP111" s="231"/>
      <c r="BQ111" s="231"/>
      <c r="BR111" s="231"/>
      <c r="BS111" s="231"/>
      <c r="BT111" s="231"/>
      <c r="BU111" s="231"/>
      <c r="BV111" s="231"/>
      <c r="BW111" s="231"/>
      <c r="BX111" s="231"/>
      <c r="BY111" s="231"/>
      <c r="BZ111" s="231"/>
      <c r="CA111" s="231"/>
    </row>
    <row r="112" spans="1:79" s="320" customFormat="1">
      <c r="A112" s="267"/>
      <c r="B112" s="310" t="s">
        <v>78</v>
      </c>
      <c r="C112" s="321" t="s">
        <v>127</v>
      </c>
      <c r="D112" s="322">
        <v>765.03</v>
      </c>
      <c r="E112" s="319" t="s">
        <v>67</v>
      </c>
      <c r="F112" s="268">
        <v>66</v>
      </c>
      <c r="G112" s="268">
        <f t="shared" si="17"/>
        <v>66.830610000000007</v>
      </c>
      <c r="H112" s="268">
        <f t="shared" si="22"/>
        <v>51127.4215683</v>
      </c>
      <c r="I112" s="268">
        <v>44</v>
      </c>
      <c r="J112" s="268">
        <f t="shared" si="23"/>
        <v>44.553739999999998</v>
      </c>
      <c r="K112" s="268">
        <f t="shared" si="24"/>
        <v>34084.947712199995</v>
      </c>
      <c r="L112" s="268">
        <f t="shared" si="25"/>
        <v>85212.369280499988</v>
      </c>
      <c r="M112" s="266"/>
      <c r="N112" s="242"/>
      <c r="O112" s="526">
        <v>1.2585000000000001E-2</v>
      </c>
      <c r="P112" s="527">
        <f t="shared" si="18"/>
        <v>66</v>
      </c>
      <c r="Q112" s="527">
        <f t="shared" si="19"/>
        <v>66.830610000000007</v>
      </c>
      <c r="R112" s="527">
        <f t="shared" si="20"/>
        <v>44</v>
      </c>
      <c r="S112" s="527">
        <f t="shared" si="21"/>
        <v>44.553739999999998</v>
      </c>
      <c r="T112" s="231"/>
      <c r="U112" s="231"/>
      <c r="V112" s="231"/>
      <c r="W112" s="231"/>
      <c r="X112" s="231"/>
      <c r="Y112" s="231"/>
      <c r="Z112" s="231"/>
      <c r="AA112" s="231"/>
      <c r="AB112" s="231"/>
      <c r="AC112" s="231"/>
      <c r="AD112" s="231"/>
      <c r="AE112" s="231"/>
      <c r="AF112" s="231"/>
      <c r="AG112" s="231"/>
      <c r="AH112" s="231"/>
      <c r="AI112" s="231"/>
      <c r="AJ112" s="231"/>
      <c r="AK112" s="231"/>
      <c r="AL112" s="231"/>
      <c r="AM112" s="231"/>
      <c r="AN112" s="231"/>
      <c r="AO112" s="231"/>
      <c r="AP112" s="231"/>
      <c r="AQ112" s="231"/>
      <c r="AR112" s="231"/>
      <c r="AS112" s="231"/>
      <c r="AT112" s="231"/>
      <c r="AU112" s="231"/>
      <c r="AV112" s="231"/>
      <c r="AW112" s="231"/>
      <c r="AX112" s="231"/>
      <c r="AY112" s="231"/>
      <c r="AZ112" s="231"/>
      <c r="BA112" s="231"/>
      <c r="BB112" s="231"/>
      <c r="BC112" s="231"/>
      <c r="BD112" s="231"/>
      <c r="BE112" s="231"/>
      <c r="BF112" s="231"/>
      <c r="BG112" s="231"/>
      <c r="BH112" s="231"/>
      <c r="BI112" s="231"/>
      <c r="BJ112" s="231"/>
      <c r="BK112" s="231"/>
      <c r="BL112" s="231"/>
      <c r="BM112" s="231"/>
      <c r="BN112" s="231"/>
      <c r="BO112" s="231"/>
      <c r="BP112" s="231"/>
      <c r="BQ112" s="231"/>
      <c r="BR112" s="231"/>
      <c r="BS112" s="231"/>
      <c r="BT112" s="231"/>
      <c r="BU112" s="231"/>
      <c r="BV112" s="231"/>
      <c r="BW112" s="231"/>
      <c r="BX112" s="231"/>
      <c r="BY112" s="231"/>
      <c r="BZ112" s="231"/>
      <c r="CA112" s="231"/>
    </row>
    <row r="113" spans="1:79" s="320" customFormat="1">
      <c r="A113" s="267"/>
      <c r="B113" s="310" t="s">
        <v>79</v>
      </c>
      <c r="C113" s="290" t="s">
        <v>128</v>
      </c>
      <c r="D113" s="268">
        <v>344.5</v>
      </c>
      <c r="E113" s="309" t="s">
        <v>47</v>
      </c>
      <c r="F113" s="268">
        <v>75</v>
      </c>
      <c r="G113" s="268">
        <f t="shared" si="17"/>
        <v>75.943875000000006</v>
      </c>
      <c r="H113" s="268">
        <f t="shared" si="22"/>
        <v>26162.664937500002</v>
      </c>
      <c r="I113" s="268">
        <v>95</v>
      </c>
      <c r="J113" s="268">
        <f t="shared" si="23"/>
        <v>96.195575000000005</v>
      </c>
      <c r="K113" s="268">
        <f t="shared" si="24"/>
        <v>33139.375587499999</v>
      </c>
      <c r="L113" s="268">
        <f t="shared" si="25"/>
        <v>59302.040525000004</v>
      </c>
      <c r="M113" s="266"/>
      <c r="N113" s="242"/>
      <c r="O113" s="526">
        <v>1.2585000000000001E-2</v>
      </c>
      <c r="P113" s="527">
        <f t="shared" si="18"/>
        <v>75</v>
      </c>
      <c r="Q113" s="527">
        <f t="shared" si="19"/>
        <v>75.943875000000006</v>
      </c>
      <c r="R113" s="527">
        <f t="shared" si="20"/>
        <v>95</v>
      </c>
      <c r="S113" s="527">
        <f t="shared" si="21"/>
        <v>96.195575000000005</v>
      </c>
      <c r="T113" s="231"/>
      <c r="U113" s="231"/>
      <c r="V113" s="231"/>
      <c r="W113" s="231"/>
      <c r="X113" s="231"/>
      <c r="Y113" s="231"/>
      <c r="Z113" s="231"/>
      <c r="AA113" s="231"/>
      <c r="AB113" s="231"/>
      <c r="AC113" s="231"/>
      <c r="AD113" s="231"/>
      <c r="AE113" s="231"/>
      <c r="AF113" s="231"/>
      <c r="AG113" s="231"/>
      <c r="AH113" s="231"/>
      <c r="AI113" s="231"/>
      <c r="AJ113" s="231"/>
      <c r="AK113" s="231"/>
      <c r="AL113" s="231"/>
      <c r="AM113" s="231"/>
      <c r="AN113" s="231"/>
      <c r="AO113" s="231"/>
      <c r="AP113" s="231"/>
      <c r="AQ113" s="231"/>
      <c r="AR113" s="231"/>
      <c r="AS113" s="231"/>
      <c r="AT113" s="231"/>
      <c r="AU113" s="231"/>
      <c r="AV113" s="231"/>
      <c r="AW113" s="231"/>
      <c r="AX113" s="231"/>
      <c r="AY113" s="231"/>
      <c r="AZ113" s="231"/>
      <c r="BA113" s="231"/>
      <c r="BB113" s="231"/>
      <c r="BC113" s="231"/>
      <c r="BD113" s="231"/>
      <c r="BE113" s="231"/>
      <c r="BF113" s="231"/>
      <c r="BG113" s="231"/>
      <c r="BH113" s="231"/>
      <c r="BI113" s="231"/>
      <c r="BJ113" s="231"/>
      <c r="BK113" s="231"/>
      <c r="BL113" s="231"/>
      <c r="BM113" s="231"/>
      <c r="BN113" s="231"/>
      <c r="BO113" s="231"/>
      <c r="BP113" s="231"/>
      <c r="BQ113" s="231"/>
      <c r="BR113" s="231"/>
      <c r="BS113" s="231"/>
      <c r="BT113" s="231"/>
      <c r="BU113" s="231"/>
      <c r="BV113" s="231"/>
      <c r="BW113" s="231"/>
      <c r="BX113" s="231"/>
      <c r="BY113" s="231"/>
      <c r="BZ113" s="231"/>
      <c r="CA113" s="231"/>
    </row>
    <row r="114" spans="1:79" s="320" customFormat="1">
      <c r="A114" s="267"/>
      <c r="B114" s="310" t="s">
        <v>80</v>
      </c>
      <c r="C114" s="290" t="s">
        <v>129</v>
      </c>
      <c r="D114" s="268">
        <v>1322.6</v>
      </c>
      <c r="E114" s="309" t="s">
        <v>47</v>
      </c>
      <c r="F114" s="268">
        <v>75</v>
      </c>
      <c r="G114" s="268">
        <f t="shared" si="17"/>
        <v>75.943875000000006</v>
      </c>
      <c r="H114" s="268">
        <f t="shared" si="22"/>
        <v>100443.369075</v>
      </c>
      <c r="I114" s="268">
        <v>82</v>
      </c>
      <c r="J114" s="268">
        <f t="shared" si="23"/>
        <v>83.031970000000001</v>
      </c>
      <c r="K114" s="268">
        <f t="shared" si="24"/>
        <v>109818.083522</v>
      </c>
      <c r="L114" s="268">
        <f t="shared" si="25"/>
        <v>210261.452597</v>
      </c>
      <c r="M114" s="266"/>
      <c r="N114" s="242"/>
      <c r="O114" s="526">
        <v>1.2585000000000001E-2</v>
      </c>
      <c r="P114" s="527">
        <f t="shared" si="18"/>
        <v>75</v>
      </c>
      <c r="Q114" s="527">
        <f t="shared" si="19"/>
        <v>75.943875000000006</v>
      </c>
      <c r="R114" s="527">
        <f t="shared" si="20"/>
        <v>82</v>
      </c>
      <c r="S114" s="527">
        <f t="shared" si="21"/>
        <v>83.031970000000001</v>
      </c>
      <c r="T114" s="231"/>
      <c r="U114" s="231"/>
      <c r="V114" s="231"/>
      <c r="W114" s="231"/>
      <c r="X114" s="231"/>
      <c r="Y114" s="231"/>
      <c r="Z114" s="231"/>
      <c r="AA114" s="231"/>
      <c r="AB114" s="231"/>
      <c r="AC114" s="231"/>
      <c r="AD114" s="231"/>
      <c r="AE114" s="231"/>
      <c r="AF114" s="231"/>
      <c r="AG114" s="231"/>
      <c r="AH114" s="231"/>
      <c r="AI114" s="231"/>
      <c r="AJ114" s="231"/>
      <c r="AK114" s="231"/>
      <c r="AL114" s="231"/>
      <c r="AM114" s="231"/>
      <c r="AN114" s="231"/>
      <c r="AO114" s="231"/>
      <c r="AP114" s="231"/>
      <c r="AQ114" s="231"/>
      <c r="AR114" s="231"/>
      <c r="AS114" s="231"/>
      <c r="AT114" s="231"/>
      <c r="AU114" s="231"/>
      <c r="AV114" s="231"/>
      <c r="AW114" s="231"/>
      <c r="AX114" s="231"/>
      <c r="AY114" s="231"/>
      <c r="AZ114" s="231"/>
      <c r="BA114" s="231"/>
      <c r="BB114" s="231"/>
      <c r="BC114" s="231"/>
      <c r="BD114" s="231"/>
      <c r="BE114" s="231"/>
      <c r="BF114" s="231"/>
      <c r="BG114" s="231"/>
      <c r="BH114" s="231"/>
      <c r="BI114" s="231"/>
      <c r="BJ114" s="231"/>
      <c r="BK114" s="231"/>
      <c r="BL114" s="231"/>
      <c r="BM114" s="231"/>
      <c r="BN114" s="231"/>
      <c r="BO114" s="231"/>
      <c r="BP114" s="231"/>
      <c r="BQ114" s="231"/>
      <c r="BR114" s="231"/>
      <c r="BS114" s="231"/>
      <c r="BT114" s="231"/>
      <c r="BU114" s="231"/>
      <c r="BV114" s="231"/>
      <c r="BW114" s="231"/>
      <c r="BX114" s="231"/>
      <c r="BY114" s="231"/>
      <c r="BZ114" s="231"/>
      <c r="CA114" s="231"/>
    </row>
    <row r="115" spans="1:79" s="320" customFormat="1" ht="42">
      <c r="A115" s="267"/>
      <c r="B115" s="310" t="s">
        <v>81</v>
      </c>
      <c r="C115" s="265" t="s">
        <v>262</v>
      </c>
      <c r="D115" s="268">
        <v>10</v>
      </c>
      <c r="E115" s="309" t="s">
        <v>47</v>
      </c>
      <c r="F115" s="268">
        <v>319</v>
      </c>
      <c r="G115" s="268">
        <f t="shared" si="17"/>
        <v>323.01461499999999</v>
      </c>
      <c r="H115" s="268">
        <f t="shared" si="22"/>
        <v>3230.14615</v>
      </c>
      <c r="I115" s="268">
        <v>88</v>
      </c>
      <c r="J115" s="268">
        <f t="shared" si="23"/>
        <v>89.107479999999995</v>
      </c>
      <c r="K115" s="268">
        <f t="shared" si="24"/>
        <v>891.07479999999998</v>
      </c>
      <c r="L115" s="268">
        <f t="shared" si="25"/>
        <v>4121.2209499999999</v>
      </c>
      <c r="M115" s="266"/>
      <c r="N115" s="242"/>
      <c r="O115" s="526">
        <v>1.2585000000000001E-2</v>
      </c>
      <c r="P115" s="527">
        <f t="shared" si="18"/>
        <v>319</v>
      </c>
      <c r="Q115" s="527">
        <f t="shared" si="19"/>
        <v>323.01461499999999</v>
      </c>
      <c r="R115" s="527">
        <f t="shared" si="20"/>
        <v>88</v>
      </c>
      <c r="S115" s="527">
        <f t="shared" si="21"/>
        <v>89.107479999999995</v>
      </c>
      <c r="T115" s="231"/>
      <c r="U115" s="231"/>
      <c r="V115" s="231"/>
      <c r="W115" s="231"/>
      <c r="X115" s="231"/>
      <c r="Y115" s="231"/>
      <c r="Z115" s="231"/>
      <c r="AA115" s="231"/>
      <c r="AB115" s="231"/>
      <c r="AC115" s="231"/>
      <c r="AD115" s="231"/>
      <c r="AE115" s="231"/>
      <c r="AF115" s="231"/>
      <c r="AG115" s="231"/>
      <c r="AH115" s="231"/>
      <c r="AI115" s="231"/>
      <c r="AJ115" s="231"/>
      <c r="AK115" s="231"/>
      <c r="AL115" s="231"/>
      <c r="AM115" s="231"/>
      <c r="AN115" s="231"/>
      <c r="AO115" s="231"/>
      <c r="AP115" s="231"/>
      <c r="AQ115" s="231"/>
      <c r="AR115" s="231"/>
      <c r="AS115" s="231"/>
      <c r="AT115" s="231"/>
      <c r="AU115" s="231"/>
      <c r="AV115" s="231"/>
      <c r="AW115" s="231"/>
      <c r="AX115" s="231"/>
      <c r="AY115" s="231"/>
      <c r="AZ115" s="231"/>
      <c r="BA115" s="231"/>
      <c r="BB115" s="231"/>
      <c r="BC115" s="231"/>
      <c r="BD115" s="231"/>
      <c r="BE115" s="231"/>
      <c r="BF115" s="231"/>
      <c r="BG115" s="231"/>
      <c r="BH115" s="231"/>
      <c r="BI115" s="231"/>
      <c r="BJ115" s="231"/>
      <c r="BK115" s="231"/>
      <c r="BL115" s="231"/>
      <c r="BM115" s="231"/>
      <c r="BN115" s="231"/>
      <c r="BO115" s="231"/>
      <c r="BP115" s="231"/>
      <c r="BQ115" s="231"/>
      <c r="BR115" s="231"/>
      <c r="BS115" s="231"/>
      <c r="BT115" s="231"/>
      <c r="BU115" s="231"/>
      <c r="BV115" s="231"/>
      <c r="BW115" s="231"/>
      <c r="BX115" s="231"/>
      <c r="BY115" s="231"/>
      <c r="BZ115" s="231"/>
      <c r="CA115" s="231"/>
    </row>
    <row r="116" spans="1:79" s="320" customFormat="1">
      <c r="A116" s="267"/>
      <c r="B116" s="310" t="s">
        <v>82</v>
      </c>
      <c r="C116" s="290" t="s">
        <v>143</v>
      </c>
      <c r="D116" s="268">
        <v>518.70000000000005</v>
      </c>
      <c r="E116" s="309" t="s">
        <v>47</v>
      </c>
      <c r="F116" s="268">
        <v>186</v>
      </c>
      <c r="G116" s="268">
        <f t="shared" si="17"/>
        <v>188.34081</v>
      </c>
      <c r="H116" s="268">
        <f t="shared" si="22"/>
        <v>97692.37814700001</v>
      </c>
      <c r="I116" s="268">
        <v>189</v>
      </c>
      <c r="J116" s="268">
        <f t="shared" si="23"/>
        <v>191.37856500000001</v>
      </c>
      <c r="K116" s="268">
        <f t="shared" si="24"/>
        <v>99268.061665500019</v>
      </c>
      <c r="L116" s="268">
        <f t="shared" si="25"/>
        <v>196960.43981250003</v>
      </c>
      <c r="M116" s="266"/>
      <c r="N116" s="242"/>
      <c r="O116" s="526">
        <v>1.2585000000000001E-2</v>
      </c>
      <c r="P116" s="527">
        <f t="shared" si="18"/>
        <v>186</v>
      </c>
      <c r="Q116" s="527">
        <f t="shared" si="19"/>
        <v>188.34081</v>
      </c>
      <c r="R116" s="527">
        <f t="shared" si="20"/>
        <v>189</v>
      </c>
      <c r="S116" s="527">
        <f t="shared" si="21"/>
        <v>191.37856500000001</v>
      </c>
      <c r="T116" s="231"/>
      <c r="U116" s="231"/>
      <c r="V116" s="231"/>
      <c r="W116" s="231"/>
      <c r="X116" s="231"/>
      <c r="Y116" s="231"/>
      <c r="Z116" s="231"/>
      <c r="AA116" s="231"/>
      <c r="AB116" s="231"/>
      <c r="AC116" s="231"/>
      <c r="AD116" s="231"/>
      <c r="AE116" s="231"/>
      <c r="AF116" s="231"/>
      <c r="AG116" s="231"/>
      <c r="AH116" s="231"/>
      <c r="AI116" s="231"/>
      <c r="AJ116" s="231"/>
      <c r="AK116" s="231"/>
      <c r="AL116" s="231"/>
      <c r="AM116" s="231"/>
      <c r="AN116" s="231"/>
      <c r="AO116" s="231"/>
      <c r="AP116" s="231"/>
      <c r="AQ116" s="231"/>
      <c r="AR116" s="231"/>
      <c r="AS116" s="231"/>
      <c r="AT116" s="231"/>
      <c r="AU116" s="231"/>
      <c r="AV116" s="231"/>
      <c r="AW116" s="231"/>
      <c r="AX116" s="231"/>
      <c r="AY116" s="231"/>
      <c r="AZ116" s="231"/>
      <c r="BA116" s="231"/>
      <c r="BB116" s="231"/>
      <c r="BC116" s="231"/>
      <c r="BD116" s="231"/>
      <c r="BE116" s="231"/>
      <c r="BF116" s="231"/>
      <c r="BG116" s="231"/>
      <c r="BH116" s="231"/>
      <c r="BI116" s="231"/>
      <c r="BJ116" s="231"/>
      <c r="BK116" s="231"/>
      <c r="BL116" s="231"/>
      <c r="BM116" s="231"/>
      <c r="BN116" s="231"/>
      <c r="BO116" s="231"/>
      <c r="BP116" s="231"/>
      <c r="BQ116" s="231"/>
      <c r="BR116" s="231"/>
      <c r="BS116" s="231"/>
      <c r="BT116" s="231"/>
      <c r="BU116" s="231"/>
      <c r="BV116" s="231"/>
      <c r="BW116" s="231"/>
      <c r="BX116" s="231"/>
      <c r="BY116" s="231"/>
      <c r="BZ116" s="231"/>
      <c r="CA116" s="231"/>
    </row>
    <row r="117" spans="1:79" s="320" customFormat="1">
      <c r="A117" s="267"/>
      <c r="B117" s="308" t="s">
        <v>57</v>
      </c>
      <c r="C117" s="259"/>
      <c r="D117" s="268"/>
      <c r="E117" s="319"/>
      <c r="F117" s="261"/>
      <c r="G117" s="268">
        <f t="shared" si="17"/>
        <v>0</v>
      </c>
      <c r="H117" s="268">
        <f t="shared" si="22"/>
        <v>0</v>
      </c>
      <c r="I117" s="261"/>
      <c r="J117" s="268">
        <f t="shared" si="23"/>
        <v>0</v>
      </c>
      <c r="K117" s="268">
        <f t="shared" si="24"/>
        <v>0</v>
      </c>
      <c r="L117" s="261"/>
      <c r="M117" s="266"/>
      <c r="N117" s="242"/>
      <c r="O117" s="526">
        <v>1.2585000000000001E-2</v>
      </c>
      <c r="P117" s="527">
        <f t="shared" si="18"/>
        <v>0</v>
      </c>
      <c r="Q117" s="527">
        <f t="shared" si="19"/>
        <v>0</v>
      </c>
      <c r="R117" s="527">
        <f t="shared" si="20"/>
        <v>0</v>
      </c>
      <c r="S117" s="527">
        <f t="shared" si="21"/>
        <v>0</v>
      </c>
      <c r="T117" s="231"/>
      <c r="U117" s="231"/>
      <c r="V117" s="231"/>
      <c r="W117" s="231"/>
      <c r="X117" s="231"/>
      <c r="Y117" s="231"/>
      <c r="Z117" s="231"/>
      <c r="AA117" s="231"/>
      <c r="AB117" s="231"/>
      <c r="AC117" s="231"/>
      <c r="AD117" s="231"/>
      <c r="AE117" s="231"/>
      <c r="AF117" s="231"/>
      <c r="AG117" s="231"/>
      <c r="AH117" s="231"/>
      <c r="AI117" s="231"/>
      <c r="AJ117" s="231"/>
      <c r="AK117" s="231"/>
      <c r="AL117" s="231"/>
      <c r="AM117" s="231"/>
      <c r="AN117" s="231"/>
      <c r="AO117" s="231"/>
      <c r="AP117" s="231"/>
      <c r="AQ117" s="231"/>
      <c r="AR117" s="231"/>
      <c r="AS117" s="231"/>
      <c r="AT117" s="231"/>
      <c r="AU117" s="231"/>
      <c r="AV117" s="231"/>
      <c r="AW117" s="231"/>
      <c r="AX117" s="231"/>
      <c r="AY117" s="231"/>
      <c r="AZ117" s="231"/>
      <c r="BA117" s="231"/>
      <c r="BB117" s="231"/>
      <c r="BC117" s="231"/>
      <c r="BD117" s="231"/>
      <c r="BE117" s="231"/>
      <c r="BF117" s="231"/>
      <c r="BG117" s="231"/>
      <c r="BH117" s="231"/>
      <c r="BI117" s="231"/>
      <c r="BJ117" s="231"/>
      <c r="BK117" s="231"/>
      <c r="BL117" s="231"/>
      <c r="BM117" s="231"/>
      <c r="BN117" s="231"/>
      <c r="BO117" s="231"/>
      <c r="BP117" s="231"/>
      <c r="BQ117" s="231"/>
      <c r="BR117" s="231"/>
      <c r="BS117" s="231"/>
      <c r="BT117" s="231"/>
      <c r="BU117" s="231"/>
      <c r="BV117" s="231"/>
      <c r="BW117" s="231"/>
      <c r="BX117" s="231"/>
      <c r="BY117" s="231"/>
      <c r="BZ117" s="231"/>
      <c r="CA117" s="231"/>
    </row>
    <row r="118" spans="1:79" s="320" customFormat="1">
      <c r="A118" s="267"/>
      <c r="B118" s="310" t="s">
        <v>78</v>
      </c>
      <c r="C118" s="321" t="s">
        <v>126</v>
      </c>
      <c r="D118" s="322">
        <v>1092.9000000000001</v>
      </c>
      <c r="E118" s="309" t="s">
        <v>47</v>
      </c>
      <c r="F118" s="268">
        <v>148</v>
      </c>
      <c r="G118" s="268">
        <f t="shared" si="17"/>
        <v>149.86258000000001</v>
      </c>
      <c r="H118" s="268">
        <f t="shared" si="22"/>
        <v>163784.81368200004</v>
      </c>
      <c r="I118" s="268">
        <v>84</v>
      </c>
      <c r="J118" s="268">
        <f t="shared" si="23"/>
        <v>85.057140000000004</v>
      </c>
      <c r="K118" s="268">
        <f t="shared" si="24"/>
        <v>92958.948306000006</v>
      </c>
      <c r="L118" s="268">
        <f t="shared" ref="L118:L123" si="26">K118+H118</f>
        <v>256743.76198800004</v>
      </c>
      <c r="M118" s="266"/>
      <c r="N118" s="242"/>
      <c r="O118" s="526">
        <v>1.2585000000000001E-2</v>
      </c>
      <c r="P118" s="527">
        <f t="shared" si="18"/>
        <v>148</v>
      </c>
      <c r="Q118" s="527">
        <f t="shared" si="19"/>
        <v>149.86258000000001</v>
      </c>
      <c r="R118" s="527">
        <f t="shared" si="20"/>
        <v>84</v>
      </c>
      <c r="S118" s="527">
        <f t="shared" si="21"/>
        <v>85.057140000000004</v>
      </c>
      <c r="T118" s="231"/>
      <c r="U118" s="231"/>
      <c r="V118" s="231"/>
      <c r="W118" s="231"/>
      <c r="X118" s="231"/>
      <c r="Y118" s="231"/>
      <c r="Z118" s="231"/>
      <c r="AA118" s="231"/>
      <c r="AB118" s="231"/>
      <c r="AC118" s="231"/>
      <c r="AD118" s="231"/>
      <c r="AE118" s="231"/>
      <c r="AF118" s="231"/>
      <c r="AG118" s="231"/>
      <c r="AH118" s="231"/>
      <c r="AI118" s="231"/>
      <c r="AJ118" s="231"/>
      <c r="AK118" s="231"/>
      <c r="AL118" s="231"/>
      <c r="AM118" s="231"/>
      <c r="AN118" s="231"/>
      <c r="AO118" s="231"/>
      <c r="AP118" s="231"/>
      <c r="AQ118" s="231"/>
      <c r="AR118" s="231"/>
      <c r="AS118" s="231"/>
      <c r="AT118" s="231"/>
      <c r="AU118" s="231"/>
      <c r="AV118" s="231"/>
      <c r="AW118" s="231"/>
      <c r="AX118" s="231"/>
      <c r="AY118" s="231"/>
      <c r="AZ118" s="231"/>
      <c r="BA118" s="231"/>
      <c r="BB118" s="231"/>
      <c r="BC118" s="231"/>
      <c r="BD118" s="231"/>
      <c r="BE118" s="231"/>
      <c r="BF118" s="231"/>
      <c r="BG118" s="231"/>
      <c r="BH118" s="231"/>
      <c r="BI118" s="231"/>
      <c r="BJ118" s="231"/>
      <c r="BK118" s="231"/>
      <c r="BL118" s="231"/>
      <c r="BM118" s="231"/>
      <c r="BN118" s="231"/>
      <c r="BO118" s="231"/>
      <c r="BP118" s="231"/>
      <c r="BQ118" s="231"/>
      <c r="BR118" s="231"/>
      <c r="BS118" s="231"/>
      <c r="BT118" s="231"/>
      <c r="BU118" s="231"/>
      <c r="BV118" s="231"/>
      <c r="BW118" s="231"/>
      <c r="BX118" s="231"/>
      <c r="BY118" s="231"/>
      <c r="BZ118" s="231"/>
      <c r="CA118" s="231"/>
    </row>
    <row r="119" spans="1:79" s="320" customFormat="1">
      <c r="A119" s="267"/>
      <c r="B119" s="310" t="s">
        <v>78</v>
      </c>
      <c r="C119" s="321" t="s">
        <v>127</v>
      </c>
      <c r="D119" s="322">
        <v>765.03</v>
      </c>
      <c r="E119" s="319" t="s">
        <v>67</v>
      </c>
      <c r="F119" s="268">
        <v>66</v>
      </c>
      <c r="G119" s="268">
        <f t="shared" si="17"/>
        <v>66.830610000000007</v>
      </c>
      <c r="H119" s="268">
        <f t="shared" si="22"/>
        <v>51127.4215683</v>
      </c>
      <c r="I119" s="268">
        <v>44</v>
      </c>
      <c r="J119" s="268">
        <f t="shared" si="23"/>
        <v>44.553739999999998</v>
      </c>
      <c r="K119" s="268">
        <f t="shared" si="24"/>
        <v>34084.947712199995</v>
      </c>
      <c r="L119" s="268">
        <f t="shared" si="26"/>
        <v>85212.369280499988</v>
      </c>
      <c r="M119" s="266"/>
      <c r="N119" s="242"/>
      <c r="O119" s="526">
        <v>1.2585000000000001E-2</v>
      </c>
      <c r="P119" s="527">
        <f t="shared" si="18"/>
        <v>66</v>
      </c>
      <c r="Q119" s="527">
        <f t="shared" si="19"/>
        <v>66.830610000000007</v>
      </c>
      <c r="R119" s="527">
        <f t="shared" si="20"/>
        <v>44</v>
      </c>
      <c r="S119" s="527">
        <f t="shared" si="21"/>
        <v>44.553739999999998</v>
      </c>
      <c r="T119" s="231"/>
      <c r="U119" s="231"/>
      <c r="V119" s="231"/>
      <c r="W119" s="231"/>
      <c r="X119" s="231"/>
      <c r="Y119" s="231"/>
      <c r="Z119" s="231"/>
      <c r="AA119" s="231"/>
      <c r="AB119" s="231"/>
      <c r="AC119" s="231"/>
      <c r="AD119" s="231"/>
      <c r="AE119" s="231"/>
      <c r="AF119" s="231"/>
      <c r="AG119" s="231"/>
      <c r="AH119" s="231"/>
      <c r="AI119" s="231"/>
      <c r="AJ119" s="231"/>
      <c r="AK119" s="231"/>
      <c r="AL119" s="231"/>
      <c r="AM119" s="231"/>
      <c r="AN119" s="231"/>
      <c r="AO119" s="231"/>
      <c r="AP119" s="231"/>
      <c r="AQ119" s="231"/>
      <c r="AR119" s="231"/>
      <c r="AS119" s="231"/>
      <c r="AT119" s="231"/>
      <c r="AU119" s="231"/>
      <c r="AV119" s="231"/>
      <c r="AW119" s="231"/>
      <c r="AX119" s="231"/>
      <c r="AY119" s="231"/>
      <c r="AZ119" s="231"/>
      <c r="BA119" s="231"/>
      <c r="BB119" s="231"/>
      <c r="BC119" s="231"/>
      <c r="BD119" s="231"/>
      <c r="BE119" s="231"/>
      <c r="BF119" s="231"/>
      <c r="BG119" s="231"/>
      <c r="BH119" s="231"/>
      <c r="BI119" s="231"/>
      <c r="BJ119" s="231"/>
      <c r="BK119" s="231"/>
      <c r="BL119" s="231"/>
      <c r="BM119" s="231"/>
      <c r="BN119" s="231"/>
      <c r="BO119" s="231"/>
      <c r="BP119" s="231"/>
      <c r="BQ119" s="231"/>
      <c r="BR119" s="231"/>
      <c r="BS119" s="231"/>
      <c r="BT119" s="231"/>
      <c r="BU119" s="231"/>
      <c r="BV119" s="231"/>
      <c r="BW119" s="231"/>
      <c r="BX119" s="231"/>
      <c r="BY119" s="231"/>
      <c r="BZ119" s="231"/>
      <c r="CA119" s="231"/>
    </row>
    <row r="120" spans="1:79" s="320" customFormat="1">
      <c r="A120" s="267"/>
      <c r="B120" s="310" t="s">
        <v>79</v>
      </c>
      <c r="C120" s="290" t="s">
        <v>128</v>
      </c>
      <c r="D120" s="268">
        <v>344.5</v>
      </c>
      <c r="E120" s="309" t="s">
        <v>47</v>
      </c>
      <c r="F120" s="268">
        <v>75</v>
      </c>
      <c r="G120" s="268">
        <f t="shared" si="17"/>
        <v>75.943875000000006</v>
      </c>
      <c r="H120" s="268">
        <f t="shared" si="22"/>
        <v>26162.664937500002</v>
      </c>
      <c r="I120" s="268">
        <v>95</v>
      </c>
      <c r="J120" s="268">
        <f t="shared" si="23"/>
        <v>96.195575000000005</v>
      </c>
      <c r="K120" s="268">
        <f t="shared" si="24"/>
        <v>33139.375587499999</v>
      </c>
      <c r="L120" s="268">
        <f t="shared" si="26"/>
        <v>59302.040525000004</v>
      </c>
      <c r="M120" s="266"/>
      <c r="N120" s="242"/>
      <c r="O120" s="526">
        <v>1.2585000000000001E-2</v>
      </c>
      <c r="P120" s="527">
        <f t="shared" si="18"/>
        <v>75</v>
      </c>
      <c r="Q120" s="527">
        <f t="shared" si="19"/>
        <v>75.943875000000006</v>
      </c>
      <c r="R120" s="527">
        <f t="shared" si="20"/>
        <v>95</v>
      </c>
      <c r="S120" s="527">
        <f t="shared" si="21"/>
        <v>96.195575000000005</v>
      </c>
      <c r="T120" s="231"/>
      <c r="U120" s="231"/>
      <c r="V120" s="231"/>
      <c r="W120" s="231"/>
      <c r="X120" s="231"/>
      <c r="Y120" s="231"/>
      <c r="Z120" s="231"/>
      <c r="AA120" s="231"/>
      <c r="AB120" s="231"/>
      <c r="AC120" s="231"/>
      <c r="AD120" s="231"/>
      <c r="AE120" s="231"/>
      <c r="AF120" s="231"/>
      <c r="AG120" s="231"/>
      <c r="AH120" s="231"/>
      <c r="AI120" s="231"/>
      <c r="AJ120" s="231"/>
      <c r="AK120" s="231"/>
      <c r="AL120" s="231"/>
      <c r="AM120" s="231"/>
      <c r="AN120" s="231"/>
      <c r="AO120" s="231"/>
      <c r="AP120" s="231"/>
      <c r="AQ120" s="231"/>
      <c r="AR120" s="231"/>
      <c r="AS120" s="231"/>
      <c r="AT120" s="231"/>
      <c r="AU120" s="231"/>
      <c r="AV120" s="231"/>
      <c r="AW120" s="231"/>
      <c r="AX120" s="231"/>
      <c r="AY120" s="231"/>
      <c r="AZ120" s="231"/>
      <c r="BA120" s="231"/>
      <c r="BB120" s="231"/>
      <c r="BC120" s="231"/>
      <c r="BD120" s="231"/>
      <c r="BE120" s="231"/>
      <c r="BF120" s="231"/>
      <c r="BG120" s="231"/>
      <c r="BH120" s="231"/>
      <c r="BI120" s="231"/>
      <c r="BJ120" s="231"/>
      <c r="BK120" s="231"/>
      <c r="BL120" s="231"/>
      <c r="BM120" s="231"/>
      <c r="BN120" s="231"/>
      <c r="BO120" s="231"/>
      <c r="BP120" s="231"/>
      <c r="BQ120" s="231"/>
      <c r="BR120" s="231"/>
      <c r="BS120" s="231"/>
      <c r="BT120" s="231"/>
      <c r="BU120" s="231"/>
      <c r="BV120" s="231"/>
      <c r="BW120" s="231"/>
      <c r="BX120" s="231"/>
      <c r="BY120" s="231"/>
      <c r="BZ120" s="231"/>
      <c r="CA120" s="231"/>
    </row>
    <row r="121" spans="1:79" s="320" customFormat="1">
      <c r="A121" s="267"/>
      <c r="B121" s="310" t="s">
        <v>80</v>
      </c>
      <c r="C121" s="290" t="s">
        <v>129</v>
      </c>
      <c r="D121" s="268">
        <v>1322.6</v>
      </c>
      <c r="E121" s="309" t="s">
        <v>47</v>
      </c>
      <c r="F121" s="268">
        <v>75</v>
      </c>
      <c r="G121" s="268">
        <f t="shared" si="17"/>
        <v>75.943875000000006</v>
      </c>
      <c r="H121" s="268">
        <f t="shared" si="22"/>
        <v>100443.369075</v>
      </c>
      <c r="I121" s="268">
        <v>82</v>
      </c>
      <c r="J121" s="268">
        <f t="shared" si="23"/>
        <v>83.031970000000001</v>
      </c>
      <c r="K121" s="268">
        <f t="shared" si="24"/>
        <v>109818.083522</v>
      </c>
      <c r="L121" s="268">
        <f t="shared" si="26"/>
        <v>210261.452597</v>
      </c>
      <c r="M121" s="266"/>
      <c r="N121" s="242"/>
      <c r="O121" s="526">
        <v>1.2585000000000001E-2</v>
      </c>
      <c r="P121" s="527">
        <f t="shared" si="18"/>
        <v>75</v>
      </c>
      <c r="Q121" s="527">
        <f t="shared" si="19"/>
        <v>75.943875000000006</v>
      </c>
      <c r="R121" s="527">
        <f t="shared" si="20"/>
        <v>82</v>
      </c>
      <c r="S121" s="527">
        <f t="shared" si="21"/>
        <v>83.031970000000001</v>
      </c>
      <c r="T121" s="231"/>
      <c r="U121" s="231"/>
      <c r="V121" s="231"/>
      <c r="W121" s="231"/>
      <c r="X121" s="231"/>
      <c r="Y121" s="231"/>
      <c r="Z121" s="231"/>
      <c r="AA121" s="231"/>
      <c r="AB121" s="231"/>
      <c r="AC121" s="231"/>
      <c r="AD121" s="231"/>
      <c r="AE121" s="231"/>
      <c r="AF121" s="231"/>
      <c r="AG121" s="231"/>
      <c r="AH121" s="231"/>
      <c r="AI121" s="231"/>
      <c r="AJ121" s="231"/>
      <c r="AK121" s="231"/>
      <c r="AL121" s="231"/>
      <c r="AM121" s="231"/>
      <c r="AN121" s="231"/>
      <c r="AO121" s="231"/>
      <c r="AP121" s="231"/>
      <c r="AQ121" s="231"/>
      <c r="AR121" s="231"/>
      <c r="AS121" s="231"/>
      <c r="AT121" s="231"/>
      <c r="AU121" s="231"/>
      <c r="AV121" s="231"/>
      <c r="AW121" s="231"/>
      <c r="AX121" s="231"/>
      <c r="AY121" s="231"/>
      <c r="AZ121" s="231"/>
      <c r="BA121" s="231"/>
      <c r="BB121" s="231"/>
      <c r="BC121" s="231"/>
      <c r="BD121" s="231"/>
      <c r="BE121" s="231"/>
      <c r="BF121" s="231"/>
      <c r="BG121" s="231"/>
      <c r="BH121" s="231"/>
      <c r="BI121" s="231"/>
      <c r="BJ121" s="231"/>
      <c r="BK121" s="231"/>
      <c r="BL121" s="231"/>
      <c r="BM121" s="231"/>
      <c r="BN121" s="231"/>
      <c r="BO121" s="231"/>
      <c r="BP121" s="231"/>
      <c r="BQ121" s="231"/>
      <c r="BR121" s="231"/>
      <c r="BS121" s="231"/>
      <c r="BT121" s="231"/>
      <c r="BU121" s="231"/>
      <c r="BV121" s="231"/>
      <c r="BW121" s="231"/>
      <c r="BX121" s="231"/>
      <c r="BY121" s="231"/>
      <c r="BZ121" s="231"/>
      <c r="CA121" s="231"/>
    </row>
    <row r="122" spans="1:79" s="320" customFormat="1" ht="42">
      <c r="A122" s="267"/>
      <c r="B122" s="310" t="s">
        <v>81</v>
      </c>
      <c r="C122" s="265" t="s">
        <v>262</v>
      </c>
      <c r="D122" s="268">
        <v>10</v>
      </c>
      <c r="E122" s="309" t="s">
        <v>47</v>
      </c>
      <c r="F122" s="268">
        <v>319</v>
      </c>
      <c r="G122" s="268">
        <f t="shared" si="17"/>
        <v>323.01461499999999</v>
      </c>
      <c r="H122" s="268">
        <f t="shared" si="22"/>
        <v>3230.14615</v>
      </c>
      <c r="I122" s="268">
        <v>88</v>
      </c>
      <c r="J122" s="268">
        <f t="shared" si="23"/>
        <v>89.107479999999995</v>
      </c>
      <c r="K122" s="268">
        <f t="shared" si="24"/>
        <v>891.07479999999998</v>
      </c>
      <c r="L122" s="268">
        <f t="shared" si="26"/>
        <v>4121.2209499999999</v>
      </c>
      <c r="M122" s="266"/>
      <c r="N122" s="242"/>
      <c r="O122" s="526">
        <v>1.2585000000000001E-2</v>
      </c>
      <c r="P122" s="527">
        <f t="shared" si="18"/>
        <v>319</v>
      </c>
      <c r="Q122" s="527">
        <f t="shared" si="19"/>
        <v>323.01461499999999</v>
      </c>
      <c r="R122" s="527">
        <f t="shared" si="20"/>
        <v>88</v>
      </c>
      <c r="S122" s="527">
        <f t="shared" si="21"/>
        <v>89.107479999999995</v>
      </c>
      <c r="T122" s="231"/>
      <c r="U122" s="231"/>
      <c r="V122" s="231"/>
      <c r="W122" s="231"/>
      <c r="X122" s="231"/>
      <c r="Y122" s="231"/>
      <c r="Z122" s="231"/>
      <c r="AA122" s="231"/>
      <c r="AB122" s="231"/>
      <c r="AC122" s="231"/>
      <c r="AD122" s="231"/>
      <c r="AE122" s="231"/>
      <c r="AF122" s="231"/>
      <c r="AG122" s="231"/>
      <c r="AH122" s="231"/>
      <c r="AI122" s="231"/>
      <c r="AJ122" s="231"/>
      <c r="AK122" s="231"/>
      <c r="AL122" s="231"/>
      <c r="AM122" s="231"/>
      <c r="AN122" s="231"/>
      <c r="AO122" s="231"/>
      <c r="AP122" s="231"/>
      <c r="AQ122" s="231"/>
      <c r="AR122" s="231"/>
      <c r="AS122" s="231"/>
      <c r="AT122" s="231"/>
      <c r="AU122" s="231"/>
      <c r="AV122" s="231"/>
      <c r="AW122" s="231"/>
      <c r="AX122" s="231"/>
      <c r="AY122" s="231"/>
      <c r="AZ122" s="231"/>
      <c r="BA122" s="231"/>
      <c r="BB122" s="231"/>
      <c r="BC122" s="231"/>
      <c r="BD122" s="231"/>
      <c r="BE122" s="231"/>
      <c r="BF122" s="231"/>
      <c r="BG122" s="231"/>
      <c r="BH122" s="231"/>
      <c r="BI122" s="231"/>
      <c r="BJ122" s="231"/>
      <c r="BK122" s="231"/>
      <c r="BL122" s="231"/>
      <c r="BM122" s="231"/>
      <c r="BN122" s="231"/>
      <c r="BO122" s="231"/>
      <c r="BP122" s="231"/>
      <c r="BQ122" s="231"/>
      <c r="BR122" s="231"/>
      <c r="BS122" s="231"/>
      <c r="BT122" s="231"/>
      <c r="BU122" s="231"/>
      <c r="BV122" s="231"/>
      <c r="BW122" s="231"/>
      <c r="BX122" s="231"/>
      <c r="BY122" s="231"/>
      <c r="BZ122" s="231"/>
      <c r="CA122" s="231"/>
    </row>
    <row r="123" spans="1:79" s="320" customFormat="1">
      <c r="A123" s="267"/>
      <c r="B123" s="310" t="s">
        <v>82</v>
      </c>
      <c r="C123" s="290" t="s">
        <v>143</v>
      </c>
      <c r="D123" s="268">
        <v>518.70000000000005</v>
      </c>
      <c r="E123" s="309" t="s">
        <v>47</v>
      </c>
      <c r="F123" s="268">
        <v>186</v>
      </c>
      <c r="G123" s="268">
        <f t="shared" si="17"/>
        <v>188.34081</v>
      </c>
      <c r="H123" s="268">
        <f t="shared" si="22"/>
        <v>97692.37814700001</v>
      </c>
      <c r="I123" s="268">
        <v>189</v>
      </c>
      <c r="J123" s="268">
        <f t="shared" si="23"/>
        <v>191.37856500000001</v>
      </c>
      <c r="K123" s="268">
        <f t="shared" si="24"/>
        <v>99268.061665500019</v>
      </c>
      <c r="L123" s="268">
        <f t="shared" si="26"/>
        <v>196960.43981250003</v>
      </c>
      <c r="M123" s="266"/>
      <c r="N123" s="242"/>
      <c r="O123" s="526">
        <v>1.2585000000000001E-2</v>
      </c>
      <c r="P123" s="527">
        <f t="shared" si="18"/>
        <v>186</v>
      </c>
      <c r="Q123" s="527">
        <f t="shared" si="19"/>
        <v>188.34081</v>
      </c>
      <c r="R123" s="527">
        <f t="shared" si="20"/>
        <v>189</v>
      </c>
      <c r="S123" s="527">
        <f t="shared" si="21"/>
        <v>191.37856500000001</v>
      </c>
      <c r="T123" s="231"/>
      <c r="U123" s="231"/>
      <c r="V123" s="231"/>
      <c r="W123" s="231"/>
      <c r="X123" s="231"/>
      <c r="Y123" s="231"/>
      <c r="Z123" s="231"/>
      <c r="AA123" s="231"/>
      <c r="AB123" s="231"/>
      <c r="AC123" s="231"/>
      <c r="AD123" s="231"/>
      <c r="AE123" s="231"/>
      <c r="AF123" s="231"/>
      <c r="AG123" s="231"/>
      <c r="AH123" s="231"/>
      <c r="AI123" s="231"/>
      <c r="AJ123" s="231"/>
      <c r="AK123" s="231"/>
      <c r="AL123" s="231"/>
      <c r="AM123" s="231"/>
      <c r="AN123" s="231"/>
      <c r="AO123" s="231"/>
      <c r="AP123" s="231"/>
      <c r="AQ123" s="231"/>
      <c r="AR123" s="231"/>
      <c r="AS123" s="231"/>
      <c r="AT123" s="231"/>
      <c r="AU123" s="231"/>
      <c r="AV123" s="231"/>
      <c r="AW123" s="231"/>
      <c r="AX123" s="231"/>
      <c r="AY123" s="231"/>
      <c r="AZ123" s="231"/>
      <c r="BA123" s="231"/>
      <c r="BB123" s="231"/>
      <c r="BC123" s="231"/>
      <c r="BD123" s="231"/>
      <c r="BE123" s="231"/>
      <c r="BF123" s="231"/>
      <c r="BG123" s="231"/>
      <c r="BH123" s="231"/>
      <c r="BI123" s="231"/>
      <c r="BJ123" s="231"/>
      <c r="BK123" s="231"/>
      <c r="BL123" s="231"/>
      <c r="BM123" s="231"/>
      <c r="BN123" s="231"/>
      <c r="BO123" s="231"/>
      <c r="BP123" s="231"/>
      <c r="BQ123" s="231"/>
      <c r="BR123" s="231"/>
      <c r="BS123" s="231"/>
      <c r="BT123" s="231"/>
      <c r="BU123" s="231"/>
      <c r="BV123" s="231"/>
      <c r="BW123" s="231"/>
      <c r="BX123" s="231"/>
      <c r="BY123" s="231"/>
      <c r="BZ123" s="231"/>
      <c r="CA123" s="231"/>
    </row>
    <row r="124" spans="1:79" s="320" customFormat="1">
      <c r="A124" s="267"/>
      <c r="B124" s="308" t="s">
        <v>58</v>
      </c>
      <c r="C124" s="259"/>
      <c r="D124" s="268"/>
      <c r="E124" s="319"/>
      <c r="F124" s="261"/>
      <c r="G124" s="268">
        <f t="shared" si="17"/>
        <v>0</v>
      </c>
      <c r="H124" s="268">
        <f t="shared" si="22"/>
        <v>0</v>
      </c>
      <c r="I124" s="261"/>
      <c r="J124" s="268">
        <f t="shared" si="23"/>
        <v>0</v>
      </c>
      <c r="K124" s="268">
        <f t="shared" si="24"/>
        <v>0</v>
      </c>
      <c r="L124" s="261"/>
      <c r="M124" s="266"/>
      <c r="N124" s="242"/>
      <c r="O124" s="526">
        <v>1.2585000000000001E-2</v>
      </c>
      <c r="P124" s="527">
        <f t="shared" si="18"/>
        <v>0</v>
      </c>
      <c r="Q124" s="527">
        <f t="shared" si="19"/>
        <v>0</v>
      </c>
      <c r="R124" s="527">
        <f t="shared" si="20"/>
        <v>0</v>
      </c>
      <c r="S124" s="527">
        <f t="shared" si="21"/>
        <v>0</v>
      </c>
      <c r="T124" s="231"/>
      <c r="U124" s="231"/>
      <c r="V124" s="231"/>
      <c r="W124" s="231"/>
      <c r="X124" s="231"/>
      <c r="Y124" s="231"/>
      <c r="Z124" s="231"/>
      <c r="AA124" s="231"/>
      <c r="AB124" s="231"/>
      <c r="AC124" s="231"/>
      <c r="AD124" s="231"/>
      <c r="AE124" s="231"/>
      <c r="AF124" s="231"/>
      <c r="AG124" s="231"/>
      <c r="AH124" s="231"/>
      <c r="AI124" s="231"/>
      <c r="AJ124" s="231"/>
      <c r="AK124" s="231"/>
      <c r="AL124" s="231"/>
      <c r="AM124" s="231"/>
      <c r="AN124" s="231"/>
      <c r="AO124" s="231"/>
      <c r="AP124" s="231"/>
      <c r="AQ124" s="231"/>
      <c r="AR124" s="231"/>
      <c r="AS124" s="231"/>
      <c r="AT124" s="231"/>
      <c r="AU124" s="231"/>
      <c r="AV124" s="231"/>
      <c r="AW124" s="231"/>
      <c r="AX124" s="231"/>
      <c r="AY124" s="231"/>
      <c r="AZ124" s="231"/>
      <c r="BA124" s="231"/>
      <c r="BB124" s="231"/>
      <c r="BC124" s="231"/>
      <c r="BD124" s="231"/>
      <c r="BE124" s="231"/>
      <c r="BF124" s="231"/>
      <c r="BG124" s="231"/>
      <c r="BH124" s="231"/>
      <c r="BI124" s="231"/>
      <c r="BJ124" s="231"/>
      <c r="BK124" s="231"/>
      <c r="BL124" s="231"/>
      <c r="BM124" s="231"/>
      <c r="BN124" s="231"/>
      <c r="BO124" s="231"/>
      <c r="BP124" s="231"/>
      <c r="BQ124" s="231"/>
      <c r="BR124" s="231"/>
      <c r="BS124" s="231"/>
      <c r="BT124" s="231"/>
      <c r="BU124" s="231"/>
      <c r="BV124" s="231"/>
      <c r="BW124" s="231"/>
      <c r="BX124" s="231"/>
      <c r="BY124" s="231"/>
      <c r="BZ124" s="231"/>
      <c r="CA124" s="231"/>
    </row>
    <row r="125" spans="1:79" s="320" customFormat="1">
      <c r="A125" s="267"/>
      <c r="B125" s="310" t="s">
        <v>78</v>
      </c>
      <c r="C125" s="321" t="s">
        <v>126</v>
      </c>
      <c r="D125" s="322">
        <v>1092.9000000000001</v>
      </c>
      <c r="E125" s="309" t="s">
        <v>47</v>
      </c>
      <c r="F125" s="268">
        <v>148</v>
      </c>
      <c r="G125" s="268">
        <f t="shared" si="17"/>
        <v>149.86258000000001</v>
      </c>
      <c r="H125" s="268">
        <f t="shared" si="22"/>
        <v>163784.81368200004</v>
      </c>
      <c r="I125" s="268">
        <v>84</v>
      </c>
      <c r="J125" s="268">
        <f t="shared" si="23"/>
        <v>85.057140000000004</v>
      </c>
      <c r="K125" s="268">
        <f t="shared" si="24"/>
        <v>92958.948306000006</v>
      </c>
      <c r="L125" s="268">
        <f t="shared" ref="L125:L130" si="27">K125+H125</f>
        <v>256743.76198800004</v>
      </c>
      <c r="M125" s="266"/>
      <c r="N125" s="242"/>
      <c r="O125" s="526">
        <v>1.2585000000000001E-2</v>
      </c>
      <c r="P125" s="527">
        <f t="shared" si="18"/>
        <v>148</v>
      </c>
      <c r="Q125" s="527">
        <f t="shared" si="19"/>
        <v>149.86258000000001</v>
      </c>
      <c r="R125" s="527">
        <f t="shared" si="20"/>
        <v>84</v>
      </c>
      <c r="S125" s="527">
        <f t="shared" si="21"/>
        <v>85.057140000000004</v>
      </c>
      <c r="T125" s="231"/>
      <c r="U125" s="231"/>
      <c r="V125" s="231"/>
      <c r="W125" s="231"/>
      <c r="X125" s="231"/>
      <c r="Y125" s="231"/>
      <c r="Z125" s="231"/>
      <c r="AA125" s="231"/>
      <c r="AB125" s="231"/>
      <c r="AC125" s="231"/>
      <c r="AD125" s="231"/>
      <c r="AE125" s="231"/>
      <c r="AF125" s="231"/>
      <c r="AG125" s="231"/>
      <c r="AH125" s="231"/>
      <c r="AI125" s="231"/>
      <c r="AJ125" s="231"/>
      <c r="AK125" s="231"/>
      <c r="AL125" s="231"/>
      <c r="AM125" s="231"/>
      <c r="AN125" s="231"/>
      <c r="AO125" s="231"/>
      <c r="AP125" s="231"/>
      <c r="AQ125" s="231"/>
      <c r="AR125" s="231"/>
      <c r="AS125" s="231"/>
      <c r="AT125" s="231"/>
      <c r="AU125" s="231"/>
      <c r="AV125" s="231"/>
      <c r="AW125" s="231"/>
      <c r="AX125" s="231"/>
      <c r="AY125" s="231"/>
      <c r="AZ125" s="231"/>
      <c r="BA125" s="231"/>
      <c r="BB125" s="231"/>
      <c r="BC125" s="231"/>
      <c r="BD125" s="231"/>
      <c r="BE125" s="231"/>
      <c r="BF125" s="231"/>
      <c r="BG125" s="231"/>
      <c r="BH125" s="231"/>
      <c r="BI125" s="231"/>
      <c r="BJ125" s="231"/>
      <c r="BK125" s="231"/>
      <c r="BL125" s="231"/>
      <c r="BM125" s="231"/>
      <c r="BN125" s="231"/>
      <c r="BO125" s="231"/>
      <c r="BP125" s="231"/>
      <c r="BQ125" s="231"/>
      <c r="BR125" s="231"/>
      <c r="BS125" s="231"/>
      <c r="BT125" s="231"/>
      <c r="BU125" s="231"/>
      <c r="BV125" s="231"/>
      <c r="BW125" s="231"/>
      <c r="BX125" s="231"/>
      <c r="BY125" s="231"/>
      <c r="BZ125" s="231"/>
      <c r="CA125" s="231"/>
    </row>
    <row r="126" spans="1:79" s="320" customFormat="1">
      <c r="A126" s="267"/>
      <c r="B126" s="310" t="s">
        <v>78</v>
      </c>
      <c r="C126" s="321" t="s">
        <v>127</v>
      </c>
      <c r="D126" s="322">
        <v>765.03</v>
      </c>
      <c r="E126" s="319" t="s">
        <v>67</v>
      </c>
      <c r="F126" s="268">
        <v>66</v>
      </c>
      <c r="G126" s="268">
        <f t="shared" si="17"/>
        <v>66.830610000000007</v>
      </c>
      <c r="H126" s="268">
        <f t="shared" si="22"/>
        <v>51127.4215683</v>
      </c>
      <c r="I126" s="268">
        <v>44</v>
      </c>
      <c r="J126" s="268">
        <f t="shared" si="23"/>
        <v>44.553739999999998</v>
      </c>
      <c r="K126" s="268">
        <f t="shared" si="24"/>
        <v>34084.947712199995</v>
      </c>
      <c r="L126" s="268">
        <f t="shared" si="27"/>
        <v>85212.369280499988</v>
      </c>
      <c r="M126" s="266"/>
      <c r="N126" s="242"/>
      <c r="O126" s="526">
        <v>1.2585000000000001E-2</v>
      </c>
      <c r="P126" s="527">
        <f t="shared" si="18"/>
        <v>66</v>
      </c>
      <c r="Q126" s="527">
        <f t="shared" si="19"/>
        <v>66.830610000000007</v>
      </c>
      <c r="R126" s="527">
        <f t="shared" si="20"/>
        <v>44</v>
      </c>
      <c r="S126" s="527">
        <f t="shared" si="21"/>
        <v>44.553739999999998</v>
      </c>
      <c r="T126" s="231"/>
      <c r="U126" s="231"/>
      <c r="V126" s="231"/>
      <c r="W126" s="231"/>
      <c r="X126" s="231"/>
      <c r="Y126" s="231"/>
      <c r="Z126" s="231"/>
      <c r="AA126" s="231"/>
      <c r="AB126" s="231"/>
      <c r="AC126" s="231"/>
      <c r="AD126" s="231"/>
      <c r="AE126" s="231"/>
      <c r="AF126" s="231"/>
      <c r="AG126" s="231"/>
      <c r="AH126" s="231"/>
      <c r="AI126" s="231"/>
      <c r="AJ126" s="231"/>
      <c r="AK126" s="231"/>
      <c r="AL126" s="231"/>
      <c r="AM126" s="231"/>
      <c r="AN126" s="231"/>
      <c r="AO126" s="231"/>
      <c r="AP126" s="231"/>
      <c r="AQ126" s="231"/>
      <c r="AR126" s="231"/>
      <c r="AS126" s="231"/>
      <c r="AT126" s="231"/>
      <c r="AU126" s="231"/>
      <c r="AV126" s="231"/>
      <c r="AW126" s="231"/>
      <c r="AX126" s="231"/>
      <c r="AY126" s="231"/>
      <c r="AZ126" s="231"/>
      <c r="BA126" s="231"/>
      <c r="BB126" s="231"/>
      <c r="BC126" s="231"/>
      <c r="BD126" s="231"/>
      <c r="BE126" s="231"/>
      <c r="BF126" s="231"/>
      <c r="BG126" s="231"/>
      <c r="BH126" s="231"/>
      <c r="BI126" s="231"/>
      <c r="BJ126" s="231"/>
      <c r="BK126" s="231"/>
      <c r="BL126" s="231"/>
      <c r="BM126" s="231"/>
      <c r="BN126" s="231"/>
      <c r="BO126" s="231"/>
      <c r="BP126" s="231"/>
      <c r="BQ126" s="231"/>
      <c r="BR126" s="231"/>
      <c r="BS126" s="231"/>
      <c r="BT126" s="231"/>
      <c r="BU126" s="231"/>
      <c r="BV126" s="231"/>
      <c r="BW126" s="231"/>
      <c r="BX126" s="231"/>
      <c r="BY126" s="231"/>
      <c r="BZ126" s="231"/>
      <c r="CA126" s="231"/>
    </row>
    <row r="127" spans="1:79" s="320" customFormat="1">
      <c r="A127" s="267"/>
      <c r="B127" s="310" t="s">
        <v>79</v>
      </c>
      <c r="C127" s="290" t="s">
        <v>128</v>
      </c>
      <c r="D127" s="268">
        <v>344.5</v>
      </c>
      <c r="E127" s="309" t="s">
        <v>47</v>
      </c>
      <c r="F127" s="268">
        <v>75</v>
      </c>
      <c r="G127" s="268">
        <f t="shared" si="17"/>
        <v>75.943875000000006</v>
      </c>
      <c r="H127" s="268">
        <f t="shared" si="22"/>
        <v>26162.664937500002</v>
      </c>
      <c r="I127" s="268">
        <v>95</v>
      </c>
      <c r="J127" s="268">
        <f t="shared" si="23"/>
        <v>96.195575000000005</v>
      </c>
      <c r="K127" s="268">
        <f t="shared" si="24"/>
        <v>33139.375587499999</v>
      </c>
      <c r="L127" s="268">
        <f t="shared" si="27"/>
        <v>59302.040525000004</v>
      </c>
      <c r="M127" s="266"/>
      <c r="N127" s="242"/>
      <c r="O127" s="526">
        <v>1.2585000000000001E-2</v>
      </c>
      <c r="P127" s="527">
        <f t="shared" si="18"/>
        <v>75</v>
      </c>
      <c r="Q127" s="527">
        <f t="shared" si="19"/>
        <v>75.943875000000006</v>
      </c>
      <c r="R127" s="527">
        <f t="shared" si="20"/>
        <v>95</v>
      </c>
      <c r="S127" s="527">
        <f t="shared" si="21"/>
        <v>96.195575000000005</v>
      </c>
      <c r="T127" s="231"/>
      <c r="U127" s="231"/>
      <c r="V127" s="231"/>
      <c r="W127" s="231"/>
      <c r="X127" s="231"/>
      <c r="Y127" s="231"/>
      <c r="Z127" s="231"/>
      <c r="AA127" s="231"/>
      <c r="AB127" s="231"/>
      <c r="AC127" s="231"/>
      <c r="AD127" s="231"/>
      <c r="AE127" s="231"/>
      <c r="AF127" s="231"/>
      <c r="AG127" s="231"/>
      <c r="AH127" s="231"/>
      <c r="AI127" s="231"/>
      <c r="AJ127" s="231"/>
      <c r="AK127" s="231"/>
      <c r="AL127" s="231"/>
      <c r="AM127" s="231"/>
      <c r="AN127" s="231"/>
      <c r="AO127" s="231"/>
      <c r="AP127" s="231"/>
      <c r="AQ127" s="231"/>
      <c r="AR127" s="231"/>
      <c r="AS127" s="231"/>
      <c r="AT127" s="231"/>
      <c r="AU127" s="231"/>
      <c r="AV127" s="231"/>
      <c r="AW127" s="231"/>
      <c r="AX127" s="231"/>
      <c r="AY127" s="231"/>
      <c r="AZ127" s="231"/>
      <c r="BA127" s="231"/>
      <c r="BB127" s="231"/>
      <c r="BC127" s="231"/>
      <c r="BD127" s="231"/>
      <c r="BE127" s="231"/>
      <c r="BF127" s="231"/>
      <c r="BG127" s="231"/>
      <c r="BH127" s="231"/>
      <c r="BI127" s="231"/>
      <c r="BJ127" s="231"/>
      <c r="BK127" s="231"/>
      <c r="BL127" s="231"/>
      <c r="BM127" s="231"/>
      <c r="BN127" s="231"/>
      <c r="BO127" s="231"/>
      <c r="BP127" s="231"/>
      <c r="BQ127" s="231"/>
      <c r="BR127" s="231"/>
      <c r="BS127" s="231"/>
      <c r="BT127" s="231"/>
      <c r="BU127" s="231"/>
      <c r="BV127" s="231"/>
      <c r="BW127" s="231"/>
      <c r="BX127" s="231"/>
      <c r="BY127" s="231"/>
      <c r="BZ127" s="231"/>
      <c r="CA127" s="231"/>
    </row>
    <row r="128" spans="1:79" s="320" customFormat="1">
      <c r="A128" s="267"/>
      <c r="B128" s="310" t="s">
        <v>80</v>
      </c>
      <c r="C128" s="290" t="s">
        <v>129</v>
      </c>
      <c r="D128" s="268">
        <v>1322.6</v>
      </c>
      <c r="E128" s="309" t="s">
        <v>47</v>
      </c>
      <c r="F128" s="268">
        <v>75</v>
      </c>
      <c r="G128" s="268">
        <f t="shared" si="17"/>
        <v>75.943875000000006</v>
      </c>
      <c r="H128" s="268">
        <f t="shared" si="22"/>
        <v>100443.369075</v>
      </c>
      <c r="I128" s="268">
        <v>82</v>
      </c>
      <c r="J128" s="268">
        <f t="shared" si="23"/>
        <v>83.031970000000001</v>
      </c>
      <c r="K128" s="268">
        <f t="shared" si="24"/>
        <v>109818.083522</v>
      </c>
      <c r="L128" s="268">
        <f t="shared" si="27"/>
        <v>210261.452597</v>
      </c>
      <c r="M128" s="266"/>
      <c r="N128" s="242"/>
      <c r="O128" s="526">
        <v>1.2585000000000001E-2</v>
      </c>
      <c r="P128" s="527">
        <f t="shared" si="18"/>
        <v>75</v>
      </c>
      <c r="Q128" s="527">
        <f t="shared" si="19"/>
        <v>75.943875000000006</v>
      </c>
      <c r="R128" s="527">
        <f t="shared" si="20"/>
        <v>82</v>
      </c>
      <c r="S128" s="527">
        <f t="shared" si="21"/>
        <v>83.031970000000001</v>
      </c>
      <c r="T128" s="231"/>
      <c r="U128" s="231"/>
      <c r="V128" s="231"/>
      <c r="W128" s="231"/>
      <c r="X128" s="231"/>
      <c r="Y128" s="231"/>
      <c r="Z128" s="231"/>
      <c r="AA128" s="231"/>
      <c r="AB128" s="231"/>
      <c r="AC128" s="231"/>
      <c r="AD128" s="231"/>
      <c r="AE128" s="231"/>
      <c r="AF128" s="231"/>
      <c r="AG128" s="231"/>
      <c r="AH128" s="231"/>
      <c r="AI128" s="231"/>
      <c r="AJ128" s="231"/>
      <c r="AK128" s="231"/>
      <c r="AL128" s="231"/>
      <c r="AM128" s="231"/>
      <c r="AN128" s="231"/>
      <c r="AO128" s="231"/>
      <c r="AP128" s="231"/>
      <c r="AQ128" s="231"/>
      <c r="AR128" s="231"/>
      <c r="AS128" s="231"/>
      <c r="AT128" s="231"/>
      <c r="AU128" s="231"/>
      <c r="AV128" s="231"/>
      <c r="AW128" s="231"/>
      <c r="AX128" s="231"/>
      <c r="AY128" s="231"/>
      <c r="AZ128" s="231"/>
      <c r="BA128" s="231"/>
      <c r="BB128" s="231"/>
      <c r="BC128" s="231"/>
      <c r="BD128" s="231"/>
      <c r="BE128" s="231"/>
      <c r="BF128" s="231"/>
      <c r="BG128" s="231"/>
      <c r="BH128" s="231"/>
      <c r="BI128" s="231"/>
      <c r="BJ128" s="231"/>
      <c r="BK128" s="231"/>
      <c r="BL128" s="231"/>
      <c r="BM128" s="231"/>
      <c r="BN128" s="231"/>
      <c r="BO128" s="231"/>
      <c r="BP128" s="231"/>
      <c r="BQ128" s="231"/>
      <c r="BR128" s="231"/>
      <c r="BS128" s="231"/>
      <c r="BT128" s="231"/>
      <c r="BU128" s="231"/>
      <c r="BV128" s="231"/>
      <c r="BW128" s="231"/>
      <c r="BX128" s="231"/>
      <c r="BY128" s="231"/>
      <c r="BZ128" s="231"/>
      <c r="CA128" s="231"/>
    </row>
    <row r="129" spans="1:79" s="320" customFormat="1" ht="42">
      <c r="A129" s="267"/>
      <c r="B129" s="310" t="s">
        <v>81</v>
      </c>
      <c r="C129" s="265" t="s">
        <v>262</v>
      </c>
      <c r="D129" s="268">
        <v>10</v>
      </c>
      <c r="E129" s="309" t="s">
        <v>47</v>
      </c>
      <c r="F129" s="268">
        <v>319</v>
      </c>
      <c r="G129" s="268">
        <f t="shared" si="17"/>
        <v>323.01461499999999</v>
      </c>
      <c r="H129" s="268">
        <f t="shared" si="22"/>
        <v>3230.14615</v>
      </c>
      <c r="I129" s="268">
        <v>88</v>
      </c>
      <c r="J129" s="268">
        <f t="shared" si="23"/>
        <v>89.107479999999995</v>
      </c>
      <c r="K129" s="268">
        <f t="shared" si="24"/>
        <v>891.07479999999998</v>
      </c>
      <c r="L129" s="268">
        <f t="shared" si="27"/>
        <v>4121.2209499999999</v>
      </c>
      <c r="M129" s="266"/>
      <c r="N129" s="242"/>
      <c r="O129" s="526">
        <v>1.2585000000000001E-2</v>
      </c>
      <c r="P129" s="527">
        <f t="shared" si="18"/>
        <v>319</v>
      </c>
      <c r="Q129" s="527">
        <f t="shared" si="19"/>
        <v>323.01461499999999</v>
      </c>
      <c r="R129" s="527">
        <f t="shared" si="20"/>
        <v>88</v>
      </c>
      <c r="S129" s="527">
        <f t="shared" si="21"/>
        <v>89.107479999999995</v>
      </c>
      <c r="T129" s="231"/>
      <c r="U129" s="231"/>
      <c r="V129" s="231"/>
      <c r="W129" s="231"/>
      <c r="X129" s="231"/>
      <c r="Y129" s="231"/>
      <c r="Z129" s="231"/>
      <c r="AA129" s="231"/>
      <c r="AB129" s="231"/>
      <c r="AC129" s="231"/>
      <c r="AD129" s="231"/>
      <c r="AE129" s="231"/>
      <c r="AF129" s="231"/>
      <c r="AG129" s="231"/>
      <c r="AH129" s="231"/>
      <c r="AI129" s="231"/>
      <c r="AJ129" s="231"/>
      <c r="AK129" s="231"/>
      <c r="AL129" s="231"/>
      <c r="AM129" s="231"/>
      <c r="AN129" s="231"/>
      <c r="AO129" s="231"/>
      <c r="AP129" s="231"/>
      <c r="AQ129" s="231"/>
      <c r="AR129" s="231"/>
      <c r="AS129" s="231"/>
      <c r="AT129" s="231"/>
      <c r="AU129" s="231"/>
      <c r="AV129" s="231"/>
      <c r="AW129" s="231"/>
      <c r="AX129" s="231"/>
      <c r="AY129" s="231"/>
      <c r="AZ129" s="231"/>
      <c r="BA129" s="231"/>
      <c r="BB129" s="231"/>
      <c r="BC129" s="231"/>
      <c r="BD129" s="231"/>
      <c r="BE129" s="231"/>
      <c r="BF129" s="231"/>
      <c r="BG129" s="231"/>
      <c r="BH129" s="231"/>
      <c r="BI129" s="231"/>
      <c r="BJ129" s="231"/>
      <c r="BK129" s="231"/>
      <c r="BL129" s="231"/>
      <c r="BM129" s="231"/>
      <c r="BN129" s="231"/>
      <c r="BO129" s="231"/>
      <c r="BP129" s="231"/>
      <c r="BQ129" s="231"/>
      <c r="BR129" s="231"/>
      <c r="BS129" s="231"/>
      <c r="BT129" s="231"/>
      <c r="BU129" s="231"/>
      <c r="BV129" s="231"/>
      <c r="BW129" s="231"/>
      <c r="BX129" s="231"/>
      <c r="BY129" s="231"/>
      <c r="BZ129" s="231"/>
      <c r="CA129" s="231"/>
    </row>
    <row r="130" spans="1:79" s="320" customFormat="1">
      <c r="A130" s="267"/>
      <c r="B130" s="310" t="s">
        <v>82</v>
      </c>
      <c r="C130" s="290" t="s">
        <v>143</v>
      </c>
      <c r="D130" s="268">
        <v>518.70000000000005</v>
      </c>
      <c r="E130" s="309" t="s">
        <v>47</v>
      </c>
      <c r="F130" s="268">
        <v>186</v>
      </c>
      <c r="G130" s="268">
        <f t="shared" si="17"/>
        <v>188.34081</v>
      </c>
      <c r="H130" s="268">
        <f t="shared" si="22"/>
        <v>97692.37814700001</v>
      </c>
      <c r="I130" s="268">
        <v>189</v>
      </c>
      <c r="J130" s="268">
        <f t="shared" si="23"/>
        <v>191.37856500000001</v>
      </c>
      <c r="K130" s="268">
        <f t="shared" si="24"/>
        <v>99268.061665500019</v>
      </c>
      <c r="L130" s="268">
        <f t="shared" si="27"/>
        <v>196960.43981250003</v>
      </c>
      <c r="M130" s="266"/>
      <c r="N130" s="242"/>
      <c r="O130" s="526">
        <v>1.2585000000000001E-2</v>
      </c>
      <c r="P130" s="527">
        <f t="shared" si="18"/>
        <v>186</v>
      </c>
      <c r="Q130" s="527">
        <f t="shared" si="19"/>
        <v>188.34081</v>
      </c>
      <c r="R130" s="527">
        <f t="shared" si="20"/>
        <v>189</v>
      </c>
      <c r="S130" s="527">
        <f t="shared" si="21"/>
        <v>191.37856500000001</v>
      </c>
      <c r="T130" s="231"/>
      <c r="U130" s="231"/>
      <c r="V130" s="231"/>
      <c r="W130" s="231"/>
      <c r="X130" s="231"/>
      <c r="Y130" s="231"/>
      <c r="Z130" s="231"/>
      <c r="AA130" s="231"/>
      <c r="AB130" s="231"/>
      <c r="AC130" s="231"/>
      <c r="AD130" s="231"/>
      <c r="AE130" s="231"/>
      <c r="AF130" s="231"/>
      <c r="AG130" s="231"/>
      <c r="AH130" s="231"/>
      <c r="AI130" s="231"/>
      <c r="AJ130" s="231"/>
      <c r="AK130" s="231"/>
      <c r="AL130" s="231"/>
      <c r="AM130" s="231"/>
      <c r="AN130" s="231"/>
      <c r="AO130" s="231"/>
      <c r="AP130" s="231"/>
      <c r="AQ130" s="231"/>
      <c r="AR130" s="231"/>
      <c r="AS130" s="231"/>
      <c r="AT130" s="231"/>
      <c r="AU130" s="231"/>
      <c r="AV130" s="231"/>
      <c r="AW130" s="231"/>
      <c r="AX130" s="231"/>
      <c r="AY130" s="231"/>
      <c r="AZ130" s="231"/>
      <c r="BA130" s="231"/>
      <c r="BB130" s="231"/>
      <c r="BC130" s="231"/>
      <c r="BD130" s="231"/>
      <c r="BE130" s="231"/>
      <c r="BF130" s="231"/>
      <c r="BG130" s="231"/>
      <c r="BH130" s="231"/>
      <c r="BI130" s="231"/>
      <c r="BJ130" s="231"/>
      <c r="BK130" s="231"/>
      <c r="BL130" s="231"/>
      <c r="BM130" s="231"/>
      <c r="BN130" s="231"/>
      <c r="BO130" s="231"/>
      <c r="BP130" s="231"/>
      <c r="BQ130" s="231"/>
      <c r="BR130" s="231"/>
      <c r="BS130" s="231"/>
      <c r="BT130" s="231"/>
      <c r="BU130" s="231"/>
      <c r="BV130" s="231"/>
      <c r="BW130" s="231"/>
      <c r="BX130" s="231"/>
      <c r="BY130" s="231"/>
      <c r="BZ130" s="231"/>
      <c r="CA130" s="231"/>
    </row>
    <row r="131" spans="1:79" s="320" customFormat="1">
      <c r="A131" s="267"/>
      <c r="B131" s="308" t="s">
        <v>59</v>
      </c>
      <c r="C131" s="259"/>
      <c r="D131" s="268"/>
      <c r="E131" s="319"/>
      <c r="F131" s="261"/>
      <c r="G131" s="268">
        <f t="shared" si="17"/>
        <v>0</v>
      </c>
      <c r="H131" s="268">
        <f t="shared" si="22"/>
        <v>0</v>
      </c>
      <c r="I131" s="261"/>
      <c r="J131" s="268">
        <f t="shared" si="23"/>
        <v>0</v>
      </c>
      <c r="K131" s="268">
        <f t="shared" si="24"/>
        <v>0</v>
      </c>
      <c r="L131" s="261"/>
      <c r="M131" s="266"/>
      <c r="N131" s="242"/>
      <c r="O131" s="526">
        <v>1.2585000000000001E-2</v>
      </c>
      <c r="P131" s="527">
        <f t="shared" si="18"/>
        <v>0</v>
      </c>
      <c r="Q131" s="527">
        <f t="shared" si="19"/>
        <v>0</v>
      </c>
      <c r="R131" s="527">
        <f t="shared" si="20"/>
        <v>0</v>
      </c>
      <c r="S131" s="527">
        <f t="shared" si="21"/>
        <v>0</v>
      </c>
      <c r="T131" s="231"/>
      <c r="U131" s="231"/>
      <c r="V131" s="231"/>
      <c r="W131" s="231"/>
      <c r="X131" s="231"/>
      <c r="Y131" s="231"/>
      <c r="Z131" s="231"/>
      <c r="AA131" s="231"/>
      <c r="AB131" s="231"/>
      <c r="AC131" s="231"/>
      <c r="AD131" s="231"/>
      <c r="AE131" s="231"/>
      <c r="AF131" s="231"/>
      <c r="AG131" s="231"/>
      <c r="AH131" s="231"/>
      <c r="AI131" s="231"/>
      <c r="AJ131" s="231"/>
      <c r="AK131" s="231"/>
      <c r="AL131" s="231"/>
      <c r="AM131" s="231"/>
      <c r="AN131" s="231"/>
      <c r="AO131" s="231"/>
      <c r="AP131" s="231"/>
      <c r="AQ131" s="231"/>
      <c r="AR131" s="231"/>
      <c r="AS131" s="231"/>
      <c r="AT131" s="231"/>
      <c r="AU131" s="231"/>
      <c r="AV131" s="231"/>
      <c r="AW131" s="231"/>
      <c r="AX131" s="231"/>
      <c r="AY131" s="231"/>
      <c r="AZ131" s="231"/>
      <c r="BA131" s="231"/>
      <c r="BB131" s="231"/>
      <c r="BC131" s="231"/>
      <c r="BD131" s="231"/>
      <c r="BE131" s="231"/>
      <c r="BF131" s="231"/>
      <c r="BG131" s="231"/>
      <c r="BH131" s="231"/>
      <c r="BI131" s="231"/>
      <c r="BJ131" s="231"/>
      <c r="BK131" s="231"/>
      <c r="BL131" s="231"/>
      <c r="BM131" s="231"/>
      <c r="BN131" s="231"/>
      <c r="BO131" s="231"/>
      <c r="BP131" s="231"/>
      <c r="BQ131" s="231"/>
      <c r="BR131" s="231"/>
      <c r="BS131" s="231"/>
      <c r="BT131" s="231"/>
      <c r="BU131" s="231"/>
      <c r="BV131" s="231"/>
      <c r="BW131" s="231"/>
      <c r="BX131" s="231"/>
      <c r="BY131" s="231"/>
      <c r="BZ131" s="231"/>
      <c r="CA131" s="231"/>
    </row>
    <row r="132" spans="1:79" s="320" customFormat="1">
      <c r="A132" s="267"/>
      <c r="B132" s="310" t="s">
        <v>78</v>
      </c>
      <c r="C132" s="321" t="s">
        <v>126</v>
      </c>
      <c r="D132" s="322">
        <v>1092.9000000000001</v>
      </c>
      <c r="E132" s="309" t="s">
        <v>47</v>
      </c>
      <c r="F132" s="268">
        <v>148</v>
      </c>
      <c r="G132" s="268">
        <f t="shared" si="17"/>
        <v>149.86258000000001</v>
      </c>
      <c r="H132" s="268">
        <f t="shared" si="22"/>
        <v>163784.81368200004</v>
      </c>
      <c r="I132" s="268">
        <v>84</v>
      </c>
      <c r="J132" s="268">
        <f t="shared" si="23"/>
        <v>85.057140000000004</v>
      </c>
      <c r="K132" s="268">
        <f t="shared" si="24"/>
        <v>92958.948306000006</v>
      </c>
      <c r="L132" s="268">
        <f t="shared" ref="L132:L137" si="28">K132+H132</f>
        <v>256743.76198800004</v>
      </c>
      <c r="M132" s="266"/>
      <c r="N132" s="242"/>
      <c r="O132" s="526">
        <v>1.2585000000000001E-2</v>
      </c>
      <c r="P132" s="527">
        <f t="shared" si="18"/>
        <v>148</v>
      </c>
      <c r="Q132" s="527">
        <f t="shared" si="19"/>
        <v>149.86258000000001</v>
      </c>
      <c r="R132" s="527">
        <f t="shared" si="20"/>
        <v>84</v>
      </c>
      <c r="S132" s="527">
        <f t="shared" si="21"/>
        <v>85.057140000000004</v>
      </c>
      <c r="T132" s="231"/>
      <c r="U132" s="231"/>
      <c r="V132" s="231"/>
      <c r="W132" s="231"/>
      <c r="X132" s="231"/>
      <c r="Y132" s="231"/>
      <c r="Z132" s="231"/>
      <c r="AA132" s="231"/>
      <c r="AB132" s="231"/>
      <c r="AC132" s="231"/>
      <c r="AD132" s="231"/>
      <c r="AE132" s="231"/>
      <c r="AF132" s="231"/>
      <c r="AG132" s="231"/>
      <c r="AH132" s="231"/>
      <c r="AI132" s="231"/>
      <c r="AJ132" s="231"/>
      <c r="AK132" s="231"/>
      <c r="AL132" s="231"/>
      <c r="AM132" s="231"/>
      <c r="AN132" s="231"/>
      <c r="AO132" s="231"/>
      <c r="AP132" s="231"/>
      <c r="AQ132" s="231"/>
      <c r="AR132" s="231"/>
      <c r="AS132" s="231"/>
      <c r="AT132" s="231"/>
      <c r="AU132" s="231"/>
      <c r="AV132" s="231"/>
      <c r="AW132" s="231"/>
      <c r="AX132" s="231"/>
      <c r="AY132" s="231"/>
      <c r="AZ132" s="231"/>
      <c r="BA132" s="231"/>
      <c r="BB132" s="231"/>
      <c r="BC132" s="231"/>
      <c r="BD132" s="231"/>
      <c r="BE132" s="231"/>
      <c r="BF132" s="231"/>
      <c r="BG132" s="231"/>
      <c r="BH132" s="231"/>
      <c r="BI132" s="231"/>
      <c r="BJ132" s="231"/>
      <c r="BK132" s="231"/>
      <c r="BL132" s="231"/>
      <c r="BM132" s="231"/>
      <c r="BN132" s="231"/>
      <c r="BO132" s="231"/>
      <c r="BP132" s="231"/>
      <c r="BQ132" s="231"/>
      <c r="BR132" s="231"/>
      <c r="BS132" s="231"/>
      <c r="BT132" s="231"/>
      <c r="BU132" s="231"/>
      <c r="BV132" s="231"/>
      <c r="BW132" s="231"/>
      <c r="BX132" s="231"/>
      <c r="BY132" s="231"/>
      <c r="BZ132" s="231"/>
      <c r="CA132" s="231"/>
    </row>
    <row r="133" spans="1:79" s="320" customFormat="1">
      <c r="A133" s="267"/>
      <c r="B133" s="310" t="s">
        <v>78</v>
      </c>
      <c r="C133" s="321" t="s">
        <v>127</v>
      </c>
      <c r="D133" s="322">
        <v>765.03</v>
      </c>
      <c r="E133" s="319" t="s">
        <v>67</v>
      </c>
      <c r="F133" s="268">
        <v>66</v>
      </c>
      <c r="G133" s="268">
        <f t="shared" si="17"/>
        <v>66.830610000000007</v>
      </c>
      <c r="H133" s="268">
        <f t="shared" si="22"/>
        <v>51127.4215683</v>
      </c>
      <c r="I133" s="268">
        <v>44</v>
      </c>
      <c r="J133" s="268">
        <f t="shared" si="23"/>
        <v>44.553739999999998</v>
      </c>
      <c r="K133" s="268">
        <f t="shared" si="24"/>
        <v>34084.947712199995</v>
      </c>
      <c r="L133" s="268">
        <f t="shared" si="28"/>
        <v>85212.369280499988</v>
      </c>
      <c r="M133" s="266"/>
      <c r="N133" s="242"/>
      <c r="O133" s="526">
        <v>1.2585000000000001E-2</v>
      </c>
      <c r="P133" s="527">
        <f t="shared" si="18"/>
        <v>66</v>
      </c>
      <c r="Q133" s="527">
        <f t="shared" si="19"/>
        <v>66.830610000000007</v>
      </c>
      <c r="R133" s="527">
        <f t="shared" si="20"/>
        <v>44</v>
      </c>
      <c r="S133" s="527">
        <f t="shared" si="21"/>
        <v>44.553739999999998</v>
      </c>
      <c r="T133" s="231"/>
      <c r="U133" s="231"/>
      <c r="V133" s="231"/>
      <c r="W133" s="231"/>
      <c r="X133" s="231"/>
      <c r="Y133" s="231"/>
      <c r="Z133" s="231"/>
      <c r="AA133" s="231"/>
      <c r="AB133" s="231"/>
      <c r="AC133" s="231"/>
      <c r="AD133" s="231"/>
      <c r="AE133" s="231"/>
      <c r="AF133" s="231"/>
      <c r="AG133" s="231"/>
      <c r="AH133" s="231"/>
      <c r="AI133" s="231"/>
      <c r="AJ133" s="231"/>
      <c r="AK133" s="231"/>
      <c r="AL133" s="231"/>
      <c r="AM133" s="231"/>
      <c r="AN133" s="231"/>
      <c r="AO133" s="231"/>
      <c r="AP133" s="231"/>
      <c r="AQ133" s="231"/>
      <c r="AR133" s="231"/>
      <c r="AS133" s="231"/>
      <c r="AT133" s="231"/>
      <c r="AU133" s="231"/>
      <c r="AV133" s="231"/>
      <c r="AW133" s="231"/>
      <c r="AX133" s="231"/>
      <c r="AY133" s="231"/>
      <c r="AZ133" s="231"/>
      <c r="BA133" s="231"/>
      <c r="BB133" s="231"/>
      <c r="BC133" s="231"/>
      <c r="BD133" s="231"/>
      <c r="BE133" s="231"/>
      <c r="BF133" s="231"/>
      <c r="BG133" s="231"/>
      <c r="BH133" s="231"/>
      <c r="BI133" s="231"/>
      <c r="BJ133" s="231"/>
      <c r="BK133" s="231"/>
      <c r="BL133" s="231"/>
      <c r="BM133" s="231"/>
      <c r="BN133" s="231"/>
      <c r="BO133" s="231"/>
      <c r="BP133" s="231"/>
      <c r="BQ133" s="231"/>
      <c r="BR133" s="231"/>
      <c r="BS133" s="231"/>
      <c r="BT133" s="231"/>
      <c r="BU133" s="231"/>
      <c r="BV133" s="231"/>
      <c r="BW133" s="231"/>
      <c r="BX133" s="231"/>
      <c r="BY133" s="231"/>
      <c r="BZ133" s="231"/>
      <c r="CA133" s="231"/>
    </row>
    <row r="134" spans="1:79" s="320" customFormat="1">
      <c r="A134" s="267"/>
      <c r="B134" s="310" t="s">
        <v>79</v>
      </c>
      <c r="C134" s="290" t="s">
        <v>128</v>
      </c>
      <c r="D134" s="268">
        <v>344.5</v>
      </c>
      <c r="E134" s="309" t="s">
        <v>47</v>
      </c>
      <c r="F134" s="268">
        <v>75</v>
      </c>
      <c r="G134" s="268">
        <f t="shared" si="17"/>
        <v>75.943875000000006</v>
      </c>
      <c r="H134" s="268">
        <f t="shared" si="22"/>
        <v>26162.664937500002</v>
      </c>
      <c r="I134" s="268">
        <v>95</v>
      </c>
      <c r="J134" s="268">
        <f t="shared" si="23"/>
        <v>96.195575000000005</v>
      </c>
      <c r="K134" s="268">
        <f t="shared" si="24"/>
        <v>33139.375587499999</v>
      </c>
      <c r="L134" s="268">
        <f t="shared" si="28"/>
        <v>59302.040525000004</v>
      </c>
      <c r="M134" s="266"/>
      <c r="N134" s="242"/>
      <c r="O134" s="526">
        <v>1.2585000000000001E-2</v>
      </c>
      <c r="P134" s="527">
        <f t="shared" si="18"/>
        <v>75</v>
      </c>
      <c r="Q134" s="527">
        <f t="shared" si="19"/>
        <v>75.943875000000006</v>
      </c>
      <c r="R134" s="527">
        <f t="shared" si="20"/>
        <v>95</v>
      </c>
      <c r="S134" s="527">
        <f t="shared" si="21"/>
        <v>96.195575000000005</v>
      </c>
      <c r="T134" s="231"/>
      <c r="U134" s="231"/>
      <c r="V134" s="231"/>
      <c r="W134" s="231"/>
      <c r="X134" s="231"/>
      <c r="Y134" s="231"/>
      <c r="Z134" s="231"/>
      <c r="AA134" s="231"/>
      <c r="AB134" s="231"/>
      <c r="AC134" s="231"/>
      <c r="AD134" s="231"/>
      <c r="AE134" s="231"/>
      <c r="AF134" s="231"/>
      <c r="AG134" s="231"/>
      <c r="AH134" s="231"/>
      <c r="AI134" s="231"/>
      <c r="AJ134" s="231"/>
      <c r="AK134" s="231"/>
      <c r="AL134" s="231"/>
      <c r="AM134" s="231"/>
      <c r="AN134" s="231"/>
      <c r="AO134" s="231"/>
      <c r="AP134" s="231"/>
      <c r="AQ134" s="231"/>
      <c r="AR134" s="231"/>
      <c r="AS134" s="231"/>
      <c r="AT134" s="231"/>
      <c r="AU134" s="231"/>
      <c r="AV134" s="231"/>
      <c r="AW134" s="231"/>
      <c r="AX134" s="231"/>
      <c r="AY134" s="231"/>
      <c r="AZ134" s="231"/>
      <c r="BA134" s="231"/>
      <c r="BB134" s="231"/>
      <c r="BC134" s="231"/>
      <c r="BD134" s="231"/>
      <c r="BE134" s="231"/>
      <c r="BF134" s="231"/>
      <c r="BG134" s="231"/>
      <c r="BH134" s="231"/>
      <c r="BI134" s="231"/>
      <c r="BJ134" s="231"/>
      <c r="BK134" s="231"/>
      <c r="BL134" s="231"/>
      <c r="BM134" s="231"/>
      <c r="BN134" s="231"/>
      <c r="BO134" s="231"/>
      <c r="BP134" s="231"/>
      <c r="BQ134" s="231"/>
      <c r="BR134" s="231"/>
      <c r="BS134" s="231"/>
      <c r="BT134" s="231"/>
      <c r="BU134" s="231"/>
      <c r="BV134" s="231"/>
      <c r="BW134" s="231"/>
      <c r="BX134" s="231"/>
      <c r="BY134" s="231"/>
      <c r="BZ134" s="231"/>
      <c r="CA134" s="231"/>
    </row>
    <row r="135" spans="1:79" s="320" customFormat="1">
      <c r="A135" s="267"/>
      <c r="B135" s="310" t="s">
        <v>80</v>
      </c>
      <c r="C135" s="290" t="s">
        <v>129</v>
      </c>
      <c r="D135" s="268">
        <v>1322.6</v>
      </c>
      <c r="E135" s="309" t="s">
        <v>47</v>
      </c>
      <c r="F135" s="268">
        <v>75</v>
      </c>
      <c r="G135" s="268">
        <f t="shared" si="17"/>
        <v>75.943875000000006</v>
      </c>
      <c r="H135" s="268">
        <f t="shared" si="22"/>
        <v>100443.369075</v>
      </c>
      <c r="I135" s="268">
        <v>82</v>
      </c>
      <c r="J135" s="268">
        <f t="shared" si="23"/>
        <v>83.031970000000001</v>
      </c>
      <c r="K135" s="268">
        <f t="shared" si="24"/>
        <v>109818.083522</v>
      </c>
      <c r="L135" s="268">
        <f t="shared" si="28"/>
        <v>210261.452597</v>
      </c>
      <c r="M135" s="266"/>
      <c r="N135" s="242"/>
      <c r="O135" s="526">
        <v>1.2585000000000001E-2</v>
      </c>
      <c r="P135" s="527">
        <f t="shared" si="18"/>
        <v>75</v>
      </c>
      <c r="Q135" s="527">
        <f t="shared" si="19"/>
        <v>75.943875000000006</v>
      </c>
      <c r="R135" s="527">
        <f t="shared" si="20"/>
        <v>82</v>
      </c>
      <c r="S135" s="527">
        <f t="shared" si="21"/>
        <v>83.031970000000001</v>
      </c>
      <c r="T135" s="231"/>
      <c r="U135" s="231"/>
      <c r="V135" s="231"/>
      <c r="W135" s="231"/>
      <c r="X135" s="231"/>
      <c r="Y135" s="231"/>
      <c r="Z135" s="231"/>
      <c r="AA135" s="231"/>
      <c r="AB135" s="231"/>
      <c r="AC135" s="231"/>
      <c r="AD135" s="231"/>
      <c r="AE135" s="231"/>
      <c r="AF135" s="231"/>
      <c r="AG135" s="231"/>
      <c r="AH135" s="231"/>
      <c r="AI135" s="231"/>
      <c r="AJ135" s="231"/>
      <c r="AK135" s="231"/>
      <c r="AL135" s="231"/>
      <c r="AM135" s="231"/>
      <c r="AN135" s="231"/>
      <c r="AO135" s="231"/>
      <c r="AP135" s="231"/>
      <c r="AQ135" s="231"/>
      <c r="AR135" s="231"/>
      <c r="AS135" s="231"/>
      <c r="AT135" s="231"/>
      <c r="AU135" s="231"/>
      <c r="AV135" s="231"/>
      <c r="AW135" s="231"/>
      <c r="AX135" s="231"/>
      <c r="AY135" s="231"/>
      <c r="AZ135" s="231"/>
      <c r="BA135" s="231"/>
      <c r="BB135" s="231"/>
      <c r="BC135" s="231"/>
      <c r="BD135" s="231"/>
      <c r="BE135" s="231"/>
      <c r="BF135" s="231"/>
      <c r="BG135" s="231"/>
      <c r="BH135" s="231"/>
      <c r="BI135" s="231"/>
      <c r="BJ135" s="231"/>
      <c r="BK135" s="231"/>
      <c r="BL135" s="231"/>
      <c r="BM135" s="231"/>
      <c r="BN135" s="231"/>
      <c r="BO135" s="231"/>
      <c r="BP135" s="231"/>
      <c r="BQ135" s="231"/>
      <c r="BR135" s="231"/>
      <c r="BS135" s="231"/>
      <c r="BT135" s="231"/>
      <c r="BU135" s="231"/>
      <c r="BV135" s="231"/>
      <c r="BW135" s="231"/>
      <c r="BX135" s="231"/>
      <c r="BY135" s="231"/>
      <c r="BZ135" s="231"/>
      <c r="CA135" s="231"/>
    </row>
    <row r="136" spans="1:79" s="320" customFormat="1" ht="42">
      <c r="A136" s="267"/>
      <c r="B136" s="310" t="s">
        <v>81</v>
      </c>
      <c r="C136" s="265" t="s">
        <v>262</v>
      </c>
      <c r="D136" s="268">
        <v>10</v>
      </c>
      <c r="E136" s="309" t="s">
        <v>47</v>
      </c>
      <c r="F136" s="268">
        <v>319</v>
      </c>
      <c r="G136" s="268">
        <f t="shared" si="17"/>
        <v>323.01461499999999</v>
      </c>
      <c r="H136" s="268">
        <f t="shared" si="22"/>
        <v>3230.14615</v>
      </c>
      <c r="I136" s="268">
        <v>88</v>
      </c>
      <c r="J136" s="268">
        <f t="shared" si="23"/>
        <v>89.107479999999995</v>
      </c>
      <c r="K136" s="268">
        <f t="shared" si="24"/>
        <v>891.07479999999998</v>
      </c>
      <c r="L136" s="268">
        <f t="shared" si="28"/>
        <v>4121.2209499999999</v>
      </c>
      <c r="M136" s="266"/>
      <c r="N136" s="242"/>
      <c r="O136" s="526">
        <v>1.2585000000000001E-2</v>
      </c>
      <c r="P136" s="527">
        <f t="shared" si="18"/>
        <v>319</v>
      </c>
      <c r="Q136" s="527">
        <f t="shared" si="19"/>
        <v>323.01461499999999</v>
      </c>
      <c r="R136" s="527">
        <f t="shared" si="20"/>
        <v>88</v>
      </c>
      <c r="S136" s="527">
        <f t="shared" si="21"/>
        <v>89.107479999999995</v>
      </c>
      <c r="T136" s="231"/>
      <c r="U136" s="231"/>
      <c r="V136" s="231"/>
      <c r="W136" s="231"/>
      <c r="X136" s="231"/>
      <c r="Y136" s="231"/>
      <c r="Z136" s="231"/>
      <c r="AA136" s="231"/>
      <c r="AB136" s="231"/>
      <c r="AC136" s="231"/>
      <c r="AD136" s="231"/>
      <c r="AE136" s="231"/>
      <c r="AF136" s="231"/>
      <c r="AG136" s="231"/>
      <c r="AH136" s="231"/>
      <c r="AI136" s="231"/>
      <c r="AJ136" s="231"/>
      <c r="AK136" s="231"/>
      <c r="AL136" s="231"/>
      <c r="AM136" s="231"/>
      <c r="AN136" s="231"/>
      <c r="AO136" s="231"/>
      <c r="AP136" s="231"/>
      <c r="AQ136" s="231"/>
      <c r="AR136" s="231"/>
      <c r="AS136" s="231"/>
      <c r="AT136" s="231"/>
      <c r="AU136" s="231"/>
      <c r="AV136" s="231"/>
      <c r="AW136" s="231"/>
      <c r="AX136" s="231"/>
      <c r="AY136" s="231"/>
      <c r="AZ136" s="231"/>
      <c r="BA136" s="231"/>
      <c r="BB136" s="231"/>
      <c r="BC136" s="231"/>
      <c r="BD136" s="231"/>
      <c r="BE136" s="231"/>
      <c r="BF136" s="231"/>
      <c r="BG136" s="231"/>
      <c r="BH136" s="231"/>
      <c r="BI136" s="231"/>
      <c r="BJ136" s="231"/>
      <c r="BK136" s="231"/>
      <c r="BL136" s="231"/>
      <c r="BM136" s="231"/>
      <c r="BN136" s="231"/>
      <c r="BO136" s="231"/>
      <c r="BP136" s="231"/>
      <c r="BQ136" s="231"/>
      <c r="BR136" s="231"/>
      <c r="BS136" s="231"/>
      <c r="BT136" s="231"/>
      <c r="BU136" s="231"/>
      <c r="BV136" s="231"/>
      <c r="BW136" s="231"/>
      <c r="BX136" s="231"/>
      <c r="BY136" s="231"/>
      <c r="BZ136" s="231"/>
      <c r="CA136" s="231"/>
    </row>
    <row r="137" spans="1:79" s="320" customFormat="1">
      <c r="A137" s="267"/>
      <c r="B137" s="310" t="s">
        <v>82</v>
      </c>
      <c r="C137" s="290" t="s">
        <v>143</v>
      </c>
      <c r="D137" s="268">
        <v>518.70000000000005</v>
      </c>
      <c r="E137" s="309" t="s">
        <v>47</v>
      </c>
      <c r="F137" s="268">
        <v>186</v>
      </c>
      <c r="G137" s="268">
        <f t="shared" si="17"/>
        <v>188.34081</v>
      </c>
      <c r="H137" s="268">
        <f t="shared" si="22"/>
        <v>97692.37814700001</v>
      </c>
      <c r="I137" s="268">
        <v>189</v>
      </c>
      <c r="J137" s="268">
        <f t="shared" si="23"/>
        <v>191.37856500000001</v>
      </c>
      <c r="K137" s="268">
        <f t="shared" si="24"/>
        <v>99268.061665500019</v>
      </c>
      <c r="L137" s="268">
        <f t="shared" si="28"/>
        <v>196960.43981250003</v>
      </c>
      <c r="M137" s="266"/>
      <c r="N137" s="242"/>
      <c r="O137" s="526">
        <v>1.2585000000000001E-2</v>
      </c>
      <c r="P137" s="527">
        <f t="shared" si="18"/>
        <v>186</v>
      </c>
      <c r="Q137" s="527">
        <f t="shared" si="19"/>
        <v>188.34081</v>
      </c>
      <c r="R137" s="527">
        <f t="shared" si="20"/>
        <v>189</v>
      </c>
      <c r="S137" s="527">
        <f t="shared" si="21"/>
        <v>191.37856500000001</v>
      </c>
      <c r="T137" s="231"/>
      <c r="U137" s="231"/>
      <c r="V137" s="231"/>
      <c r="W137" s="231"/>
      <c r="X137" s="231"/>
      <c r="Y137" s="231"/>
      <c r="Z137" s="231"/>
      <c r="AA137" s="231"/>
      <c r="AB137" s="231"/>
      <c r="AC137" s="231"/>
      <c r="AD137" s="231"/>
      <c r="AE137" s="231"/>
      <c r="AF137" s="231"/>
      <c r="AG137" s="231"/>
      <c r="AH137" s="231"/>
      <c r="AI137" s="231"/>
      <c r="AJ137" s="231"/>
      <c r="AK137" s="231"/>
      <c r="AL137" s="231"/>
      <c r="AM137" s="231"/>
      <c r="AN137" s="231"/>
      <c r="AO137" s="231"/>
      <c r="AP137" s="231"/>
      <c r="AQ137" s="231"/>
      <c r="AR137" s="231"/>
      <c r="AS137" s="231"/>
      <c r="AT137" s="231"/>
      <c r="AU137" s="231"/>
      <c r="AV137" s="231"/>
      <c r="AW137" s="231"/>
      <c r="AX137" s="231"/>
      <c r="AY137" s="231"/>
      <c r="AZ137" s="231"/>
      <c r="BA137" s="231"/>
      <c r="BB137" s="231"/>
      <c r="BC137" s="231"/>
      <c r="BD137" s="231"/>
      <c r="BE137" s="231"/>
      <c r="BF137" s="231"/>
      <c r="BG137" s="231"/>
      <c r="BH137" s="231"/>
      <c r="BI137" s="231"/>
      <c r="BJ137" s="231"/>
      <c r="BK137" s="231"/>
      <c r="BL137" s="231"/>
      <c r="BM137" s="231"/>
      <c r="BN137" s="231"/>
      <c r="BO137" s="231"/>
      <c r="BP137" s="231"/>
      <c r="BQ137" s="231"/>
      <c r="BR137" s="231"/>
      <c r="BS137" s="231"/>
      <c r="BT137" s="231"/>
      <c r="BU137" s="231"/>
      <c r="BV137" s="231"/>
      <c r="BW137" s="231"/>
      <c r="BX137" s="231"/>
      <c r="BY137" s="231"/>
      <c r="BZ137" s="231"/>
      <c r="CA137" s="231"/>
    </row>
    <row r="138" spans="1:79" s="320" customFormat="1">
      <c r="A138" s="267"/>
      <c r="B138" s="308" t="s">
        <v>60</v>
      </c>
      <c r="C138" s="259"/>
      <c r="D138" s="268"/>
      <c r="E138" s="319"/>
      <c r="F138" s="261"/>
      <c r="G138" s="268">
        <f t="shared" si="17"/>
        <v>0</v>
      </c>
      <c r="H138" s="268">
        <f t="shared" si="22"/>
        <v>0</v>
      </c>
      <c r="I138" s="261"/>
      <c r="J138" s="268">
        <f t="shared" si="23"/>
        <v>0</v>
      </c>
      <c r="K138" s="268">
        <f t="shared" si="24"/>
        <v>0</v>
      </c>
      <c r="L138" s="261"/>
      <c r="M138" s="266"/>
      <c r="N138" s="242"/>
      <c r="O138" s="526">
        <v>1.2585000000000001E-2</v>
      </c>
      <c r="P138" s="527">
        <f t="shared" si="18"/>
        <v>0</v>
      </c>
      <c r="Q138" s="527">
        <f t="shared" si="19"/>
        <v>0</v>
      </c>
      <c r="R138" s="527">
        <f t="shared" si="20"/>
        <v>0</v>
      </c>
      <c r="S138" s="527">
        <f t="shared" si="21"/>
        <v>0</v>
      </c>
      <c r="T138" s="231"/>
      <c r="U138" s="231"/>
      <c r="V138" s="231"/>
      <c r="W138" s="231"/>
      <c r="X138" s="231"/>
      <c r="Y138" s="231"/>
      <c r="Z138" s="231"/>
      <c r="AA138" s="231"/>
      <c r="AB138" s="231"/>
      <c r="AC138" s="231"/>
      <c r="AD138" s="231"/>
      <c r="AE138" s="231"/>
      <c r="AF138" s="231"/>
      <c r="AG138" s="231"/>
      <c r="AH138" s="231"/>
      <c r="AI138" s="231"/>
      <c r="AJ138" s="231"/>
      <c r="AK138" s="231"/>
      <c r="AL138" s="231"/>
      <c r="AM138" s="231"/>
      <c r="AN138" s="231"/>
      <c r="AO138" s="231"/>
      <c r="AP138" s="231"/>
      <c r="AQ138" s="231"/>
      <c r="AR138" s="231"/>
      <c r="AS138" s="231"/>
      <c r="AT138" s="231"/>
      <c r="AU138" s="231"/>
      <c r="AV138" s="231"/>
      <c r="AW138" s="231"/>
      <c r="AX138" s="231"/>
      <c r="AY138" s="231"/>
      <c r="AZ138" s="231"/>
      <c r="BA138" s="231"/>
      <c r="BB138" s="231"/>
      <c r="BC138" s="231"/>
      <c r="BD138" s="231"/>
      <c r="BE138" s="231"/>
      <c r="BF138" s="231"/>
      <c r="BG138" s="231"/>
      <c r="BH138" s="231"/>
      <c r="BI138" s="231"/>
      <c r="BJ138" s="231"/>
      <c r="BK138" s="231"/>
      <c r="BL138" s="231"/>
      <c r="BM138" s="231"/>
      <c r="BN138" s="231"/>
      <c r="BO138" s="231"/>
      <c r="BP138" s="231"/>
      <c r="BQ138" s="231"/>
      <c r="BR138" s="231"/>
      <c r="BS138" s="231"/>
      <c r="BT138" s="231"/>
      <c r="BU138" s="231"/>
      <c r="BV138" s="231"/>
      <c r="BW138" s="231"/>
      <c r="BX138" s="231"/>
      <c r="BY138" s="231"/>
      <c r="BZ138" s="231"/>
      <c r="CA138" s="231"/>
    </row>
    <row r="139" spans="1:79" s="320" customFormat="1">
      <c r="A139" s="267"/>
      <c r="B139" s="310" t="s">
        <v>78</v>
      </c>
      <c r="C139" s="321" t="s">
        <v>126</v>
      </c>
      <c r="D139" s="322">
        <v>1092.9000000000001</v>
      </c>
      <c r="E139" s="309" t="s">
        <v>47</v>
      </c>
      <c r="F139" s="268">
        <v>148</v>
      </c>
      <c r="G139" s="268">
        <f t="shared" si="17"/>
        <v>149.86258000000001</v>
      </c>
      <c r="H139" s="268">
        <f t="shared" si="22"/>
        <v>163784.81368200004</v>
      </c>
      <c r="I139" s="268">
        <v>84</v>
      </c>
      <c r="J139" s="268">
        <f t="shared" si="23"/>
        <v>85.057140000000004</v>
      </c>
      <c r="K139" s="268">
        <f t="shared" si="24"/>
        <v>92958.948306000006</v>
      </c>
      <c r="L139" s="268">
        <f t="shared" ref="L139:L144" si="29">K139+H139</f>
        <v>256743.76198800004</v>
      </c>
      <c r="M139" s="266"/>
      <c r="N139" s="242"/>
      <c r="O139" s="526">
        <v>1.2585000000000001E-2</v>
      </c>
      <c r="P139" s="527">
        <f t="shared" si="18"/>
        <v>148</v>
      </c>
      <c r="Q139" s="527">
        <f t="shared" si="19"/>
        <v>149.86258000000001</v>
      </c>
      <c r="R139" s="527">
        <f t="shared" si="20"/>
        <v>84</v>
      </c>
      <c r="S139" s="527">
        <f t="shared" si="21"/>
        <v>85.057140000000004</v>
      </c>
      <c r="T139" s="231"/>
      <c r="U139" s="231"/>
      <c r="V139" s="231"/>
      <c r="W139" s="231"/>
      <c r="X139" s="231"/>
      <c r="Y139" s="231"/>
      <c r="Z139" s="231"/>
      <c r="AA139" s="231"/>
      <c r="AB139" s="231"/>
      <c r="AC139" s="231"/>
      <c r="AD139" s="231"/>
      <c r="AE139" s="231"/>
      <c r="AF139" s="231"/>
      <c r="AG139" s="231"/>
      <c r="AH139" s="231"/>
      <c r="AI139" s="231"/>
      <c r="AJ139" s="231"/>
      <c r="AK139" s="231"/>
      <c r="AL139" s="231"/>
      <c r="AM139" s="231"/>
      <c r="AN139" s="231"/>
      <c r="AO139" s="231"/>
      <c r="AP139" s="231"/>
      <c r="AQ139" s="231"/>
      <c r="AR139" s="231"/>
      <c r="AS139" s="231"/>
      <c r="AT139" s="231"/>
      <c r="AU139" s="231"/>
      <c r="AV139" s="231"/>
      <c r="AW139" s="231"/>
      <c r="AX139" s="231"/>
      <c r="AY139" s="231"/>
      <c r="AZ139" s="231"/>
      <c r="BA139" s="231"/>
      <c r="BB139" s="231"/>
      <c r="BC139" s="231"/>
      <c r="BD139" s="231"/>
      <c r="BE139" s="231"/>
      <c r="BF139" s="231"/>
      <c r="BG139" s="231"/>
      <c r="BH139" s="231"/>
      <c r="BI139" s="231"/>
      <c r="BJ139" s="231"/>
      <c r="BK139" s="231"/>
      <c r="BL139" s="231"/>
      <c r="BM139" s="231"/>
      <c r="BN139" s="231"/>
      <c r="BO139" s="231"/>
      <c r="BP139" s="231"/>
      <c r="BQ139" s="231"/>
      <c r="BR139" s="231"/>
      <c r="BS139" s="231"/>
      <c r="BT139" s="231"/>
      <c r="BU139" s="231"/>
      <c r="BV139" s="231"/>
      <c r="BW139" s="231"/>
      <c r="BX139" s="231"/>
      <c r="BY139" s="231"/>
      <c r="BZ139" s="231"/>
      <c r="CA139" s="231"/>
    </row>
    <row r="140" spans="1:79" s="320" customFormat="1">
      <c r="A140" s="267"/>
      <c r="B140" s="310" t="s">
        <v>78</v>
      </c>
      <c r="C140" s="321" t="s">
        <v>127</v>
      </c>
      <c r="D140" s="322">
        <v>765.03</v>
      </c>
      <c r="E140" s="319" t="s">
        <v>67</v>
      </c>
      <c r="F140" s="268">
        <v>66</v>
      </c>
      <c r="G140" s="268">
        <f t="shared" si="17"/>
        <v>66.830610000000007</v>
      </c>
      <c r="H140" s="268">
        <f t="shared" si="22"/>
        <v>51127.4215683</v>
      </c>
      <c r="I140" s="268">
        <v>44</v>
      </c>
      <c r="J140" s="268">
        <f t="shared" si="23"/>
        <v>44.553739999999998</v>
      </c>
      <c r="K140" s="268">
        <f t="shared" si="24"/>
        <v>34084.947712199995</v>
      </c>
      <c r="L140" s="268">
        <f t="shared" si="29"/>
        <v>85212.369280499988</v>
      </c>
      <c r="M140" s="266"/>
      <c r="N140" s="242"/>
      <c r="O140" s="526">
        <v>1.2585000000000001E-2</v>
      </c>
      <c r="P140" s="527">
        <f t="shared" si="18"/>
        <v>66</v>
      </c>
      <c r="Q140" s="527">
        <f t="shared" si="19"/>
        <v>66.830610000000007</v>
      </c>
      <c r="R140" s="527">
        <f t="shared" si="20"/>
        <v>44</v>
      </c>
      <c r="S140" s="527">
        <f t="shared" si="21"/>
        <v>44.553739999999998</v>
      </c>
      <c r="T140" s="231"/>
      <c r="U140" s="231"/>
      <c r="V140" s="231"/>
      <c r="W140" s="231"/>
      <c r="X140" s="231"/>
      <c r="Y140" s="231"/>
      <c r="Z140" s="231"/>
      <c r="AA140" s="231"/>
      <c r="AB140" s="231"/>
      <c r="AC140" s="231"/>
      <c r="AD140" s="231"/>
      <c r="AE140" s="231"/>
      <c r="AF140" s="231"/>
      <c r="AG140" s="231"/>
      <c r="AH140" s="231"/>
      <c r="AI140" s="231"/>
      <c r="AJ140" s="231"/>
      <c r="AK140" s="231"/>
      <c r="AL140" s="231"/>
      <c r="AM140" s="231"/>
      <c r="AN140" s="231"/>
      <c r="AO140" s="231"/>
      <c r="AP140" s="231"/>
      <c r="AQ140" s="231"/>
      <c r="AR140" s="231"/>
      <c r="AS140" s="231"/>
      <c r="AT140" s="231"/>
      <c r="AU140" s="231"/>
      <c r="AV140" s="231"/>
      <c r="AW140" s="231"/>
      <c r="AX140" s="231"/>
      <c r="AY140" s="231"/>
      <c r="AZ140" s="231"/>
      <c r="BA140" s="231"/>
      <c r="BB140" s="231"/>
      <c r="BC140" s="231"/>
      <c r="BD140" s="231"/>
      <c r="BE140" s="231"/>
      <c r="BF140" s="231"/>
      <c r="BG140" s="231"/>
      <c r="BH140" s="231"/>
      <c r="BI140" s="231"/>
      <c r="BJ140" s="231"/>
      <c r="BK140" s="231"/>
      <c r="BL140" s="231"/>
      <c r="BM140" s="231"/>
      <c r="BN140" s="231"/>
      <c r="BO140" s="231"/>
      <c r="BP140" s="231"/>
      <c r="BQ140" s="231"/>
      <c r="BR140" s="231"/>
      <c r="BS140" s="231"/>
      <c r="BT140" s="231"/>
      <c r="BU140" s="231"/>
      <c r="BV140" s="231"/>
      <c r="BW140" s="231"/>
      <c r="BX140" s="231"/>
      <c r="BY140" s="231"/>
      <c r="BZ140" s="231"/>
      <c r="CA140" s="231"/>
    </row>
    <row r="141" spans="1:79" s="320" customFormat="1">
      <c r="A141" s="267"/>
      <c r="B141" s="310" t="s">
        <v>79</v>
      </c>
      <c r="C141" s="290" t="s">
        <v>128</v>
      </c>
      <c r="D141" s="268">
        <v>344.5</v>
      </c>
      <c r="E141" s="309" t="s">
        <v>47</v>
      </c>
      <c r="F141" s="268">
        <v>75</v>
      </c>
      <c r="G141" s="268">
        <f t="shared" si="17"/>
        <v>75.943875000000006</v>
      </c>
      <c r="H141" s="268">
        <f t="shared" si="22"/>
        <v>26162.664937500002</v>
      </c>
      <c r="I141" s="268">
        <v>95</v>
      </c>
      <c r="J141" s="268">
        <f t="shared" si="23"/>
        <v>96.195575000000005</v>
      </c>
      <c r="K141" s="268">
        <f t="shared" si="24"/>
        <v>33139.375587499999</v>
      </c>
      <c r="L141" s="268">
        <f t="shared" si="29"/>
        <v>59302.040525000004</v>
      </c>
      <c r="M141" s="266"/>
      <c r="N141" s="242"/>
      <c r="O141" s="526">
        <v>1.2585000000000001E-2</v>
      </c>
      <c r="P141" s="527">
        <f t="shared" si="18"/>
        <v>75</v>
      </c>
      <c r="Q141" s="527">
        <f t="shared" si="19"/>
        <v>75.943875000000006</v>
      </c>
      <c r="R141" s="527">
        <f t="shared" si="20"/>
        <v>95</v>
      </c>
      <c r="S141" s="527">
        <f t="shared" si="21"/>
        <v>96.195575000000005</v>
      </c>
      <c r="T141" s="231"/>
      <c r="U141" s="231"/>
      <c r="V141" s="231"/>
      <c r="W141" s="231"/>
      <c r="X141" s="231"/>
      <c r="Y141" s="231"/>
      <c r="Z141" s="231"/>
      <c r="AA141" s="231"/>
      <c r="AB141" s="231"/>
      <c r="AC141" s="231"/>
      <c r="AD141" s="231"/>
      <c r="AE141" s="231"/>
      <c r="AF141" s="231"/>
      <c r="AG141" s="231"/>
      <c r="AH141" s="231"/>
      <c r="AI141" s="231"/>
      <c r="AJ141" s="231"/>
      <c r="AK141" s="231"/>
      <c r="AL141" s="231"/>
      <c r="AM141" s="231"/>
      <c r="AN141" s="231"/>
      <c r="AO141" s="231"/>
      <c r="AP141" s="231"/>
      <c r="AQ141" s="231"/>
      <c r="AR141" s="231"/>
      <c r="AS141" s="231"/>
      <c r="AT141" s="231"/>
      <c r="AU141" s="231"/>
      <c r="AV141" s="231"/>
      <c r="AW141" s="231"/>
      <c r="AX141" s="231"/>
      <c r="AY141" s="231"/>
      <c r="AZ141" s="231"/>
      <c r="BA141" s="231"/>
      <c r="BB141" s="231"/>
      <c r="BC141" s="231"/>
      <c r="BD141" s="231"/>
      <c r="BE141" s="231"/>
      <c r="BF141" s="231"/>
      <c r="BG141" s="231"/>
      <c r="BH141" s="231"/>
      <c r="BI141" s="231"/>
      <c r="BJ141" s="231"/>
      <c r="BK141" s="231"/>
      <c r="BL141" s="231"/>
      <c r="BM141" s="231"/>
      <c r="BN141" s="231"/>
      <c r="BO141" s="231"/>
      <c r="BP141" s="231"/>
      <c r="BQ141" s="231"/>
      <c r="BR141" s="231"/>
      <c r="BS141" s="231"/>
      <c r="BT141" s="231"/>
      <c r="BU141" s="231"/>
      <c r="BV141" s="231"/>
      <c r="BW141" s="231"/>
      <c r="BX141" s="231"/>
      <c r="BY141" s="231"/>
      <c r="BZ141" s="231"/>
      <c r="CA141" s="231"/>
    </row>
    <row r="142" spans="1:79" s="320" customFormat="1">
      <c r="A142" s="267"/>
      <c r="B142" s="310" t="s">
        <v>80</v>
      </c>
      <c r="C142" s="290" t="s">
        <v>129</v>
      </c>
      <c r="D142" s="268">
        <v>1322.6</v>
      </c>
      <c r="E142" s="309" t="s">
        <v>47</v>
      </c>
      <c r="F142" s="268">
        <v>75</v>
      </c>
      <c r="G142" s="268">
        <f t="shared" si="17"/>
        <v>75.943875000000006</v>
      </c>
      <c r="H142" s="268">
        <f t="shared" si="22"/>
        <v>100443.369075</v>
      </c>
      <c r="I142" s="268">
        <v>82</v>
      </c>
      <c r="J142" s="268">
        <f t="shared" si="23"/>
        <v>83.031970000000001</v>
      </c>
      <c r="K142" s="268">
        <f t="shared" si="24"/>
        <v>109818.083522</v>
      </c>
      <c r="L142" s="268">
        <f t="shared" si="29"/>
        <v>210261.452597</v>
      </c>
      <c r="M142" s="266"/>
      <c r="N142" s="242"/>
      <c r="O142" s="526">
        <v>1.2585000000000001E-2</v>
      </c>
      <c r="P142" s="527">
        <f t="shared" si="18"/>
        <v>75</v>
      </c>
      <c r="Q142" s="527">
        <f t="shared" si="19"/>
        <v>75.943875000000006</v>
      </c>
      <c r="R142" s="527">
        <f t="shared" si="20"/>
        <v>82</v>
      </c>
      <c r="S142" s="527">
        <f t="shared" si="21"/>
        <v>83.031970000000001</v>
      </c>
      <c r="T142" s="231"/>
      <c r="U142" s="231"/>
      <c r="V142" s="231"/>
      <c r="W142" s="231"/>
      <c r="X142" s="231"/>
      <c r="Y142" s="231"/>
      <c r="Z142" s="231"/>
      <c r="AA142" s="231"/>
      <c r="AB142" s="231"/>
      <c r="AC142" s="231"/>
      <c r="AD142" s="231"/>
      <c r="AE142" s="231"/>
      <c r="AF142" s="231"/>
      <c r="AG142" s="231"/>
      <c r="AH142" s="231"/>
      <c r="AI142" s="231"/>
      <c r="AJ142" s="231"/>
      <c r="AK142" s="231"/>
      <c r="AL142" s="231"/>
      <c r="AM142" s="231"/>
      <c r="AN142" s="231"/>
      <c r="AO142" s="231"/>
      <c r="AP142" s="231"/>
      <c r="AQ142" s="231"/>
      <c r="AR142" s="231"/>
      <c r="AS142" s="231"/>
      <c r="AT142" s="231"/>
      <c r="AU142" s="231"/>
      <c r="AV142" s="231"/>
      <c r="AW142" s="231"/>
      <c r="AX142" s="231"/>
      <c r="AY142" s="231"/>
      <c r="AZ142" s="231"/>
      <c r="BA142" s="231"/>
      <c r="BB142" s="231"/>
      <c r="BC142" s="231"/>
      <c r="BD142" s="231"/>
      <c r="BE142" s="231"/>
      <c r="BF142" s="231"/>
      <c r="BG142" s="231"/>
      <c r="BH142" s="231"/>
      <c r="BI142" s="231"/>
      <c r="BJ142" s="231"/>
      <c r="BK142" s="231"/>
      <c r="BL142" s="231"/>
      <c r="BM142" s="231"/>
      <c r="BN142" s="231"/>
      <c r="BO142" s="231"/>
      <c r="BP142" s="231"/>
      <c r="BQ142" s="231"/>
      <c r="BR142" s="231"/>
      <c r="BS142" s="231"/>
      <c r="BT142" s="231"/>
      <c r="BU142" s="231"/>
      <c r="BV142" s="231"/>
      <c r="BW142" s="231"/>
      <c r="BX142" s="231"/>
      <c r="BY142" s="231"/>
      <c r="BZ142" s="231"/>
      <c r="CA142" s="231"/>
    </row>
    <row r="143" spans="1:79" s="320" customFormat="1" ht="42">
      <c r="A143" s="267"/>
      <c r="B143" s="310" t="s">
        <v>81</v>
      </c>
      <c r="C143" s="265" t="s">
        <v>262</v>
      </c>
      <c r="D143" s="268">
        <v>10</v>
      </c>
      <c r="E143" s="309" t="s">
        <v>47</v>
      </c>
      <c r="F143" s="268">
        <v>319</v>
      </c>
      <c r="G143" s="268">
        <f t="shared" si="17"/>
        <v>323.01461499999999</v>
      </c>
      <c r="H143" s="268">
        <f t="shared" si="22"/>
        <v>3230.14615</v>
      </c>
      <c r="I143" s="268">
        <v>88</v>
      </c>
      <c r="J143" s="268">
        <f t="shared" si="23"/>
        <v>89.107479999999995</v>
      </c>
      <c r="K143" s="268">
        <f t="shared" si="24"/>
        <v>891.07479999999998</v>
      </c>
      <c r="L143" s="268">
        <f t="shared" si="29"/>
        <v>4121.2209499999999</v>
      </c>
      <c r="M143" s="266"/>
      <c r="N143" s="242"/>
      <c r="O143" s="526">
        <v>1.2585000000000001E-2</v>
      </c>
      <c r="P143" s="527">
        <f t="shared" si="18"/>
        <v>319</v>
      </c>
      <c r="Q143" s="527">
        <f t="shared" si="19"/>
        <v>323.01461499999999</v>
      </c>
      <c r="R143" s="527">
        <f t="shared" si="20"/>
        <v>88</v>
      </c>
      <c r="S143" s="527">
        <f t="shared" si="21"/>
        <v>89.107479999999995</v>
      </c>
      <c r="T143" s="231"/>
      <c r="U143" s="231"/>
      <c r="V143" s="231"/>
      <c r="W143" s="231"/>
      <c r="X143" s="231"/>
      <c r="Y143" s="231"/>
      <c r="Z143" s="231"/>
      <c r="AA143" s="231"/>
      <c r="AB143" s="231"/>
      <c r="AC143" s="231"/>
      <c r="AD143" s="231"/>
      <c r="AE143" s="231"/>
      <c r="AF143" s="231"/>
      <c r="AG143" s="231"/>
      <c r="AH143" s="231"/>
      <c r="AI143" s="231"/>
      <c r="AJ143" s="231"/>
      <c r="AK143" s="231"/>
      <c r="AL143" s="231"/>
      <c r="AM143" s="231"/>
      <c r="AN143" s="231"/>
      <c r="AO143" s="231"/>
      <c r="AP143" s="231"/>
      <c r="AQ143" s="231"/>
      <c r="AR143" s="231"/>
      <c r="AS143" s="231"/>
      <c r="AT143" s="231"/>
      <c r="AU143" s="231"/>
      <c r="AV143" s="231"/>
      <c r="AW143" s="231"/>
      <c r="AX143" s="231"/>
      <c r="AY143" s="231"/>
      <c r="AZ143" s="231"/>
      <c r="BA143" s="231"/>
      <c r="BB143" s="231"/>
      <c r="BC143" s="231"/>
      <c r="BD143" s="231"/>
      <c r="BE143" s="231"/>
      <c r="BF143" s="231"/>
      <c r="BG143" s="231"/>
      <c r="BH143" s="231"/>
      <c r="BI143" s="231"/>
      <c r="BJ143" s="231"/>
      <c r="BK143" s="231"/>
      <c r="BL143" s="231"/>
      <c r="BM143" s="231"/>
      <c r="BN143" s="231"/>
      <c r="BO143" s="231"/>
      <c r="BP143" s="231"/>
      <c r="BQ143" s="231"/>
      <c r="BR143" s="231"/>
      <c r="BS143" s="231"/>
      <c r="BT143" s="231"/>
      <c r="BU143" s="231"/>
      <c r="BV143" s="231"/>
      <c r="BW143" s="231"/>
      <c r="BX143" s="231"/>
      <c r="BY143" s="231"/>
      <c r="BZ143" s="231"/>
      <c r="CA143" s="231"/>
    </row>
    <row r="144" spans="1:79" s="320" customFormat="1">
      <c r="A144" s="267"/>
      <c r="B144" s="310" t="s">
        <v>82</v>
      </c>
      <c r="C144" s="290" t="s">
        <v>143</v>
      </c>
      <c r="D144" s="268">
        <v>518.70000000000005</v>
      </c>
      <c r="E144" s="309" t="s">
        <v>47</v>
      </c>
      <c r="F144" s="268">
        <v>186</v>
      </c>
      <c r="G144" s="268">
        <f t="shared" si="17"/>
        <v>188.34081</v>
      </c>
      <c r="H144" s="268">
        <f t="shared" si="22"/>
        <v>97692.37814700001</v>
      </c>
      <c r="I144" s="268">
        <v>189</v>
      </c>
      <c r="J144" s="268">
        <f t="shared" si="23"/>
        <v>191.37856500000001</v>
      </c>
      <c r="K144" s="268">
        <f t="shared" si="24"/>
        <v>99268.061665500019</v>
      </c>
      <c r="L144" s="268">
        <f t="shared" si="29"/>
        <v>196960.43981250003</v>
      </c>
      <c r="M144" s="266"/>
      <c r="N144" s="242"/>
      <c r="O144" s="526">
        <v>1.2585000000000001E-2</v>
      </c>
      <c r="P144" s="527">
        <f t="shared" si="18"/>
        <v>186</v>
      </c>
      <c r="Q144" s="527">
        <f t="shared" si="19"/>
        <v>188.34081</v>
      </c>
      <c r="R144" s="527">
        <f t="shared" si="20"/>
        <v>189</v>
      </c>
      <c r="S144" s="527">
        <f t="shared" si="21"/>
        <v>191.37856500000001</v>
      </c>
      <c r="T144" s="231"/>
      <c r="U144" s="231"/>
      <c r="V144" s="231"/>
      <c r="W144" s="231"/>
      <c r="X144" s="231"/>
      <c r="Y144" s="231"/>
      <c r="Z144" s="231"/>
      <c r="AA144" s="231"/>
      <c r="AB144" s="231"/>
      <c r="AC144" s="231"/>
      <c r="AD144" s="231"/>
      <c r="AE144" s="231"/>
      <c r="AF144" s="231"/>
      <c r="AG144" s="231"/>
      <c r="AH144" s="231"/>
      <c r="AI144" s="231"/>
      <c r="AJ144" s="231"/>
      <c r="AK144" s="231"/>
      <c r="AL144" s="231"/>
      <c r="AM144" s="231"/>
      <c r="AN144" s="231"/>
      <c r="AO144" s="231"/>
      <c r="AP144" s="231"/>
      <c r="AQ144" s="231"/>
      <c r="AR144" s="231"/>
      <c r="AS144" s="231"/>
      <c r="AT144" s="231"/>
      <c r="AU144" s="231"/>
      <c r="AV144" s="231"/>
      <c r="AW144" s="231"/>
      <c r="AX144" s="231"/>
      <c r="AY144" s="231"/>
      <c r="AZ144" s="231"/>
      <c r="BA144" s="231"/>
      <c r="BB144" s="231"/>
      <c r="BC144" s="231"/>
      <c r="BD144" s="231"/>
      <c r="BE144" s="231"/>
      <c r="BF144" s="231"/>
      <c r="BG144" s="231"/>
      <c r="BH144" s="231"/>
      <c r="BI144" s="231"/>
      <c r="BJ144" s="231"/>
      <c r="BK144" s="231"/>
      <c r="BL144" s="231"/>
      <c r="BM144" s="231"/>
      <c r="BN144" s="231"/>
      <c r="BO144" s="231"/>
      <c r="BP144" s="231"/>
      <c r="BQ144" s="231"/>
      <c r="BR144" s="231"/>
      <c r="BS144" s="231"/>
      <c r="BT144" s="231"/>
      <c r="BU144" s="231"/>
      <c r="BV144" s="231"/>
      <c r="BW144" s="231"/>
      <c r="BX144" s="231"/>
      <c r="BY144" s="231"/>
      <c r="BZ144" s="231"/>
      <c r="CA144" s="231"/>
    </row>
    <row r="145" spans="1:79" s="320" customFormat="1">
      <c r="A145" s="267"/>
      <c r="B145" s="308" t="s">
        <v>61</v>
      </c>
      <c r="C145" s="259"/>
      <c r="D145" s="268"/>
      <c r="E145" s="319"/>
      <c r="F145" s="261"/>
      <c r="G145" s="268">
        <f t="shared" si="17"/>
        <v>0</v>
      </c>
      <c r="H145" s="268">
        <f t="shared" si="22"/>
        <v>0</v>
      </c>
      <c r="I145" s="261"/>
      <c r="J145" s="268">
        <f t="shared" si="23"/>
        <v>0</v>
      </c>
      <c r="K145" s="268">
        <f t="shared" si="24"/>
        <v>0</v>
      </c>
      <c r="L145" s="261"/>
      <c r="M145" s="266"/>
      <c r="N145" s="242"/>
      <c r="O145" s="526">
        <v>1.2585000000000001E-2</v>
      </c>
      <c r="P145" s="527">
        <f t="shared" si="18"/>
        <v>0</v>
      </c>
      <c r="Q145" s="527">
        <f t="shared" si="19"/>
        <v>0</v>
      </c>
      <c r="R145" s="527">
        <f t="shared" si="20"/>
        <v>0</v>
      </c>
      <c r="S145" s="527">
        <f t="shared" si="21"/>
        <v>0</v>
      </c>
      <c r="T145" s="231"/>
      <c r="U145" s="231"/>
      <c r="V145" s="231"/>
      <c r="W145" s="231"/>
      <c r="X145" s="231"/>
      <c r="Y145" s="231"/>
      <c r="Z145" s="231"/>
      <c r="AA145" s="231"/>
      <c r="AB145" s="231"/>
      <c r="AC145" s="231"/>
      <c r="AD145" s="231"/>
      <c r="AE145" s="231"/>
      <c r="AF145" s="231"/>
      <c r="AG145" s="231"/>
      <c r="AH145" s="231"/>
      <c r="AI145" s="231"/>
      <c r="AJ145" s="231"/>
      <c r="AK145" s="231"/>
      <c r="AL145" s="231"/>
      <c r="AM145" s="231"/>
      <c r="AN145" s="231"/>
      <c r="AO145" s="231"/>
      <c r="AP145" s="231"/>
      <c r="AQ145" s="231"/>
      <c r="AR145" s="231"/>
      <c r="AS145" s="231"/>
      <c r="AT145" s="231"/>
      <c r="AU145" s="231"/>
      <c r="AV145" s="231"/>
      <c r="AW145" s="231"/>
      <c r="AX145" s="231"/>
      <c r="AY145" s="231"/>
      <c r="AZ145" s="231"/>
      <c r="BA145" s="231"/>
      <c r="BB145" s="231"/>
      <c r="BC145" s="231"/>
      <c r="BD145" s="231"/>
      <c r="BE145" s="231"/>
      <c r="BF145" s="231"/>
      <c r="BG145" s="231"/>
      <c r="BH145" s="231"/>
      <c r="BI145" s="231"/>
      <c r="BJ145" s="231"/>
      <c r="BK145" s="231"/>
      <c r="BL145" s="231"/>
      <c r="BM145" s="231"/>
      <c r="BN145" s="231"/>
      <c r="BO145" s="231"/>
      <c r="BP145" s="231"/>
      <c r="BQ145" s="231"/>
      <c r="BR145" s="231"/>
      <c r="BS145" s="231"/>
      <c r="BT145" s="231"/>
      <c r="BU145" s="231"/>
      <c r="BV145" s="231"/>
      <c r="BW145" s="231"/>
      <c r="BX145" s="231"/>
      <c r="BY145" s="231"/>
      <c r="BZ145" s="231"/>
      <c r="CA145" s="231"/>
    </row>
    <row r="146" spans="1:79" s="320" customFormat="1">
      <c r="A146" s="267"/>
      <c r="B146" s="310" t="s">
        <v>78</v>
      </c>
      <c r="C146" s="321" t="s">
        <v>126</v>
      </c>
      <c r="D146" s="322">
        <v>764.73</v>
      </c>
      <c r="E146" s="309" t="s">
        <v>47</v>
      </c>
      <c r="F146" s="268">
        <v>148</v>
      </c>
      <c r="G146" s="268">
        <f t="shared" si="17"/>
        <v>149.86258000000001</v>
      </c>
      <c r="H146" s="268">
        <f t="shared" si="22"/>
        <v>114604.41080340001</v>
      </c>
      <c r="I146" s="268">
        <v>84</v>
      </c>
      <c r="J146" s="268">
        <f t="shared" si="23"/>
        <v>85.057140000000004</v>
      </c>
      <c r="K146" s="268">
        <f t="shared" si="24"/>
        <v>65045.746672200003</v>
      </c>
      <c r="L146" s="268">
        <f t="shared" ref="L146:L151" si="30">K146+H146</f>
        <v>179650.15747560002</v>
      </c>
      <c r="M146" s="266"/>
      <c r="N146" s="242"/>
      <c r="O146" s="526">
        <v>1.2585000000000001E-2</v>
      </c>
      <c r="P146" s="527">
        <f t="shared" si="18"/>
        <v>148</v>
      </c>
      <c r="Q146" s="527">
        <f t="shared" si="19"/>
        <v>149.86258000000001</v>
      </c>
      <c r="R146" s="527">
        <f t="shared" si="20"/>
        <v>84</v>
      </c>
      <c r="S146" s="527">
        <f t="shared" si="21"/>
        <v>85.057140000000004</v>
      </c>
      <c r="T146" s="231"/>
      <c r="U146" s="231"/>
      <c r="V146" s="231"/>
      <c r="W146" s="231"/>
      <c r="X146" s="231"/>
      <c r="Y146" s="231"/>
      <c r="Z146" s="231"/>
      <c r="AA146" s="231"/>
      <c r="AB146" s="231"/>
      <c r="AC146" s="231"/>
      <c r="AD146" s="231"/>
      <c r="AE146" s="231"/>
      <c r="AF146" s="231"/>
      <c r="AG146" s="231"/>
      <c r="AH146" s="231"/>
      <c r="AI146" s="231"/>
      <c r="AJ146" s="231"/>
      <c r="AK146" s="231"/>
      <c r="AL146" s="231"/>
      <c r="AM146" s="231"/>
      <c r="AN146" s="231"/>
      <c r="AO146" s="231"/>
      <c r="AP146" s="231"/>
      <c r="AQ146" s="231"/>
      <c r="AR146" s="231"/>
      <c r="AS146" s="231"/>
      <c r="AT146" s="231"/>
      <c r="AU146" s="231"/>
      <c r="AV146" s="231"/>
      <c r="AW146" s="231"/>
      <c r="AX146" s="231"/>
      <c r="AY146" s="231"/>
      <c r="AZ146" s="231"/>
      <c r="BA146" s="231"/>
      <c r="BB146" s="231"/>
      <c r="BC146" s="231"/>
      <c r="BD146" s="231"/>
      <c r="BE146" s="231"/>
      <c r="BF146" s="231"/>
      <c r="BG146" s="231"/>
      <c r="BH146" s="231"/>
      <c r="BI146" s="231"/>
      <c r="BJ146" s="231"/>
      <c r="BK146" s="231"/>
      <c r="BL146" s="231"/>
      <c r="BM146" s="231"/>
      <c r="BN146" s="231"/>
      <c r="BO146" s="231"/>
      <c r="BP146" s="231"/>
      <c r="BQ146" s="231"/>
      <c r="BR146" s="231"/>
      <c r="BS146" s="231"/>
      <c r="BT146" s="231"/>
      <c r="BU146" s="231"/>
      <c r="BV146" s="231"/>
      <c r="BW146" s="231"/>
      <c r="BX146" s="231"/>
      <c r="BY146" s="231"/>
      <c r="BZ146" s="231"/>
      <c r="CA146" s="231"/>
    </row>
    <row r="147" spans="1:79" s="320" customFormat="1">
      <c r="A147" s="267"/>
      <c r="B147" s="310" t="s">
        <v>78</v>
      </c>
      <c r="C147" s="321" t="s">
        <v>127</v>
      </c>
      <c r="D147" s="322">
        <v>535.30999999999995</v>
      </c>
      <c r="E147" s="319" t="s">
        <v>67</v>
      </c>
      <c r="F147" s="268">
        <v>66</v>
      </c>
      <c r="G147" s="268">
        <f t="shared" si="17"/>
        <v>66.830610000000007</v>
      </c>
      <c r="H147" s="268">
        <f t="shared" si="22"/>
        <v>35775.093839100002</v>
      </c>
      <c r="I147" s="268">
        <v>44</v>
      </c>
      <c r="J147" s="268">
        <f t="shared" si="23"/>
        <v>44.553739999999998</v>
      </c>
      <c r="K147" s="268">
        <f t="shared" si="24"/>
        <v>23850.062559399998</v>
      </c>
      <c r="L147" s="268">
        <f t="shared" si="30"/>
        <v>59625.156398499996</v>
      </c>
      <c r="M147" s="266"/>
      <c r="N147" s="242"/>
      <c r="O147" s="526">
        <v>1.2585000000000001E-2</v>
      </c>
      <c r="P147" s="527">
        <f t="shared" si="18"/>
        <v>66</v>
      </c>
      <c r="Q147" s="527">
        <f t="shared" si="19"/>
        <v>66.830610000000007</v>
      </c>
      <c r="R147" s="527">
        <f t="shared" si="20"/>
        <v>44</v>
      </c>
      <c r="S147" s="527">
        <f t="shared" si="21"/>
        <v>44.553739999999998</v>
      </c>
      <c r="T147" s="231"/>
      <c r="U147" s="231"/>
      <c r="V147" s="231"/>
      <c r="W147" s="231"/>
      <c r="X147" s="231"/>
      <c r="Y147" s="231"/>
      <c r="Z147" s="231"/>
      <c r="AA147" s="231"/>
      <c r="AB147" s="231"/>
      <c r="AC147" s="231"/>
      <c r="AD147" s="231"/>
      <c r="AE147" s="231"/>
      <c r="AF147" s="231"/>
      <c r="AG147" s="231"/>
      <c r="AH147" s="231"/>
      <c r="AI147" s="231"/>
      <c r="AJ147" s="231"/>
      <c r="AK147" s="231"/>
      <c r="AL147" s="231"/>
      <c r="AM147" s="231"/>
      <c r="AN147" s="231"/>
      <c r="AO147" s="231"/>
      <c r="AP147" s="231"/>
      <c r="AQ147" s="231"/>
      <c r="AR147" s="231"/>
      <c r="AS147" s="231"/>
      <c r="AT147" s="231"/>
      <c r="AU147" s="231"/>
      <c r="AV147" s="231"/>
      <c r="AW147" s="231"/>
      <c r="AX147" s="231"/>
      <c r="AY147" s="231"/>
      <c r="AZ147" s="231"/>
      <c r="BA147" s="231"/>
      <c r="BB147" s="231"/>
      <c r="BC147" s="231"/>
      <c r="BD147" s="231"/>
      <c r="BE147" s="231"/>
      <c r="BF147" s="231"/>
      <c r="BG147" s="231"/>
      <c r="BH147" s="231"/>
      <c r="BI147" s="231"/>
      <c r="BJ147" s="231"/>
      <c r="BK147" s="231"/>
      <c r="BL147" s="231"/>
      <c r="BM147" s="231"/>
      <c r="BN147" s="231"/>
      <c r="BO147" s="231"/>
      <c r="BP147" s="231"/>
      <c r="BQ147" s="231"/>
      <c r="BR147" s="231"/>
      <c r="BS147" s="231"/>
      <c r="BT147" s="231"/>
      <c r="BU147" s="231"/>
      <c r="BV147" s="231"/>
      <c r="BW147" s="231"/>
      <c r="BX147" s="231"/>
      <c r="BY147" s="231"/>
      <c r="BZ147" s="231"/>
      <c r="CA147" s="231"/>
    </row>
    <row r="148" spans="1:79" s="320" customFormat="1">
      <c r="A148" s="267"/>
      <c r="B148" s="310" t="s">
        <v>79</v>
      </c>
      <c r="C148" s="290" t="s">
        <v>128</v>
      </c>
      <c r="D148" s="268">
        <v>272</v>
      </c>
      <c r="E148" s="309" t="s">
        <v>47</v>
      </c>
      <c r="F148" s="268">
        <v>75</v>
      </c>
      <c r="G148" s="268">
        <f t="shared" si="17"/>
        <v>75.943875000000006</v>
      </c>
      <c r="H148" s="268">
        <f t="shared" si="22"/>
        <v>20656.734</v>
      </c>
      <c r="I148" s="268">
        <v>95</v>
      </c>
      <c r="J148" s="268">
        <f t="shared" si="23"/>
        <v>96.195575000000005</v>
      </c>
      <c r="K148" s="268">
        <f t="shared" si="24"/>
        <v>26165.196400000001</v>
      </c>
      <c r="L148" s="268">
        <f t="shared" si="30"/>
        <v>46821.930399999997</v>
      </c>
      <c r="M148" s="266"/>
      <c r="N148" s="242"/>
      <c r="O148" s="526">
        <v>1.2585000000000001E-2</v>
      </c>
      <c r="P148" s="527">
        <f t="shared" si="18"/>
        <v>75</v>
      </c>
      <c r="Q148" s="527">
        <f t="shared" si="19"/>
        <v>75.943875000000006</v>
      </c>
      <c r="R148" s="527">
        <f t="shared" si="20"/>
        <v>95</v>
      </c>
      <c r="S148" s="527">
        <f t="shared" si="21"/>
        <v>96.195575000000005</v>
      </c>
      <c r="T148" s="231"/>
      <c r="U148" s="231"/>
      <c r="V148" s="231"/>
      <c r="W148" s="231"/>
      <c r="X148" s="231"/>
      <c r="Y148" s="231"/>
      <c r="Z148" s="231"/>
      <c r="AA148" s="231"/>
      <c r="AB148" s="231"/>
      <c r="AC148" s="231"/>
      <c r="AD148" s="231"/>
      <c r="AE148" s="231"/>
      <c r="AF148" s="231"/>
      <c r="AG148" s="231"/>
      <c r="AH148" s="231"/>
      <c r="AI148" s="231"/>
      <c r="AJ148" s="231"/>
      <c r="AK148" s="231"/>
      <c r="AL148" s="231"/>
      <c r="AM148" s="231"/>
      <c r="AN148" s="231"/>
      <c r="AO148" s="231"/>
      <c r="AP148" s="231"/>
      <c r="AQ148" s="231"/>
      <c r="AR148" s="231"/>
      <c r="AS148" s="231"/>
      <c r="AT148" s="231"/>
      <c r="AU148" s="231"/>
      <c r="AV148" s="231"/>
      <c r="AW148" s="231"/>
      <c r="AX148" s="231"/>
      <c r="AY148" s="231"/>
      <c r="AZ148" s="231"/>
      <c r="BA148" s="231"/>
      <c r="BB148" s="231"/>
      <c r="BC148" s="231"/>
      <c r="BD148" s="231"/>
      <c r="BE148" s="231"/>
      <c r="BF148" s="231"/>
      <c r="BG148" s="231"/>
      <c r="BH148" s="231"/>
      <c r="BI148" s="231"/>
      <c r="BJ148" s="231"/>
      <c r="BK148" s="231"/>
      <c r="BL148" s="231"/>
      <c r="BM148" s="231"/>
      <c r="BN148" s="231"/>
      <c r="BO148" s="231"/>
      <c r="BP148" s="231"/>
      <c r="BQ148" s="231"/>
      <c r="BR148" s="231"/>
      <c r="BS148" s="231"/>
      <c r="BT148" s="231"/>
      <c r="BU148" s="231"/>
      <c r="BV148" s="231"/>
      <c r="BW148" s="231"/>
      <c r="BX148" s="231"/>
      <c r="BY148" s="231"/>
      <c r="BZ148" s="231"/>
      <c r="CA148" s="231"/>
    </row>
    <row r="149" spans="1:79" s="320" customFormat="1">
      <c r="A149" s="267"/>
      <c r="B149" s="310" t="s">
        <v>80</v>
      </c>
      <c r="C149" s="290" t="s">
        <v>129</v>
      </c>
      <c r="D149" s="268">
        <v>849.9</v>
      </c>
      <c r="E149" s="309" t="s">
        <v>47</v>
      </c>
      <c r="F149" s="268">
        <v>75</v>
      </c>
      <c r="G149" s="268">
        <f t="shared" si="17"/>
        <v>75.943875000000006</v>
      </c>
      <c r="H149" s="268">
        <f t="shared" si="22"/>
        <v>64544.699362500003</v>
      </c>
      <c r="I149" s="268">
        <v>82</v>
      </c>
      <c r="J149" s="268">
        <f t="shared" si="23"/>
        <v>83.031970000000001</v>
      </c>
      <c r="K149" s="268">
        <f t="shared" si="24"/>
        <v>70568.871302999993</v>
      </c>
      <c r="L149" s="268">
        <f t="shared" si="30"/>
        <v>135113.57066550001</v>
      </c>
      <c r="M149" s="266"/>
      <c r="N149" s="242"/>
      <c r="O149" s="526">
        <v>1.2585000000000001E-2</v>
      </c>
      <c r="P149" s="527">
        <f t="shared" si="18"/>
        <v>75</v>
      </c>
      <c r="Q149" s="527">
        <f t="shared" si="19"/>
        <v>75.943875000000006</v>
      </c>
      <c r="R149" s="527">
        <f t="shared" si="20"/>
        <v>82</v>
      </c>
      <c r="S149" s="527">
        <f t="shared" si="21"/>
        <v>83.031970000000001</v>
      </c>
      <c r="T149" s="231"/>
      <c r="U149" s="231"/>
      <c r="V149" s="231"/>
      <c r="W149" s="231"/>
      <c r="X149" s="231"/>
      <c r="Y149" s="231"/>
      <c r="Z149" s="231"/>
      <c r="AA149" s="231"/>
      <c r="AB149" s="231"/>
      <c r="AC149" s="231"/>
      <c r="AD149" s="231"/>
      <c r="AE149" s="231"/>
      <c r="AF149" s="231"/>
      <c r="AG149" s="231"/>
      <c r="AH149" s="231"/>
      <c r="AI149" s="231"/>
      <c r="AJ149" s="231"/>
      <c r="AK149" s="231"/>
      <c r="AL149" s="231"/>
      <c r="AM149" s="231"/>
      <c r="AN149" s="231"/>
      <c r="AO149" s="231"/>
      <c r="AP149" s="231"/>
      <c r="AQ149" s="231"/>
      <c r="AR149" s="231"/>
      <c r="AS149" s="231"/>
      <c r="AT149" s="231"/>
      <c r="AU149" s="231"/>
      <c r="AV149" s="231"/>
      <c r="AW149" s="231"/>
      <c r="AX149" s="231"/>
      <c r="AY149" s="231"/>
      <c r="AZ149" s="231"/>
      <c r="BA149" s="231"/>
      <c r="BB149" s="231"/>
      <c r="BC149" s="231"/>
      <c r="BD149" s="231"/>
      <c r="BE149" s="231"/>
      <c r="BF149" s="231"/>
      <c r="BG149" s="231"/>
      <c r="BH149" s="231"/>
      <c r="BI149" s="231"/>
      <c r="BJ149" s="231"/>
      <c r="BK149" s="231"/>
      <c r="BL149" s="231"/>
      <c r="BM149" s="231"/>
      <c r="BN149" s="231"/>
      <c r="BO149" s="231"/>
      <c r="BP149" s="231"/>
      <c r="BQ149" s="231"/>
      <c r="BR149" s="231"/>
      <c r="BS149" s="231"/>
      <c r="BT149" s="231"/>
      <c r="BU149" s="231"/>
      <c r="BV149" s="231"/>
      <c r="BW149" s="231"/>
      <c r="BX149" s="231"/>
      <c r="BY149" s="231"/>
      <c r="BZ149" s="231"/>
      <c r="CA149" s="231"/>
    </row>
    <row r="150" spans="1:79" s="320" customFormat="1" ht="42">
      <c r="A150" s="267"/>
      <c r="B150" s="310" t="s">
        <v>81</v>
      </c>
      <c r="C150" s="265" t="s">
        <v>262</v>
      </c>
      <c r="D150" s="268">
        <v>10</v>
      </c>
      <c r="E150" s="309" t="s">
        <v>47</v>
      </c>
      <c r="F150" s="268">
        <v>319</v>
      </c>
      <c r="G150" s="268">
        <f t="shared" si="17"/>
        <v>323.01461499999999</v>
      </c>
      <c r="H150" s="268">
        <f t="shared" si="22"/>
        <v>3230.14615</v>
      </c>
      <c r="I150" s="268">
        <v>88</v>
      </c>
      <c r="J150" s="268">
        <f t="shared" si="23"/>
        <v>89.107479999999995</v>
      </c>
      <c r="K150" s="268">
        <f t="shared" si="24"/>
        <v>891.07479999999998</v>
      </c>
      <c r="L150" s="268">
        <f t="shared" si="30"/>
        <v>4121.2209499999999</v>
      </c>
      <c r="M150" s="266"/>
      <c r="N150" s="242"/>
      <c r="O150" s="526">
        <v>1.2585000000000001E-2</v>
      </c>
      <c r="P150" s="527">
        <f t="shared" si="18"/>
        <v>319</v>
      </c>
      <c r="Q150" s="527">
        <f t="shared" si="19"/>
        <v>323.01461499999999</v>
      </c>
      <c r="R150" s="527">
        <f t="shared" si="20"/>
        <v>88</v>
      </c>
      <c r="S150" s="527">
        <f t="shared" si="21"/>
        <v>89.107479999999995</v>
      </c>
      <c r="T150" s="231"/>
      <c r="U150" s="231"/>
      <c r="V150" s="231"/>
      <c r="W150" s="231"/>
      <c r="X150" s="231"/>
      <c r="Y150" s="231"/>
      <c r="Z150" s="231"/>
      <c r="AA150" s="231"/>
      <c r="AB150" s="231"/>
      <c r="AC150" s="231"/>
      <c r="AD150" s="231"/>
      <c r="AE150" s="231"/>
      <c r="AF150" s="231"/>
      <c r="AG150" s="231"/>
      <c r="AH150" s="231"/>
      <c r="AI150" s="231"/>
      <c r="AJ150" s="231"/>
      <c r="AK150" s="231"/>
      <c r="AL150" s="231"/>
      <c r="AM150" s="231"/>
      <c r="AN150" s="231"/>
      <c r="AO150" s="231"/>
      <c r="AP150" s="231"/>
      <c r="AQ150" s="231"/>
      <c r="AR150" s="231"/>
      <c r="AS150" s="231"/>
      <c r="AT150" s="231"/>
      <c r="AU150" s="231"/>
      <c r="AV150" s="231"/>
      <c r="AW150" s="231"/>
      <c r="AX150" s="231"/>
      <c r="AY150" s="231"/>
      <c r="AZ150" s="231"/>
      <c r="BA150" s="231"/>
      <c r="BB150" s="231"/>
      <c r="BC150" s="231"/>
      <c r="BD150" s="231"/>
      <c r="BE150" s="231"/>
      <c r="BF150" s="231"/>
      <c r="BG150" s="231"/>
      <c r="BH150" s="231"/>
      <c r="BI150" s="231"/>
      <c r="BJ150" s="231"/>
      <c r="BK150" s="231"/>
      <c r="BL150" s="231"/>
      <c r="BM150" s="231"/>
      <c r="BN150" s="231"/>
      <c r="BO150" s="231"/>
      <c r="BP150" s="231"/>
      <c r="BQ150" s="231"/>
      <c r="BR150" s="231"/>
      <c r="BS150" s="231"/>
      <c r="BT150" s="231"/>
      <c r="BU150" s="231"/>
      <c r="BV150" s="231"/>
      <c r="BW150" s="231"/>
      <c r="BX150" s="231"/>
      <c r="BY150" s="231"/>
      <c r="BZ150" s="231"/>
      <c r="CA150" s="231"/>
    </row>
    <row r="151" spans="1:79" s="320" customFormat="1">
      <c r="A151" s="267"/>
      <c r="B151" s="310" t="s">
        <v>82</v>
      </c>
      <c r="C151" s="290" t="s">
        <v>143</v>
      </c>
      <c r="D151" s="268">
        <v>407.55</v>
      </c>
      <c r="E151" s="309" t="s">
        <v>47</v>
      </c>
      <c r="F151" s="268">
        <v>186</v>
      </c>
      <c r="G151" s="268">
        <f t="shared" si="17"/>
        <v>188.34081</v>
      </c>
      <c r="H151" s="268">
        <f t="shared" si="22"/>
        <v>76758.297115499998</v>
      </c>
      <c r="I151" s="268">
        <v>189</v>
      </c>
      <c r="J151" s="268">
        <f t="shared" si="23"/>
        <v>191.37856500000001</v>
      </c>
      <c r="K151" s="268">
        <f t="shared" si="24"/>
        <v>77996.334165749999</v>
      </c>
      <c r="L151" s="268">
        <f t="shared" si="30"/>
        <v>154754.63128124998</v>
      </c>
      <c r="M151" s="266"/>
      <c r="N151" s="242"/>
      <c r="O151" s="526">
        <v>1.2585000000000001E-2</v>
      </c>
      <c r="P151" s="527">
        <f t="shared" si="18"/>
        <v>186</v>
      </c>
      <c r="Q151" s="527">
        <f t="shared" si="19"/>
        <v>188.34081</v>
      </c>
      <c r="R151" s="527">
        <f t="shared" si="20"/>
        <v>189</v>
      </c>
      <c r="S151" s="527">
        <f t="shared" si="21"/>
        <v>191.37856500000001</v>
      </c>
      <c r="T151" s="231"/>
      <c r="U151" s="231"/>
      <c r="V151" s="231"/>
      <c r="W151" s="231"/>
      <c r="X151" s="231"/>
      <c r="Y151" s="231"/>
      <c r="Z151" s="231"/>
      <c r="AA151" s="231"/>
      <c r="AB151" s="231"/>
      <c r="AC151" s="231"/>
      <c r="AD151" s="231"/>
      <c r="AE151" s="231"/>
      <c r="AF151" s="231"/>
      <c r="AG151" s="231"/>
      <c r="AH151" s="231"/>
      <c r="AI151" s="231"/>
      <c r="AJ151" s="231"/>
      <c r="AK151" s="231"/>
      <c r="AL151" s="231"/>
      <c r="AM151" s="231"/>
      <c r="AN151" s="231"/>
      <c r="AO151" s="231"/>
      <c r="AP151" s="231"/>
      <c r="AQ151" s="231"/>
      <c r="AR151" s="231"/>
      <c r="AS151" s="231"/>
      <c r="AT151" s="231"/>
      <c r="AU151" s="231"/>
      <c r="AV151" s="231"/>
      <c r="AW151" s="231"/>
      <c r="AX151" s="231"/>
      <c r="AY151" s="231"/>
      <c r="AZ151" s="231"/>
      <c r="BA151" s="231"/>
      <c r="BB151" s="231"/>
      <c r="BC151" s="231"/>
      <c r="BD151" s="231"/>
      <c r="BE151" s="231"/>
      <c r="BF151" s="231"/>
      <c r="BG151" s="231"/>
      <c r="BH151" s="231"/>
      <c r="BI151" s="231"/>
      <c r="BJ151" s="231"/>
      <c r="BK151" s="231"/>
      <c r="BL151" s="231"/>
      <c r="BM151" s="231"/>
      <c r="BN151" s="231"/>
      <c r="BO151" s="231"/>
      <c r="BP151" s="231"/>
      <c r="BQ151" s="231"/>
      <c r="BR151" s="231"/>
      <c r="BS151" s="231"/>
      <c r="BT151" s="231"/>
      <c r="BU151" s="231"/>
      <c r="BV151" s="231"/>
      <c r="BW151" s="231"/>
      <c r="BX151" s="231"/>
      <c r="BY151" s="231"/>
      <c r="BZ151" s="231"/>
      <c r="CA151" s="231"/>
    </row>
    <row r="152" spans="1:79" s="320" customFormat="1">
      <c r="A152" s="267"/>
      <c r="B152" s="308" t="s">
        <v>62</v>
      </c>
      <c r="C152" s="259"/>
      <c r="D152" s="268"/>
      <c r="E152" s="319"/>
      <c r="F152" s="261"/>
      <c r="G152" s="268">
        <f t="shared" si="17"/>
        <v>0</v>
      </c>
      <c r="H152" s="268">
        <f t="shared" si="22"/>
        <v>0</v>
      </c>
      <c r="I152" s="261"/>
      <c r="J152" s="268">
        <f t="shared" si="23"/>
        <v>0</v>
      </c>
      <c r="K152" s="268">
        <f t="shared" si="24"/>
        <v>0</v>
      </c>
      <c r="L152" s="261"/>
      <c r="M152" s="266"/>
      <c r="N152" s="242"/>
      <c r="O152" s="526">
        <v>1.2585000000000001E-2</v>
      </c>
      <c r="P152" s="527">
        <f t="shared" si="18"/>
        <v>0</v>
      </c>
      <c r="Q152" s="527">
        <f t="shared" si="19"/>
        <v>0</v>
      </c>
      <c r="R152" s="527">
        <f t="shared" si="20"/>
        <v>0</v>
      </c>
      <c r="S152" s="527">
        <f t="shared" si="21"/>
        <v>0</v>
      </c>
      <c r="T152" s="231"/>
      <c r="U152" s="231"/>
      <c r="V152" s="231"/>
      <c r="W152" s="231"/>
      <c r="X152" s="231"/>
      <c r="Y152" s="231"/>
      <c r="Z152" s="231"/>
      <c r="AA152" s="231"/>
      <c r="AB152" s="231"/>
      <c r="AC152" s="231"/>
      <c r="AD152" s="231"/>
      <c r="AE152" s="231"/>
      <c r="AF152" s="231"/>
      <c r="AG152" s="231"/>
      <c r="AH152" s="231"/>
      <c r="AI152" s="231"/>
      <c r="AJ152" s="231"/>
      <c r="AK152" s="231"/>
      <c r="AL152" s="231"/>
      <c r="AM152" s="231"/>
      <c r="AN152" s="231"/>
      <c r="AO152" s="231"/>
      <c r="AP152" s="231"/>
      <c r="AQ152" s="231"/>
      <c r="AR152" s="231"/>
      <c r="AS152" s="231"/>
      <c r="AT152" s="231"/>
      <c r="AU152" s="231"/>
      <c r="AV152" s="231"/>
      <c r="AW152" s="231"/>
      <c r="AX152" s="231"/>
      <c r="AY152" s="231"/>
      <c r="AZ152" s="231"/>
      <c r="BA152" s="231"/>
      <c r="BB152" s="231"/>
      <c r="BC152" s="231"/>
      <c r="BD152" s="231"/>
      <c r="BE152" s="231"/>
      <c r="BF152" s="231"/>
      <c r="BG152" s="231"/>
      <c r="BH152" s="231"/>
      <c r="BI152" s="231"/>
      <c r="BJ152" s="231"/>
      <c r="BK152" s="231"/>
      <c r="BL152" s="231"/>
      <c r="BM152" s="231"/>
      <c r="BN152" s="231"/>
      <c r="BO152" s="231"/>
      <c r="BP152" s="231"/>
      <c r="BQ152" s="231"/>
      <c r="BR152" s="231"/>
      <c r="BS152" s="231"/>
      <c r="BT152" s="231"/>
      <c r="BU152" s="231"/>
      <c r="BV152" s="231"/>
      <c r="BW152" s="231"/>
      <c r="BX152" s="231"/>
      <c r="BY152" s="231"/>
      <c r="BZ152" s="231"/>
      <c r="CA152" s="231"/>
    </row>
    <row r="153" spans="1:79" s="320" customFormat="1">
      <c r="A153" s="267"/>
      <c r="B153" s="310" t="s">
        <v>78</v>
      </c>
      <c r="C153" s="321" t="s">
        <v>126</v>
      </c>
      <c r="D153" s="322">
        <v>714.5</v>
      </c>
      <c r="E153" s="309" t="s">
        <v>47</v>
      </c>
      <c r="F153" s="268">
        <v>148</v>
      </c>
      <c r="G153" s="268">
        <f t="shared" si="17"/>
        <v>149.86258000000001</v>
      </c>
      <c r="H153" s="268">
        <f t="shared" si="22"/>
        <v>107076.81341</v>
      </c>
      <c r="I153" s="268">
        <v>84</v>
      </c>
      <c r="J153" s="268">
        <f t="shared" si="23"/>
        <v>85.057140000000004</v>
      </c>
      <c r="K153" s="268">
        <f t="shared" si="24"/>
        <v>60773.326530000006</v>
      </c>
      <c r="L153" s="268">
        <f>K153+H153</f>
        <v>167850.13994000002</v>
      </c>
      <c r="M153" s="266"/>
      <c r="N153" s="242"/>
      <c r="O153" s="526">
        <v>1.2585000000000001E-2</v>
      </c>
      <c r="P153" s="527">
        <f t="shared" si="18"/>
        <v>148</v>
      </c>
      <c r="Q153" s="527">
        <f t="shared" si="19"/>
        <v>149.86258000000001</v>
      </c>
      <c r="R153" s="527">
        <f t="shared" si="20"/>
        <v>84</v>
      </c>
      <c r="S153" s="527">
        <f t="shared" si="21"/>
        <v>85.057140000000004</v>
      </c>
      <c r="T153" s="231"/>
      <c r="U153" s="231"/>
      <c r="V153" s="231"/>
      <c r="W153" s="231"/>
      <c r="X153" s="231"/>
      <c r="Y153" s="231"/>
      <c r="Z153" s="231"/>
      <c r="AA153" s="231"/>
      <c r="AB153" s="231"/>
      <c r="AC153" s="231"/>
      <c r="AD153" s="231"/>
      <c r="AE153" s="231"/>
      <c r="AF153" s="231"/>
      <c r="AG153" s="231"/>
      <c r="AH153" s="231"/>
      <c r="AI153" s="231"/>
      <c r="AJ153" s="231"/>
      <c r="AK153" s="231"/>
      <c r="AL153" s="231"/>
      <c r="AM153" s="231"/>
      <c r="AN153" s="231"/>
      <c r="AO153" s="231"/>
      <c r="AP153" s="231"/>
      <c r="AQ153" s="231"/>
      <c r="AR153" s="231"/>
      <c r="AS153" s="231"/>
      <c r="AT153" s="231"/>
      <c r="AU153" s="231"/>
      <c r="AV153" s="231"/>
      <c r="AW153" s="231"/>
      <c r="AX153" s="231"/>
      <c r="AY153" s="231"/>
      <c r="AZ153" s="231"/>
      <c r="BA153" s="231"/>
      <c r="BB153" s="231"/>
      <c r="BC153" s="231"/>
      <c r="BD153" s="231"/>
      <c r="BE153" s="231"/>
      <c r="BF153" s="231"/>
      <c r="BG153" s="231"/>
      <c r="BH153" s="231"/>
      <c r="BI153" s="231"/>
      <c r="BJ153" s="231"/>
      <c r="BK153" s="231"/>
      <c r="BL153" s="231"/>
      <c r="BM153" s="231"/>
      <c r="BN153" s="231"/>
      <c r="BO153" s="231"/>
      <c r="BP153" s="231"/>
      <c r="BQ153" s="231"/>
      <c r="BR153" s="231"/>
      <c r="BS153" s="231"/>
      <c r="BT153" s="231"/>
      <c r="BU153" s="231"/>
      <c r="BV153" s="231"/>
      <c r="BW153" s="231"/>
      <c r="BX153" s="231"/>
      <c r="BY153" s="231"/>
      <c r="BZ153" s="231"/>
      <c r="CA153" s="231"/>
    </row>
    <row r="154" spans="1:79" s="320" customFormat="1">
      <c r="A154" s="267"/>
      <c r="B154" s="310" t="s">
        <v>78</v>
      </c>
      <c r="C154" s="321" t="s">
        <v>127</v>
      </c>
      <c r="D154" s="322">
        <v>500.15</v>
      </c>
      <c r="E154" s="319" t="s">
        <v>67</v>
      </c>
      <c r="F154" s="268">
        <v>66</v>
      </c>
      <c r="G154" s="268">
        <f t="shared" si="17"/>
        <v>66.830610000000007</v>
      </c>
      <c r="H154" s="268">
        <f t="shared" si="22"/>
        <v>33425.329591500005</v>
      </c>
      <c r="I154" s="268">
        <v>44</v>
      </c>
      <c r="J154" s="268">
        <f t="shared" si="23"/>
        <v>44.553739999999998</v>
      </c>
      <c r="K154" s="268">
        <f t="shared" si="24"/>
        <v>22283.553060999999</v>
      </c>
      <c r="L154" s="268">
        <f>K154+H154</f>
        <v>55708.882652500004</v>
      </c>
      <c r="M154" s="266"/>
      <c r="N154" s="242"/>
      <c r="O154" s="526">
        <v>1.2585000000000001E-2</v>
      </c>
      <c r="P154" s="527">
        <f t="shared" si="18"/>
        <v>66</v>
      </c>
      <c r="Q154" s="527">
        <f t="shared" si="19"/>
        <v>66.830610000000007</v>
      </c>
      <c r="R154" s="527">
        <f t="shared" si="20"/>
        <v>44</v>
      </c>
      <c r="S154" s="527">
        <f t="shared" si="21"/>
        <v>44.553739999999998</v>
      </c>
      <c r="T154" s="231"/>
      <c r="U154" s="231"/>
      <c r="V154" s="231"/>
      <c r="W154" s="231"/>
      <c r="X154" s="231"/>
      <c r="Y154" s="231"/>
      <c r="Z154" s="231"/>
      <c r="AA154" s="231"/>
      <c r="AB154" s="231"/>
      <c r="AC154" s="231"/>
      <c r="AD154" s="231"/>
      <c r="AE154" s="231"/>
      <c r="AF154" s="231"/>
      <c r="AG154" s="231"/>
      <c r="AH154" s="231"/>
      <c r="AI154" s="231"/>
      <c r="AJ154" s="231"/>
      <c r="AK154" s="231"/>
      <c r="AL154" s="231"/>
      <c r="AM154" s="231"/>
      <c r="AN154" s="231"/>
      <c r="AO154" s="231"/>
      <c r="AP154" s="231"/>
      <c r="AQ154" s="231"/>
      <c r="AR154" s="231"/>
      <c r="AS154" s="231"/>
      <c r="AT154" s="231"/>
      <c r="AU154" s="231"/>
      <c r="AV154" s="231"/>
      <c r="AW154" s="231"/>
      <c r="AX154" s="231"/>
      <c r="AY154" s="231"/>
      <c r="AZ154" s="231"/>
      <c r="BA154" s="231"/>
      <c r="BB154" s="231"/>
      <c r="BC154" s="231"/>
      <c r="BD154" s="231"/>
      <c r="BE154" s="231"/>
      <c r="BF154" s="231"/>
      <c r="BG154" s="231"/>
      <c r="BH154" s="231"/>
      <c r="BI154" s="231"/>
      <c r="BJ154" s="231"/>
      <c r="BK154" s="231"/>
      <c r="BL154" s="231"/>
      <c r="BM154" s="231"/>
      <c r="BN154" s="231"/>
      <c r="BO154" s="231"/>
      <c r="BP154" s="231"/>
      <c r="BQ154" s="231"/>
      <c r="BR154" s="231"/>
      <c r="BS154" s="231"/>
      <c r="BT154" s="231"/>
      <c r="BU154" s="231"/>
      <c r="BV154" s="231"/>
      <c r="BW154" s="231"/>
      <c r="BX154" s="231"/>
      <c r="BY154" s="231"/>
      <c r="BZ154" s="231"/>
      <c r="CA154" s="231"/>
    </row>
    <row r="155" spans="1:79" s="320" customFormat="1">
      <c r="A155" s="267"/>
      <c r="B155" s="310" t="s">
        <v>79</v>
      </c>
      <c r="C155" s="290" t="s">
        <v>128</v>
      </c>
      <c r="D155" s="268">
        <v>272</v>
      </c>
      <c r="E155" s="309" t="s">
        <v>47</v>
      </c>
      <c r="F155" s="268">
        <v>75</v>
      </c>
      <c r="G155" s="268">
        <f t="shared" si="17"/>
        <v>75.943875000000006</v>
      </c>
      <c r="H155" s="268">
        <f t="shared" si="22"/>
        <v>20656.734</v>
      </c>
      <c r="I155" s="268">
        <v>95</v>
      </c>
      <c r="J155" s="268">
        <f t="shared" si="23"/>
        <v>96.195575000000005</v>
      </c>
      <c r="K155" s="268">
        <f t="shared" si="24"/>
        <v>26165.196400000001</v>
      </c>
      <c r="L155" s="268">
        <f>K155+H155</f>
        <v>46821.930399999997</v>
      </c>
      <c r="M155" s="266"/>
      <c r="N155" s="242"/>
      <c r="O155" s="526">
        <v>1.2585000000000001E-2</v>
      </c>
      <c r="P155" s="527">
        <f t="shared" si="18"/>
        <v>75</v>
      </c>
      <c r="Q155" s="527">
        <f t="shared" si="19"/>
        <v>75.943875000000006</v>
      </c>
      <c r="R155" s="527">
        <f t="shared" si="20"/>
        <v>95</v>
      </c>
      <c r="S155" s="527">
        <f t="shared" si="21"/>
        <v>96.195575000000005</v>
      </c>
      <c r="T155" s="231"/>
      <c r="U155" s="231"/>
      <c r="V155" s="231"/>
      <c r="W155" s="231"/>
      <c r="X155" s="231"/>
      <c r="Y155" s="231"/>
      <c r="Z155" s="231"/>
      <c r="AA155" s="231"/>
      <c r="AB155" s="231"/>
      <c r="AC155" s="231"/>
      <c r="AD155" s="231"/>
      <c r="AE155" s="231"/>
      <c r="AF155" s="231"/>
      <c r="AG155" s="231"/>
      <c r="AH155" s="231"/>
      <c r="AI155" s="231"/>
      <c r="AJ155" s="231"/>
      <c r="AK155" s="231"/>
      <c r="AL155" s="231"/>
      <c r="AM155" s="231"/>
      <c r="AN155" s="231"/>
      <c r="AO155" s="231"/>
      <c r="AP155" s="231"/>
      <c r="AQ155" s="231"/>
      <c r="AR155" s="231"/>
      <c r="AS155" s="231"/>
      <c r="AT155" s="231"/>
      <c r="AU155" s="231"/>
      <c r="AV155" s="231"/>
      <c r="AW155" s="231"/>
      <c r="AX155" s="231"/>
      <c r="AY155" s="231"/>
      <c r="AZ155" s="231"/>
      <c r="BA155" s="231"/>
      <c r="BB155" s="231"/>
      <c r="BC155" s="231"/>
      <c r="BD155" s="231"/>
      <c r="BE155" s="231"/>
      <c r="BF155" s="231"/>
      <c r="BG155" s="231"/>
      <c r="BH155" s="231"/>
      <c r="BI155" s="231"/>
      <c r="BJ155" s="231"/>
      <c r="BK155" s="231"/>
      <c r="BL155" s="231"/>
      <c r="BM155" s="231"/>
      <c r="BN155" s="231"/>
      <c r="BO155" s="231"/>
      <c r="BP155" s="231"/>
      <c r="BQ155" s="231"/>
      <c r="BR155" s="231"/>
      <c r="BS155" s="231"/>
      <c r="BT155" s="231"/>
      <c r="BU155" s="231"/>
      <c r="BV155" s="231"/>
      <c r="BW155" s="231"/>
      <c r="BX155" s="231"/>
      <c r="BY155" s="231"/>
      <c r="BZ155" s="231"/>
      <c r="CA155" s="231"/>
    </row>
    <row r="156" spans="1:79" s="320" customFormat="1">
      <c r="A156" s="267"/>
      <c r="B156" s="310" t="s">
        <v>80</v>
      </c>
      <c r="C156" s="290" t="s">
        <v>129</v>
      </c>
      <c r="D156" s="268">
        <v>786.5</v>
      </c>
      <c r="E156" s="309" t="s">
        <v>47</v>
      </c>
      <c r="F156" s="268">
        <v>75</v>
      </c>
      <c r="G156" s="268">
        <f t="shared" si="17"/>
        <v>75.943875000000006</v>
      </c>
      <c r="H156" s="268">
        <f t="shared" si="22"/>
        <v>59729.857687500007</v>
      </c>
      <c r="I156" s="268">
        <v>82</v>
      </c>
      <c r="J156" s="268">
        <f t="shared" si="23"/>
        <v>83.031970000000001</v>
      </c>
      <c r="K156" s="268">
        <f t="shared" si="24"/>
        <v>65304.644404999999</v>
      </c>
      <c r="L156" s="268">
        <f>K156+H156</f>
        <v>125034.50209250001</v>
      </c>
      <c r="M156" s="266"/>
      <c r="N156" s="242"/>
      <c r="O156" s="526">
        <v>1.2585000000000001E-2</v>
      </c>
      <c r="P156" s="527">
        <f t="shared" si="18"/>
        <v>75</v>
      </c>
      <c r="Q156" s="527">
        <f t="shared" si="19"/>
        <v>75.943875000000006</v>
      </c>
      <c r="R156" s="527">
        <f t="shared" si="20"/>
        <v>82</v>
      </c>
      <c r="S156" s="527">
        <f t="shared" si="21"/>
        <v>83.031970000000001</v>
      </c>
      <c r="T156" s="231"/>
      <c r="U156" s="231"/>
      <c r="V156" s="231"/>
      <c r="W156" s="231"/>
      <c r="X156" s="231"/>
      <c r="Y156" s="231"/>
      <c r="Z156" s="231"/>
      <c r="AA156" s="231"/>
      <c r="AB156" s="231"/>
      <c r="AC156" s="231"/>
      <c r="AD156" s="231"/>
      <c r="AE156" s="231"/>
      <c r="AF156" s="231"/>
      <c r="AG156" s="231"/>
      <c r="AH156" s="231"/>
      <c r="AI156" s="231"/>
      <c r="AJ156" s="231"/>
      <c r="AK156" s="231"/>
      <c r="AL156" s="231"/>
      <c r="AM156" s="231"/>
      <c r="AN156" s="231"/>
      <c r="AO156" s="231"/>
      <c r="AP156" s="231"/>
      <c r="AQ156" s="231"/>
      <c r="AR156" s="231"/>
      <c r="AS156" s="231"/>
      <c r="AT156" s="231"/>
      <c r="AU156" s="231"/>
      <c r="AV156" s="231"/>
      <c r="AW156" s="231"/>
      <c r="AX156" s="231"/>
      <c r="AY156" s="231"/>
      <c r="AZ156" s="231"/>
      <c r="BA156" s="231"/>
      <c r="BB156" s="231"/>
      <c r="BC156" s="231"/>
      <c r="BD156" s="231"/>
      <c r="BE156" s="231"/>
      <c r="BF156" s="231"/>
      <c r="BG156" s="231"/>
      <c r="BH156" s="231"/>
      <c r="BI156" s="231"/>
      <c r="BJ156" s="231"/>
      <c r="BK156" s="231"/>
      <c r="BL156" s="231"/>
      <c r="BM156" s="231"/>
      <c r="BN156" s="231"/>
      <c r="BO156" s="231"/>
      <c r="BP156" s="231"/>
      <c r="BQ156" s="231"/>
      <c r="BR156" s="231"/>
      <c r="BS156" s="231"/>
      <c r="BT156" s="231"/>
      <c r="BU156" s="231"/>
      <c r="BV156" s="231"/>
      <c r="BW156" s="231"/>
      <c r="BX156" s="231"/>
      <c r="BY156" s="231"/>
      <c r="BZ156" s="231"/>
      <c r="CA156" s="231"/>
    </row>
    <row r="157" spans="1:79" s="320" customFormat="1">
      <c r="A157" s="267"/>
      <c r="B157" s="310" t="s">
        <v>82</v>
      </c>
      <c r="C157" s="290" t="s">
        <v>143</v>
      </c>
      <c r="D157" s="268">
        <v>370.5</v>
      </c>
      <c r="E157" s="309" t="s">
        <v>47</v>
      </c>
      <c r="F157" s="268">
        <v>186</v>
      </c>
      <c r="G157" s="268">
        <f t="shared" ref="G157:G163" si="31">Q157</f>
        <v>188.34081</v>
      </c>
      <c r="H157" s="268">
        <f t="shared" si="22"/>
        <v>69780.270105000003</v>
      </c>
      <c r="I157" s="268">
        <v>189</v>
      </c>
      <c r="J157" s="268">
        <f t="shared" si="23"/>
        <v>191.37856500000001</v>
      </c>
      <c r="K157" s="268">
        <f t="shared" si="24"/>
        <v>70905.758332500001</v>
      </c>
      <c r="L157" s="268">
        <f>K157+H157</f>
        <v>140686.0284375</v>
      </c>
      <c r="M157" s="266"/>
      <c r="N157" s="242"/>
      <c r="O157" s="526">
        <v>1.2585000000000001E-2</v>
      </c>
      <c r="P157" s="527">
        <f t="shared" ref="P157:P220" si="32">F157</f>
        <v>186</v>
      </c>
      <c r="Q157" s="527">
        <f t="shared" ref="Q157:Q220" si="33">O157*P157+P157</f>
        <v>188.34081</v>
      </c>
      <c r="R157" s="527">
        <f t="shared" ref="R157:R220" si="34">I157</f>
        <v>189</v>
      </c>
      <c r="S157" s="527">
        <f t="shared" ref="S157:S220" si="35">R157*O157+R157</f>
        <v>191.37856500000001</v>
      </c>
      <c r="T157" s="231"/>
      <c r="U157" s="231"/>
      <c r="V157" s="231"/>
      <c r="W157" s="231"/>
      <c r="X157" s="231"/>
      <c r="Y157" s="231"/>
      <c r="Z157" s="231"/>
      <c r="AA157" s="231"/>
      <c r="AB157" s="231"/>
      <c r="AC157" s="231"/>
      <c r="AD157" s="231"/>
      <c r="AE157" s="231"/>
      <c r="AF157" s="231"/>
      <c r="AG157" s="231"/>
      <c r="AH157" s="231"/>
      <c r="AI157" s="231"/>
      <c r="AJ157" s="231"/>
      <c r="AK157" s="231"/>
      <c r="AL157" s="231"/>
      <c r="AM157" s="231"/>
      <c r="AN157" s="231"/>
      <c r="AO157" s="231"/>
      <c r="AP157" s="231"/>
      <c r="AQ157" s="231"/>
      <c r="AR157" s="231"/>
      <c r="AS157" s="231"/>
      <c r="AT157" s="231"/>
      <c r="AU157" s="231"/>
      <c r="AV157" s="231"/>
      <c r="AW157" s="231"/>
      <c r="AX157" s="231"/>
      <c r="AY157" s="231"/>
      <c r="AZ157" s="231"/>
      <c r="BA157" s="231"/>
      <c r="BB157" s="231"/>
      <c r="BC157" s="231"/>
      <c r="BD157" s="231"/>
      <c r="BE157" s="231"/>
      <c r="BF157" s="231"/>
      <c r="BG157" s="231"/>
      <c r="BH157" s="231"/>
      <c r="BI157" s="231"/>
      <c r="BJ157" s="231"/>
      <c r="BK157" s="231"/>
      <c r="BL157" s="231"/>
      <c r="BM157" s="231"/>
      <c r="BN157" s="231"/>
      <c r="BO157" s="231"/>
      <c r="BP157" s="231"/>
      <c r="BQ157" s="231"/>
      <c r="BR157" s="231"/>
      <c r="BS157" s="231"/>
      <c r="BT157" s="231"/>
      <c r="BU157" s="231"/>
      <c r="BV157" s="231"/>
      <c r="BW157" s="231"/>
      <c r="BX157" s="231"/>
      <c r="BY157" s="231"/>
      <c r="BZ157" s="231"/>
      <c r="CA157" s="231"/>
    </row>
    <row r="158" spans="1:79" s="320" customFormat="1">
      <c r="A158" s="267"/>
      <c r="B158" s="308" t="s">
        <v>63</v>
      </c>
      <c r="C158" s="259"/>
      <c r="D158" s="268"/>
      <c r="E158" s="319"/>
      <c r="F158" s="261"/>
      <c r="G158" s="268">
        <f t="shared" si="31"/>
        <v>0</v>
      </c>
      <c r="H158" s="268">
        <f t="shared" si="22"/>
        <v>0</v>
      </c>
      <c r="I158" s="261"/>
      <c r="J158" s="268">
        <f t="shared" si="23"/>
        <v>0</v>
      </c>
      <c r="K158" s="268">
        <f t="shared" si="24"/>
        <v>0</v>
      </c>
      <c r="L158" s="261"/>
      <c r="M158" s="266"/>
      <c r="N158" s="242"/>
      <c r="O158" s="526">
        <v>1.2585000000000001E-2</v>
      </c>
      <c r="P158" s="527">
        <f t="shared" si="32"/>
        <v>0</v>
      </c>
      <c r="Q158" s="527">
        <f t="shared" si="33"/>
        <v>0</v>
      </c>
      <c r="R158" s="527">
        <f t="shared" si="34"/>
        <v>0</v>
      </c>
      <c r="S158" s="527">
        <f t="shared" si="35"/>
        <v>0</v>
      </c>
      <c r="T158" s="231"/>
      <c r="U158" s="231"/>
      <c r="V158" s="231"/>
      <c r="W158" s="231"/>
      <c r="X158" s="231"/>
      <c r="Y158" s="231"/>
      <c r="Z158" s="231"/>
      <c r="AA158" s="231"/>
      <c r="AB158" s="231"/>
      <c r="AC158" s="231"/>
      <c r="AD158" s="231"/>
      <c r="AE158" s="231"/>
      <c r="AF158" s="231"/>
      <c r="AG158" s="231"/>
      <c r="AH158" s="231"/>
      <c r="AI158" s="231"/>
      <c r="AJ158" s="231"/>
      <c r="AK158" s="231"/>
      <c r="AL158" s="231"/>
      <c r="AM158" s="231"/>
      <c r="AN158" s="231"/>
      <c r="AO158" s="231"/>
      <c r="AP158" s="231"/>
      <c r="AQ158" s="231"/>
      <c r="AR158" s="231"/>
      <c r="AS158" s="231"/>
      <c r="AT158" s="231"/>
      <c r="AU158" s="231"/>
      <c r="AV158" s="231"/>
      <c r="AW158" s="231"/>
      <c r="AX158" s="231"/>
      <c r="AY158" s="231"/>
      <c r="AZ158" s="231"/>
      <c r="BA158" s="231"/>
      <c r="BB158" s="231"/>
      <c r="BC158" s="231"/>
      <c r="BD158" s="231"/>
      <c r="BE158" s="231"/>
      <c r="BF158" s="231"/>
      <c r="BG158" s="231"/>
      <c r="BH158" s="231"/>
      <c r="BI158" s="231"/>
      <c r="BJ158" s="231"/>
      <c r="BK158" s="231"/>
      <c r="BL158" s="231"/>
      <c r="BM158" s="231"/>
      <c r="BN158" s="231"/>
      <c r="BO158" s="231"/>
      <c r="BP158" s="231"/>
      <c r="BQ158" s="231"/>
      <c r="BR158" s="231"/>
      <c r="BS158" s="231"/>
      <c r="BT158" s="231"/>
      <c r="BU158" s="231"/>
      <c r="BV158" s="231"/>
      <c r="BW158" s="231"/>
      <c r="BX158" s="231"/>
      <c r="BY158" s="231"/>
      <c r="BZ158" s="231"/>
      <c r="CA158" s="231"/>
    </row>
    <row r="159" spans="1:79" s="320" customFormat="1">
      <c r="A159" s="267"/>
      <c r="B159" s="310" t="s">
        <v>78</v>
      </c>
      <c r="C159" s="321" t="s">
        <v>126</v>
      </c>
      <c r="D159" s="322">
        <v>103.5</v>
      </c>
      <c r="E159" s="309" t="s">
        <v>47</v>
      </c>
      <c r="F159" s="268">
        <v>148</v>
      </c>
      <c r="G159" s="268">
        <f t="shared" si="31"/>
        <v>149.86258000000001</v>
      </c>
      <c r="H159" s="268">
        <f t="shared" si="22"/>
        <v>15510.777030000001</v>
      </c>
      <c r="I159" s="268">
        <v>84</v>
      </c>
      <c r="J159" s="268">
        <f t="shared" si="23"/>
        <v>85.057140000000004</v>
      </c>
      <c r="K159" s="268">
        <f t="shared" si="24"/>
        <v>8803.4139900000009</v>
      </c>
      <c r="L159" s="268">
        <f>K159+H159</f>
        <v>24314.191020000002</v>
      </c>
      <c r="M159" s="266"/>
      <c r="N159" s="242"/>
      <c r="O159" s="526">
        <v>1.2585000000000001E-2</v>
      </c>
      <c r="P159" s="527">
        <f t="shared" si="32"/>
        <v>148</v>
      </c>
      <c r="Q159" s="527">
        <f t="shared" si="33"/>
        <v>149.86258000000001</v>
      </c>
      <c r="R159" s="527">
        <f t="shared" si="34"/>
        <v>84</v>
      </c>
      <c r="S159" s="527">
        <f t="shared" si="35"/>
        <v>85.057140000000004</v>
      </c>
      <c r="T159" s="231"/>
      <c r="U159" s="231"/>
      <c r="V159" s="231"/>
      <c r="W159" s="231"/>
      <c r="X159" s="231"/>
      <c r="Y159" s="231"/>
      <c r="Z159" s="231"/>
      <c r="AA159" s="231"/>
      <c r="AB159" s="231"/>
      <c r="AC159" s="231"/>
      <c r="AD159" s="231"/>
      <c r="AE159" s="231"/>
      <c r="AF159" s="231"/>
      <c r="AG159" s="231"/>
      <c r="AH159" s="231"/>
      <c r="AI159" s="231"/>
      <c r="AJ159" s="231"/>
      <c r="AK159" s="231"/>
      <c r="AL159" s="231"/>
      <c r="AM159" s="231"/>
      <c r="AN159" s="231"/>
      <c r="AO159" s="231"/>
      <c r="AP159" s="231"/>
      <c r="AQ159" s="231"/>
      <c r="AR159" s="231"/>
      <c r="AS159" s="231"/>
      <c r="AT159" s="231"/>
      <c r="AU159" s="231"/>
      <c r="AV159" s="231"/>
      <c r="AW159" s="231"/>
      <c r="AX159" s="231"/>
      <c r="AY159" s="231"/>
      <c r="AZ159" s="231"/>
      <c r="BA159" s="231"/>
      <c r="BB159" s="231"/>
      <c r="BC159" s="231"/>
      <c r="BD159" s="231"/>
      <c r="BE159" s="231"/>
      <c r="BF159" s="231"/>
      <c r="BG159" s="231"/>
      <c r="BH159" s="231"/>
      <c r="BI159" s="231"/>
      <c r="BJ159" s="231"/>
      <c r="BK159" s="231"/>
      <c r="BL159" s="231"/>
      <c r="BM159" s="231"/>
      <c r="BN159" s="231"/>
      <c r="BO159" s="231"/>
      <c r="BP159" s="231"/>
      <c r="BQ159" s="231"/>
      <c r="BR159" s="231"/>
      <c r="BS159" s="231"/>
      <c r="BT159" s="231"/>
      <c r="BU159" s="231"/>
      <c r="BV159" s="231"/>
      <c r="BW159" s="231"/>
      <c r="BX159" s="231"/>
      <c r="BY159" s="231"/>
      <c r="BZ159" s="231"/>
      <c r="CA159" s="231"/>
    </row>
    <row r="160" spans="1:79" s="320" customFormat="1">
      <c r="A160" s="267"/>
      <c r="B160" s="310" t="s">
        <v>78</v>
      </c>
      <c r="C160" s="321" t="s">
        <v>127</v>
      </c>
      <c r="D160" s="322">
        <v>72.45</v>
      </c>
      <c r="E160" s="319" t="s">
        <v>67</v>
      </c>
      <c r="F160" s="268">
        <v>66</v>
      </c>
      <c r="G160" s="268">
        <f t="shared" si="31"/>
        <v>66.830610000000007</v>
      </c>
      <c r="H160" s="268">
        <f t="shared" si="22"/>
        <v>4841.8776945000009</v>
      </c>
      <c r="I160" s="268">
        <v>44</v>
      </c>
      <c r="J160" s="268">
        <f t="shared" si="23"/>
        <v>44.553739999999998</v>
      </c>
      <c r="K160" s="268">
        <f t="shared" si="24"/>
        <v>3227.918463</v>
      </c>
      <c r="L160" s="268">
        <f>K160+H160</f>
        <v>8069.7961575000008</v>
      </c>
      <c r="M160" s="266"/>
      <c r="N160" s="242"/>
      <c r="O160" s="526">
        <v>1.2585000000000001E-2</v>
      </c>
      <c r="P160" s="527">
        <f t="shared" si="32"/>
        <v>66</v>
      </c>
      <c r="Q160" s="527">
        <f t="shared" si="33"/>
        <v>66.830610000000007</v>
      </c>
      <c r="R160" s="527">
        <f t="shared" si="34"/>
        <v>44</v>
      </c>
      <c r="S160" s="527">
        <f t="shared" si="35"/>
        <v>44.553739999999998</v>
      </c>
      <c r="T160" s="231"/>
      <c r="U160" s="231"/>
      <c r="V160" s="231"/>
      <c r="W160" s="231"/>
      <c r="X160" s="231"/>
      <c r="Y160" s="231"/>
      <c r="Z160" s="231"/>
      <c r="AA160" s="231"/>
      <c r="AB160" s="231"/>
      <c r="AC160" s="231"/>
      <c r="AD160" s="231"/>
      <c r="AE160" s="231"/>
      <c r="AF160" s="231"/>
      <c r="AG160" s="231"/>
      <c r="AH160" s="231"/>
      <c r="AI160" s="231"/>
      <c r="AJ160" s="231"/>
      <c r="AK160" s="231"/>
      <c r="AL160" s="231"/>
      <c r="AM160" s="231"/>
      <c r="AN160" s="231"/>
      <c r="AO160" s="231"/>
      <c r="AP160" s="231"/>
      <c r="AQ160" s="231"/>
      <c r="AR160" s="231"/>
      <c r="AS160" s="231"/>
      <c r="AT160" s="231"/>
      <c r="AU160" s="231"/>
      <c r="AV160" s="231"/>
      <c r="AW160" s="231"/>
      <c r="AX160" s="231"/>
      <c r="AY160" s="231"/>
      <c r="AZ160" s="231"/>
      <c r="BA160" s="231"/>
      <c r="BB160" s="231"/>
      <c r="BC160" s="231"/>
      <c r="BD160" s="231"/>
      <c r="BE160" s="231"/>
      <c r="BF160" s="231"/>
      <c r="BG160" s="231"/>
      <c r="BH160" s="231"/>
      <c r="BI160" s="231"/>
      <c r="BJ160" s="231"/>
      <c r="BK160" s="231"/>
      <c r="BL160" s="231"/>
      <c r="BM160" s="231"/>
      <c r="BN160" s="231"/>
      <c r="BO160" s="231"/>
      <c r="BP160" s="231"/>
      <c r="BQ160" s="231"/>
      <c r="BR160" s="231"/>
      <c r="BS160" s="231"/>
      <c r="BT160" s="231"/>
      <c r="BU160" s="231"/>
      <c r="BV160" s="231"/>
      <c r="BW160" s="231"/>
      <c r="BX160" s="231"/>
      <c r="BY160" s="231"/>
      <c r="BZ160" s="231"/>
      <c r="CA160" s="231"/>
    </row>
    <row r="161" spans="1:79" s="320" customFormat="1">
      <c r="A161" s="267"/>
      <c r="B161" s="310" t="s">
        <v>79</v>
      </c>
      <c r="C161" s="290" t="s">
        <v>128</v>
      </c>
      <c r="D161" s="268">
        <v>105</v>
      </c>
      <c r="E161" s="309" t="s">
        <v>47</v>
      </c>
      <c r="F161" s="268">
        <v>75</v>
      </c>
      <c r="G161" s="268">
        <f t="shared" si="31"/>
        <v>75.943875000000006</v>
      </c>
      <c r="H161" s="268">
        <f t="shared" si="22"/>
        <v>7974.1068750000004</v>
      </c>
      <c r="I161" s="268">
        <v>95</v>
      </c>
      <c r="J161" s="268">
        <f t="shared" si="23"/>
        <v>96.195575000000005</v>
      </c>
      <c r="K161" s="268">
        <f t="shared" si="24"/>
        <v>10100.535375000001</v>
      </c>
      <c r="L161" s="268">
        <f>K161+H161</f>
        <v>18074.642250000001</v>
      </c>
      <c r="M161" s="266"/>
      <c r="N161" s="242"/>
      <c r="O161" s="526">
        <v>1.2585000000000001E-2</v>
      </c>
      <c r="P161" s="527">
        <f t="shared" si="32"/>
        <v>75</v>
      </c>
      <c r="Q161" s="527">
        <f t="shared" si="33"/>
        <v>75.943875000000006</v>
      </c>
      <c r="R161" s="527">
        <f t="shared" si="34"/>
        <v>95</v>
      </c>
      <c r="S161" s="527">
        <f t="shared" si="35"/>
        <v>96.195575000000005</v>
      </c>
      <c r="T161" s="231"/>
      <c r="U161" s="231"/>
      <c r="V161" s="231"/>
      <c r="W161" s="231"/>
      <c r="X161" s="231"/>
      <c r="Y161" s="231"/>
      <c r="Z161" s="231"/>
      <c r="AA161" s="231"/>
      <c r="AB161" s="231"/>
      <c r="AC161" s="231"/>
      <c r="AD161" s="231"/>
      <c r="AE161" s="231"/>
      <c r="AF161" s="231"/>
      <c r="AG161" s="231"/>
      <c r="AH161" s="231"/>
      <c r="AI161" s="231"/>
      <c r="AJ161" s="231"/>
      <c r="AK161" s="231"/>
      <c r="AL161" s="231"/>
      <c r="AM161" s="231"/>
      <c r="AN161" s="231"/>
      <c r="AO161" s="231"/>
      <c r="AP161" s="231"/>
      <c r="AQ161" s="231"/>
      <c r="AR161" s="231"/>
      <c r="AS161" s="231"/>
      <c r="AT161" s="231"/>
      <c r="AU161" s="231"/>
      <c r="AV161" s="231"/>
      <c r="AW161" s="231"/>
      <c r="AX161" s="231"/>
      <c r="AY161" s="231"/>
      <c r="AZ161" s="231"/>
      <c r="BA161" s="231"/>
      <c r="BB161" s="231"/>
      <c r="BC161" s="231"/>
      <c r="BD161" s="231"/>
      <c r="BE161" s="231"/>
      <c r="BF161" s="231"/>
      <c r="BG161" s="231"/>
      <c r="BH161" s="231"/>
      <c r="BI161" s="231"/>
      <c r="BJ161" s="231"/>
      <c r="BK161" s="231"/>
      <c r="BL161" s="231"/>
      <c r="BM161" s="231"/>
      <c r="BN161" s="231"/>
      <c r="BO161" s="231"/>
      <c r="BP161" s="231"/>
      <c r="BQ161" s="231"/>
      <c r="BR161" s="231"/>
      <c r="BS161" s="231"/>
      <c r="BT161" s="231"/>
      <c r="BU161" s="231"/>
      <c r="BV161" s="231"/>
      <c r="BW161" s="231"/>
      <c r="BX161" s="231"/>
      <c r="BY161" s="231"/>
      <c r="BZ161" s="231"/>
      <c r="CA161" s="231"/>
    </row>
    <row r="162" spans="1:79" s="320" customFormat="1">
      <c r="A162" s="267"/>
      <c r="B162" s="310" t="s">
        <v>139</v>
      </c>
      <c r="C162" s="290" t="s">
        <v>142</v>
      </c>
      <c r="D162" s="268">
        <v>102</v>
      </c>
      <c r="E162" s="309" t="s">
        <v>47</v>
      </c>
      <c r="F162" s="268">
        <v>180</v>
      </c>
      <c r="G162" s="268">
        <f t="shared" si="31"/>
        <v>182.2653</v>
      </c>
      <c r="H162" s="268">
        <f t="shared" si="22"/>
        <v>18591.060600000001</v>
      </c>
      <c r="I162" s="268">
        <v>50</v>
      </c>
      <c r="J162" s="268">
        <f t="shared" si="23"/>
        <v>50.629249999999999</v>
      </c>
      <c r="K162" s="268">
        <f t="shared" si="24"/>
        <v>5164.1835000000001</v>
      </c>
      <c r="L162" s="268">
        <f>K162+H162</f>
        <v>23755.2441</v>
      </c>
      <c r="M162" s="266"/>
      <c r="N162" s="242"/>
      <c r="O162" s="526">
        <v>1.2585000000000001E-2</v>
      </c>
      <c r="P162" s="527">
        <f t="shared" si="32"/>
        <v>180</v>
      </c>
      <c r="Q162" s="527">
        <f t="shared" si="33"/>
        <v>182.2653</v>
      </c>
      <c r="R162" s="527">
        <f t="shared" si="34"/>
        <v>50</v>
      </c>
      <c r="S162" s="527">
        <f t="shared" si="35"/>
        <v>50.629249999999999</v>
      </c>
      <c r="T162" s="231"/>
      <c r="U162" s="231"/>
      <c r="V162" s="231"/>
      <c r="W162" s="231"/>
      <c r="X162" s="231"/>
      <c r="Y162" s="231"/>
      <c r="Z162" s="231"/>
      <c r="AA162" s="231"/>
      <c r="AB162" s="231"/>
      <c r="AC162" s="231"/>
      <c r="AD162" s="231"/>
      <c r="AE162" s="231"/>
      <c r="AF162" s="231"/>
      <c r="AG162" s="231"/>
      <c r="AH162" s="231"/>
      <c r="AI162" s="231"/>
      <c r="AJ162" s="231"/>
      <c r="AK162" s="231"/>
      <c r="AL162" s="231"/>
      <c r="AM162" s="231"/>
      <c r="AN162" s="231"/>
      <c r="AO162" s="231"/>
      <c r="AP162" s="231"/>
      <c r="AQ162" s="231"/>
      <c r="AR162" s="231"/>
      <c r="AS162" s="231"/>
      <c r="AT162" s="231"/>
      <c r="AU162" s="231"/>
      <c r="AV162" s="231"/>
      <c r="AW162" s="231"/>
      <c r="AX162" s="231"/>
      <c r="AY162" s="231"/>
      <c r="AZ162" s="231"/>
      <c r="BA162" s="231"/>
      <c r="BB162" s="231"/>
      <c r="BC162" s="231"/>
      <c r="BD162" s="231"/>
      <c r="BE162" s="231"/>
      <c r="BF162" s="231"/>
      <c r="BG162" s="231"/>
      <c r="BH162" s="231"/>
      <c r="BI162" s="231"/>
      <c r="BJ162" s="231"/>
      <c r="BK162" s="231"/>
      <c r="BL162" s="231"/>
      <c r="BM162" s="231"/>
      <c r="BN162" s="231"/>
      <c r="BO162" s="231"/>
      <c r="BP162" s="231"/>
      <c r="BQ162" s="231"/>
      <c r="BR162" s="231"/>
      <c r="BS162" s="231"/>
      <c r="BT162" s="231"/>
      <c r="BU162" s="231"/>
      <c r="BV162" s="231"/>
      <c r="BW162" s="231"/>
      <c r="BX162" s="231"/>
      <c r="BY162" s="231"/>
      <c r="BZ162" s="231"/>
      <c r="CA162" s="231"/>
    </row>
    <row r="163" spans="1:79" s="320" customFormat="1">
      <c r="A163" s="267"/>
      <c r="B163" s="310" t="s">
        <v>140</v>
      </c>
      <c r="C163" s="290" t="s">
        <v>141</v>
      </c>
      <c r="D163" s="268">
        <v>102</v>
      </c>
      <c r="E163" s="309" t="s">
        <v>47</v>
      </c>
      <c r="F163" s="268">
        <v>100</v>
      </c>
      <c r="G163" s="268">
        <f t="shared" si="31"/>
        <v>101.2585</v>
      </c>
      <c r="H163" s="268">
        <f t="shared" si="22"/>
        <v>10328.367</v>
      </c>
      <c r="I163" s="268">
        <v>40</v>
      </c>
      <c r="J163" s="268">
        <f t="shared" si="23"/>
        <v>40.503399999999999</v>
      </c>
      <c r="K163" s="268">
        <f t="shared" si="24"/>
        <v>4131.3468000000003</v>
      </c>
      <c r="L163" s="268">
        <f>K163+H163</f>
        <v>14459.713800000001</v>
      </c>
      <c r="M163" s="266"/>
      <c r="N163" s="242"/>
      <c r="O163" s="526">
        <v>1.2585000000000001E-2</v>
      </c>
      <c r="P163" s="527">
        <f t="shared" si="32"/>
        <v>100</v>
      </c>
      <c r="Q163" s="527">
        <f t="shared" si="33"/>
        <v>101.2585</v>
      </c>
      <c r="R163" s="527">
        <f t="shared" si="34"/>
        <v>40</v>
      </c>
      <c r="S163" s="527">
        <f t="shared" si="35"/>
        <v>40.503399999999999</v>
      </c>
      <c r="T163" s="231"/>
      <c r="U163" s="231"/>
      <c r="V163" s="231"/>
      <c r="W163" s="231"/>
      <c r="X163" s="231"/>
      <c r="Y163" s="231"/>
      <c r="Z163" s="231"/>
      <c r="AA163" s="231"/>
      <c r="AB163" s="231"/>
      <c r="AC163" s="231"/>
      <c r="AD163" s="231"/>
      <c r="AE163" s="231"/>
      <c r="AF163" s="231"/>
      <c r="AG163" s="231"/>
      <c r="AH163" s="231"/>
      <c r="AI163" s="231"/>
      <c r="AJ163" s="231"/>
      <c r="AK163" s="231"/>
      <c r="AL163" s="231"/>
      <c r="AM163" s="231"/>
      <c r="AN163" s="231"/>
      <c r="AO163" s="231"/>
      <c r="AP163" s="231"/>
      <c r="AQ163" s="231"/>
      <c r="AR163" s="231"/>
      <c r="AS163" s="231"/>
      <c r="AT163" s="231"/>
      <c r="AU163" s="231"/>
      <c r="AV163" s="231"/>
      <c r="AW163" s="231"/>
      <c r="AX163" s="231"/>
      <c r="AY163" s="231"/>
      <c r="AZ163" s="231"/>
      <c r="BA163" s="231"/>
      <c r="BB163" s="231"/>
      <c r="BC163" s="231"/>
      <c r="BD163" s="231"/>
      <c r="BE163" s="231"/>
      <c r="BF163" s="231"/>
      <c r="BG163" s="231"/>
      <c r="BH163" s="231"/>
      <c r="BI163" s="231"/>
      <c r="BJ163" s="231"/>
      <c r="BK163" s="231"/>
      <c r="BL163" s="231"/>
      <c r="BM163" s="231"/>
      <c r="BN163" s="231"/>
      <c r="BO163" s="231"/>
      <c r="BP163" s="231"/>
      <c r="BQ163" s="231"/>
      <c r="BR163" s="231"/>
      <c r="BS163" s="231"/>
      <c r="BT163" s="231"/>
      <c r="BU163" s="231"/>
      <c r="BV163" s="231"/>
      <c r="BW163" s="231"/>
      <c r="BX163" s="231"/>
      <c r="BY163" s="231"/>
      <c r="BZ163" s="231"/>
      <c r="CA163" s="231"/>
    </row>
    <row r="164" spans="1:79">
      <c r="A164" s="312"/>
      <c r="B164" s="312"/>
      <c r="C164" s="313"/>
      <c r="D164" s="323"/>
      <c r="E164" s="315"/>
      <c r="F164" s="316"/>
      <c r="G164" s="316"/>
      <c r="H164" s="316"/>
      <c r="I164" s="324"/>
      <c r="J164" s="316"/>
      <c r="K164" s="316"/>
      <c r="L164" s="316"/>
      <c r="M164" s="317"/>
      <c r="N164" s="242"/>
      <c r="O164" s="526">
        <v>1.2585000000000001E-2</v>
      </c>
      <c r="P164" s="527">
        <f t="shared" si="32"/>
        <v>0</v>
      </c>
      <c r="Q164" s="527">
        <f t="shared" si="33"/>
        <v>0</v>
      </c>
      <c r="R164" s="527">
        <f t="shared" si="34"/>
        <v>0</v>
      </c>
      <c r="S164" s="527">
        <f t="shared" si="35"/>
        <v>0</v>
      </c>
    </row>
    <row r="165" spans="1:79" s="275" customFormat="1">
      <c r="A165" s="291"/>
      <c r="B165" s="291"/>
      <c r="C165" s="292" t="s">
        <v>84</v>
      </c>
      <c r="D165" s="270"/>
      <c r="E165" s="293"/>
      <c r="F165" s="271"/>
      <c r="G165" s="269"/>
      <c r="H165" s="272">
        <f>SUM(H103:H164)</f>
        <v>3330191.6035475503</v>
      </c>
      <c r="I165" s="272"/>
      <c r="J165" s="269"/>
      <c r="K165" s="272">
        <f>SUM(K103:K164)</f>
        <v>2773894.8817646508</v>
      </c>
      <c r="L165" s="272">
        <f>SUM(L103:L164)</f>
        <v>6104086.4853122002</v>
      </c>
      <c r="M165" s="294"/>
      <c r="N165" s="295"/>
      <c r="O165" s="526">
        <v>1.2585000000000001E-2</v>
      </c>
      <c r="P165" s="527">
        <f t="shared" si="32"/>
        <v>0</v>
      </c>
      <c r="Q165" s="527">
        <f t="shared" si="33"/>
        <v>0</v>
      </c>
      <c r="R165" s="527">
        <f t="shared" si="34"/>
        <v>0</v>
      </c>
      <c r="S165" s="527">
        <f t="shared" si="35"/>
        <v>0</v>
      </c>
      <c r="T165" s="231"/>
      <c r="U165" s="231"/>
      <c r="V165" s="231"/>
      <c r="W165" s="231"/>
      <c r="X165" s="231"/>
      <c r="Y165" s="231"/>
      <c r="Z165" s="231"/>
      <c r="AA165" s="231"/>
      <c r="AB165" s="231"/>
      <c r="AC165" s="231"/>
      <c r="AD165" s="231"/>
      <c r="AE165" s="231"/>
      <c r="AF165" s="231"/>
      <c r="AG165" s="231"/>
      <c r="AH165" s="231"/>
      <c r="AI165" s="231"/>
      <c r="AJ165" s="231"/>
      <c r="AK165" s="231"/>
      <c r="AL165" s="231"/>
      <c r="AM165" s="231"/>
      <c r="AN165" s="231"/>
      <c r="AO165" s="231"/>
      <c r="AP165" s="231"/>
      <c r="AQ165" s="231"/>
      <c r="AR165" s="231"/>
      <c r="AS165" s="231"/>
      <c r="AT165" s="231"/>
      <c r="AU165" s="231"/>
      <c r="AV165" s="231"/>
      <c r="AW165" s="231"/>
      <c r="AX165" s="231"/>
      <c r="AY165" s="231"/>
      <c r="AZ165" s="231"/>
      <c r="BA165" s="231"/>
      <c r="BB165" s="231"/>
      <c r="BC165" s="231"/>
      <c r="BD165" s="231"/>
      <c r="BE165" s="231"/>
      <c r="BF165" s="231"/>
      <c r="BG165" s="231"/>
      <c r="BH165" s="231"/>
      <c r="BI165" s="231"/>
      <c r="BJ165" s="231"/>
      <c r="BK165" s="231"/>
      <c r="BL165" s="231"/>
      <c r="BM165" s="231"/>
      <c r="BN165" s="231"/>
      <c r="BO165" s="231"/>
      <c r="BP165" s="231"/>
      <c r="BQ165" s="231"/>
      <c r="BR165" s="231"/>
      <c r="BS165" s="231"/>
      <c r="BT165" s="231"/>
      <c r="BU165" s="231"/>
      <c r="BV165" s="231"/>
      <c r="BW165" s="231"/>
      <c r="BX165" s="231"/>
      <c r="BY165" s="231"/>
      <c r="BZ165" s="231"/>
      <c r="CA165" s="231"/>
    </row>
    <row r="166" spans="1:79">
      <c r="A166" s="296">
        <v>2.5</v>
      </c>
      <c r="B166" s="277" t="s">
        <v>85</v>
      </c>
      <c r="C166" s="278"/>
      <c r="D166" s="298"/>
      <c r="E166" s="280"/>
      <c r="F166" s="281"/>
      <c r="G166" s="281"/>
      <c r="H166" s="281"/>
      <c r="I166" s="281"/>
      <c r="J166" s="281"/>
      <c r="K166" s="281"/>
      <c r="L166" s="281"/>
      <c r="M166" s="282"/>
      <c r="N166" s="242"/>
      <c r="O166" s="526">
        <v>1.2585000000000001E-2</v>
      </c>
      <c r="P166" s="527">
        <f t="shared" si="32"/>
        <v>0</v>
      </c>
      <c r="Q166" s="527">
        <f t="shared" si="33"/>
        <v>0</v>
      </c>
      <c r="R166" s="527">
        <f t="shared" si="34"/>
        <v>0</v>
      </c>
      <c r="S166" s="527">
        <f t="shared" si="35"/>
        <v>0</v>
      </c>
    </row>
    <row r="167" spans="1:79">
      <c r="A167" s="283"/>
      <c r="B167" s="267" t="s">
        <v>198</v>
      </c>
      <c r="C167" s="325" t="s">
        <v>86</v>
      </c>
      <c r="D167" s="268">
        <f>((20*7)+80.67+106.94)-D168</f>
        <v>321.61</v>
      </c>
      <c r="E167" s="309" t="s">
        <v>47</v>
      </c>
      <c r="F167" s="268">
        <v>200</v>
      </c>
      <c r="G167" s="268">
        <f t="shared" ref="G167:G169" si="36">Q167</f>
        <v>202.517</v>
      </c>
      <c r="H167" s="268">
        <f t="shared" ref="H167:H169" si="37">G167*D167</f>
        <v>65131.49237</v>
      </c>
      <c r="I167" s="268">
        <v>102</v>
      </c>
      <c r="J167" s="268">
        <f t="shared" ref="J167:J169" si="38">S167</f>
        <v>103.28367</v>
      </c>
      <c r="K167" s="268">
        <f t="shared" ref="K167:K169" si="39">J167*D167</f>
        <v>33217.0611087</v>
      </c>
      <c r="L167" s="261">
        <f>K167+H167</f>
        <v>98348.553478699992</v>
      </c>
      <c r="M167" s="262"/>
      <c r="N167" s="242"/>
      <c r="O167" s="526">
        <v>1.2585000000000001E-2</v>
      </c>
      <c r="P167" s="527">
        <f t="shared" si="32"/>
        <v>200</v>
      </c>
      <c r="Q167" s="527">
        <f t="shared" si="33"/>
        <v>202.517</v>
      </c>
      <c r="R167" s="527">
        <f t="shared" si="34"/>
        <v>102</v>
      </c>
      <c r="S167" s="527">
        <f t="shared" si="35"/>
        <v>103.28367</v>
      </c>
    </row>
    <row r="168" spans="1:79">
      <c r="A168" s="283"/>
      <c r="B168" s="267" t="s">
        <v>197</v>
      </c>
      <c r="C168" s="325" t="s">
        <v>503</v>
      </c>
      <c r="D168" s="268">
        <v>6</v>
      </c>
      <c r="E168" s="309" t="s">
        <v>47</v>
      </c>
      <c r="F168" s="268">
        <v>100</v>
      </c>
      <c r="G168" s="268">
        <f t="shared" si="36"/>
        <v>101.2585</v>
      </c>
      <c r="H168" s="268">
        <f t="shared" si="37"/>
        <v>607.55099999999993</v>
      </c>
      <c r="I168" s="268">
        <v>40</v>
      </c>
      <c r="J168" s="268">
        <f t="shared" si="38"/>
        <v>40.503399999999999</v>
      </c>
      <c r="K168" s="268">
        <f t="shared" si="39"/>
        <v>243.0204</v>
      </c>
      <c r="L168" s="261">
        <f>K168+H168</f>
        <v>850.57139999999993</v>
      </c>
      <c r="M168" s="262"/>
      <c r="N168" s="242"/>
      <c r="O168" s="526">
        <v>1.2585000000000001E-2</v>
      </c>
      <c r="P168" s="527">
        <f t="shared" si="32"/>
        <v>100</v>
      </c>
      <c r="Q168" s="527">
        <f t="shared" si="33"/>
        <v>101.2585</v>
      </c>
      <c r="R168" s="527">
        <f t="shared" si="34"/>
        <v>40</v>
      </c>
      <c r="S168" s="527">
        <f t="shared" si="35"/>
        <v>40.503399999999999</v>
      </c>
    </row>
    <row r="169" spans="1:79" s="331" customFormat="1">
      <c r="A169" s="326"/>
      <c r="B169" s="327" t="s">
        <v>78</v>
      </c>
      <c r="C169" s="328" t="s">
        <v>263</v>
      </c>
      <c r="D169" s="495">
        <v>472</v>
      </c>
      <c r="E169" s="309" t="s">
        <v>47</v>
      </c>
      <c r="F169" s="268">
        <v>199</v>
      </c>
      <c r="G169" s="268">
        <f t="shared" si="36"/>
        <v>201.50441499999999</v>
      </c>
      <c r="H169" s="268">
        <f t="shared" si="37"/>
        <v>95110.083879999991</v>
      </c>
      <c r="I169" s="268">
        <v>25</v>
      </c>
      <c r="J169" s="268">
        <f t="shared" si="38"/>
        <v>25.314624999999999</v>
      </c>
      <c r="K169" s="268">
        <f t="shared" si="39"/>
        <v>11948.503000000001</v>
      </c>
      <c r="L169" s="261">
        <f>K169+H169</f>
        <v>107058.58687999999</v>
      </c>
      <c r="M169" s="330"/>
      <c r="N169" s="242"/>
      <c r="O169" s="526">
        <v>1.2585000000000001E-2</v>
      </c>
      <c r="P169" s="527">
        <f t="shared" si="32"/>
        <v>199</v>
      </c>
      <c r="Q169" s="527">
        <f t="shared" si="33"/>
        <v>201.50441499999999</v>
      </c>
      <c r="R169" s="527">
        <f t="shared" si="34"/>
        <v>25</v>
      </c>
      <c r="S169" s="527">
        <f t="shared" si="35"/>
        <v>25.314624999999999</v>
      </c>
      <c r="T169" s="231"/>
      <c r="U169" s="231"/>
      <c r="V169" s="231"/>
      <c r="W169" s="231"/>
      <c r="X169" s="231"/>
      <c r="Y169" s="231"/>
      <c r="Z169" s="231"/>
      <c r="AA169" s="231"/>
      <c r="AB169" s="231"/>
      <c r="AC169" s="231"/>
      <c r="AD169" s="231"/>
      <c r="AE169" s="231"/>
      <c r="AF169" s="231"/>
      <c r="AG169" s="231"/>
      <c r="AH169" s="231"/>
      <c r="AI169" s="231"/>
      <c r="AJ169" s="231"/>
      <c r="AK169" s="231"/>
      <c r="AL169" s="231"/>
      <c r="AM169" s="231"/>
      <c r="AN169" s="231"/>
      <c r="AO169" s="231"/>
      <c r="AP169" s="231"/>
      <c r="AQ169" s="231"/>
      <c r="AR169" s="231"/>
      <c r="AS169" s="231"/>
      <c r="AT169" s="231"/>
      <c r="AU169" s="231"/>
      <c r="AV169" s="231"/>
      <c r="AW169" s="231"/>
      <c r="AX169" s="231"/>
      <c r="AY169" s="231"/>
      <c r="AZ169" s="231"/>
      <c r="BA169" s="231"/>
      <c r="BB169" s="231"/>
      <c r="BC169" s="231"/>
      <c r="BD169" s="231"/>
      <c r="BE169" s="231"/>
      <c r="BF169" s="231"/>
      <c r="BG169" s="231"/>
      <c r="BH169" s="231"/>
      <c r="BI169" s="231"/>
      <c r="BJ169" s="231"/>
      <c r="BK169" s="231"/>
      <c r="BL169" s="231"/>
      <c r="BM169" s="231"/>
      <c r="BN169" s="231"/>
      <c r="BO169" s="231"/>
      <c r="BP169" s="231"/>
      <c r="BQ169" s="231"/>
      <c r="BR169" s="231"/>
      <c r="BS169" s="231"/>
      <c r="BT169" s="231"/>
      <c r="BU169" s="231"/>
      <c r="BV169" s="231"/>
      <c r="BW169" s="231"/>
      <c r="BX169" s="231"/>
      <c r="BY169" s="231"/>
      <c r="BZ169" s="231"/>
      <c r="CA169" s="231"/>
    </row>
    <row r="170" spans="1:79">
      <c r="A170" s="332"/>
      <c r="B170" s="333"/>
      <c r="C170" s="334"/>
      <c r="D170" s="335"/>
      <c r="E170" s="332"/>
      <c r="F170" s="324"/>
      <c r="G170" s="316"/>
      <c r="H170" s="324"/>
      <c r="I170" s="324"/>
      <c r="J170" s="316"/>
      <c r="K170" s="324"/>
      <c r="L170" s="324"/>
      <c r="M170" s="336"/>
      <c r="N170" s="242"/>
      <c r="O170" s="526">
        <v>1.2585000000000001E-2</v>
      </c>
      <c r="P170" s="527">
        <f t="shared" si="32"/>
        <v>0</v>
      </c>
      <c r="Q170" s="527">
        <f t="shared" si="33"/>
        <v>0</v>
      </c>
      <c r="R170" s="527">
        <f t="shared" si="34"/>
        <v>0</v>
      </c>
      <c r="S170" s="527">
        <f t="shared" si="35"/>
        <v>0</v>
      </c>
    </row>
    <row r="171" spans="1:79" s="275" customFormat="1">
      <c r="A171" s="291"/>
      <c r="B171" s="291"/>
      <c r="C171" s="292" t="s">
        <v>87</v>
      </c>
      <c r="D171" s="270"/>
      <c r="E171" s="293"/>
      <c r="F171" s="271"/>
      <c r="G171" s="269"/>
      <c r="H171" s="272">
        <f>SUM(H166:H170)</f>
        <v>160849.12724999999</v>
      </c>
      <c r="I171" s="272"/>
      <c r="J171" s="269"/>
      <c r="K171" s="272">
        <f>SUM(K166:K170)</f>
        <v>45408.584508700005</v>
      </c>
      <c r="L171" s="272">
        <f>SUM(L166:L170)</f>
        <v>206257.71175869997</v>
      </c>
      <c r="M171" s="294"/>
      <c r="N171" s="295"/>
      <c r="O171" s="526">
        <v>1.2585000000000001E-2</v>
      </c>
      <c r="P171" s="527">
        <f t="shared" si="32"/>
        <v>0</v>
      </c>
      <c r="Q171" s="527">
        <f t="shared" si="33"/>
        <v>0</v>
      </c>
      <c r="R171" s="527">
        <f t="shared" si="34"/>
        <v>0</v>
      </c>
      <c r="S171" s="527">
        <f t="shared" si="35"/>
        <v>0</v>
      </c>
      <c r="T171" s="231"/>
      <c r="U171" s="231"/>
      <c r="V171" s="231"/>
      <c r="W171" s="231"/>
      <c r="X171" s="231"/>
      <c r="Y171" s="231"/>
      <c r="Z171" s="231"/>
      <c r="AA171" s="231"/>
      <c r="AB171" s="231"/>
      <c r="AC171" s="231"/>
      <c r="AD171" s="231"/>
      <c r="AE171" s="231"/>
      <c r="AF171" s="231"/>
      <c r="AG171" s="231"/>
      <c r="AH171" s="231"/>
      <c r="AI171" s="231"/>
      <c r="AJ171" s="231"/>
      <c r="AK171" s="231"/>
      <c r="AL171" s="231"/>
      <c r="AM171" s="231"/>
      <c r="AN171" s="231"/>
      <c r="AO171" s="231"/>
      <c r="AP171" s="231"/>
      <c r="AQ171" s="231"/>
      <c r="AR171" s="231"/>
      <c r="AS171" s="231"/>
      <c r="AT171" s="231"/>
      <c r="AU171" s="231"/>
      <c r="AV171" s="231"/>
      <c r="AW171" s="231"/>
      <c r="AX171" s="231"/>
      <c r="AY171" s="231"/>
      <c r="AZ171" s="231"/>
      <c r="BA171" s="231"/>
      <c r="BB171" s="231"/>
      <c r="BC171" s="231"/>
      <c r="BD171" s="231"/>
      <c r="BE171" s="231"/>
      <c r="BF171" s="231"/>
      <c r="BG171" s="231"/>
      <c r="BH171" s="231"/>
      <c r="BI171" s="231"/>
      <c r="BJ171" s="231"/>
      <c r="BK171" s="231"/>
      <c r="BL171" s="231"/>
      <c r="BM171" s="231"/>
      <c r="BN171" s="231"/>
      <c r="BO171" s="231"/>
      <c r="BP171" s="231"/>
      <c r="BQ171" s="231"/>
      <c r="BR171" s="231"/>
      <c r="BS171" s="231"/>
      <c r="BT171" s="231"/>
      <c r="BU171" s="231"/>
      <c r="BV171" s="231"/>
      <c r="BW171" s="231"/>
      <c r="BX171" s="231"/>
      <c r="BY171" s="231"/>
      <c r="BZ171" s="231"/>
      <c r="CA171" s="231"/>
    </row>
    <row r="172" spans="1:79" s="341" customFormat="1">
      <c r="A172" s="296">
        <v>2.6</v>
      </c>
      <c r="B172" s="337" t="s">
        <v>88</v>
      </c>
      <c r="C172" s="338"/>
      <c r="D172" s="298"/>
      <c r="E172" s="339"/>
      <c r="F172" s="281"/>
      <c r="G172" s="281"/>
      <c r="H172" s="281"/>
      <c r="I172" s="281"/>
      <c r="J172" s="281"/>
      <c r="K172" s="281"/>
      <c r="L172" s="281"/>
      <c r="M172" s="340"/>
      <c r="N172" s="242"/>
      <c r="O172" s="526">
        <v>1.2585000000000001E-2</v>
      </c>
      <c r="P172" s="527">
        <f t="shared" si="32"/>
        <v>0</v>
      </c>
      <c r="Q172" s="527">
        <f t="shared" si="33"/>
        <v>0</v>
      </c>
      <c r="R172" s="527">
        <f t="shared" si="34"/>
        <v>0</v>
      </c>
      <c r="S172" s="527">
        <f t="shared" si="35"/>
        <v>0</v>
      </c>
    </row>
    <row r="173" spans="1:79" s="341" customFormat="1">
      <c r="A173" s="283" t="s">
        <v>410</v>
      </c>
      <c r="B173" s="342" t="s">
        <v>144</v>
      </c>
      <c r="C173" s="311" t="s">
        <v>237</v>
      </c>
      <c r="D173" s="268">
        <v>2</v>
      </c>
      <c r="E173" s="343" t="s">
        <v>89</v>
      </c>
      <c r="F173" s="268">
        <v>16143</v>
      </c>
      <c r="G173" s="268">
        <f t="shared" ref="G173:G236" si="40">Q173</f>
        <v>16346.159654999999</v>
      </c>
      <c r="H173" s="268">
        <f t="shared" ref="H173:H236" si="41">G173*D173</f>
        <v>32692.319309999999</v>
      </c>
      <c r="I173" s="508">
        <v>1500</v>
      </c>
      <c r="J173" s="268">
        <f t="shared" ref="J173:J236" si="42">S173</f>
        <v>1518.8775000000001</v>
      </c>
      <c r="K173" s="268">
        <f t="shared" ref="K173:K236" si="43">J173*D173</f>
        <v>3037.7550000000001</v>
      </c>
      <c r="L173" s="268">
        <f>K173+H173</f>
        <v>35730.074309999996</v>
      </c>
      <c r="M173" s="345"/>
      <c r="N173" s="242"/>
      <c r="O173" s="526">
        <v>1.2585000000000001E-2</v>
      </c>
      <c r="P173" s="527">
        <f t="shared" si="32"/>
        <v>16143</v>
      </c>
      <c r="Q173" s="527">
        <f t="shared" si="33"/>
        <v>16346.159654999999</v>
      </c>
      <c r="R173" s="527">
        <f t="shared" si="34"/>
        <v>1500</v>
      </c>
      <c r="S173" s="527">
        <f t="shared" si="35"/>
        <v>1518.8775000000001</v>
      </c>
    </row>
    <row r="174" spans="1:79" s="341" customFormat="1">
      <c r="A174" s="283"/>
      <c r="B174" s="342" t="s">
        <v>145</v>
      </c>
      <c r="C174" s="311" t="s">
        <v>236</v>
      </c>
      <c r="D174" s="268">
        <v>4</v>
      </c>
      <c r="E174" s="343" t="s">
        <v>89</v>
      </c>
      <c r="F174" s="268">
        <v>17343</v>
      </c>
      <c r="G174" s="268">
        <f t="shared" si="40"/>
        <v>17561.261654999998</v>
      </c>
      <c r="H174" s="268">
        <f t="shared" si="41"/>
        <v>70245.046619999994</v>
      </c>
      <c r="I174" s="508">
        <v>1500</v>
      </c>
      <c r="J174" s="268">
        <f t="shared" si="42"/>
        <v>1518.8775000000001</v>
      </c>
      <c r="K174" s="268">
        <f t="shared" si="43"/>
        <v>6075.51</v>
      </c>
      <c r="L174" s="268">
        <f>K174+H174</f>
        <v>76320.556619999988</v>
      </c>
      <c r="M174" s="345"/>
      <c r="N174" s="242"/>
      <c r="O174" s="526">
        <v>1.2585000000000001E-2</v>
      </c>
      <c r="P174" s="527">
        <f t="shared" si="32"/>
        <v>17343</v>
      </c>
      <c r="Q174" s="527">
        <f t="shared" si="33"/>
        <v>17561.261654999998</v>
      </c>
      <c r="R174" s="527">
        <f t="shared" si="34"/>
        <v>1500</v>
      </c>
      <c r="S174" s="527">
        <f t="shared" si="35"/>
        <v>1518.8775000000001</v>
      </c>
    </row>
    <row r="175" spans="1:79" s="341" customFormat="1" ht="63">
      <c r="A175" s="283"/>
      <c r="B175" s="342" t="s">
        <v>146</v>
      </c>
      <c r="C175" s="311" t="s">
        <v>270</v>
      </c>
      <c r="D175" s="268">
        <v>1</v>
      </c>
      <c r="E175" s="343" t="s">
        <v>89</v>
      </c>
      <c r="F175" s="268">
        <v>13540</v>
      </c>
      <c r="G175" s="268">
        <f t="shared" si="40"/>
        <v>13710.400900000001</v>
      </c>
      <c r="H175" s="268">
        <f t="shared" si="41"/>
        <v>13710.400900000001</v>
      </c>
      <c r="I175" s="508">
        <v>2018</v>
      </c>
      <c r="J175" s="268">
        <f t="shared" si="42"/>
        <v>2043.39653</v>
      </c>
      <c r="K175" s="268">
        <f t="shared" si="43"/>
        <v>2043.39653</v>
      </c>
      <c r="L175" s="268">
        <f>K175+H175</f>
        <v>15753.797430000001</v>
      </c>
      <c r="M175" s="346"/>
      <c r="N175" s="242"/>
      <c r="O175" s="526">
        <v>1.2585000000000001E-2</v>
      </c>
      <c r="P175" s="527">
        <f t="shared" si="32"/>
        <v>13540</v>
      </c>
      <c r="Q175" s="527">
        <f t="shared" si="33"/>
        <v>13710.400900000001</v>
      </c>
      <c r="R175" s="527">
        <f t="shared" si="34"/>
        <v>2018</v>
      </c>
      <c r="S175" s="527">
        <f t="shared" si="35"/>
        <v>2043.39653</v>
      </c>
    </row>
    <row r="176" spans="1:79" s="341" customFormat="1" ht="63">
      <c r="A176" s="283"/>
      <c r="B176" s="342" t="s">
        <v>147</v>
      </c>
      <c r="C176" s="311" t="s">
        <v>271</v>
      </c>
      <c r="D176" s="268">
        <v>14</v>
      </c>
      <c r="E176" s="343" t="s">
        <v>89</v>
      </c>
      <c r="F176" s="268">
        <v>11578</v>
      </c>
      <c r="G176" s="268">
        <f t="shared" si="40"/>
        <v>11723.709129999999</v>
      </c>
      <c r="H176" s="268">
        <f t="shared" si="41"/>
        <v>164131.92781999998</v>
      </c>
      <c r="I176" s="508">
        <v>1682</v>
      </c>
      <c r="J176" s="268">
        <f t="shared" si="42"/>
        <v>1703.16797</v>
      </c>
      <c r="K176" s="268">
        <f t="shared" si="43"/>
        <v>23844.351579999999</v>
      </c>
      <c r="L176" s="268">
        <f>K176+H176</f>
        <v>187976.27939999997</v>
      </c>
      <c r="M176" s="345"/>
      <c r="N176" s="242"/>
      <c r="O176" s="526">
        <v>1.2585000000000001E-2</v>
      </c>
      <c r="P176" s="527">
        <f t="shared" si="32"/>
        <v>11578</v>
      </c>
      <c r="Q176" s="527">
        <f t="shared" si="33"/>
        <v>11723.709129999999</v>
      </c>
      <c r="R176" s="527">
        <f t="shared" si="34"/>
        <v>1682</v>
      </c>
      <c r="S176" s="527">
        <f t="shared" si="35"/>
        <v>1703.16797</v>
      </c>
    </row>
    <row r="177" spans="1:19" s="341" customFormat="1">
      <c r="A177" s="283"/>
      <c r="B177" s="342" t="s">
        <v>78</v>
      </c>
      <c r="C177" s="311" t="s">
        <v>477</v>
      </c>
      <c r="D177" s="268">
        <v>14</v>
      </c>
      <c r="E177" s="343" t="s">
        <v>89</v>
      </c>
      <c r="F177" s="268">
        <v>2280</v>
      </c>
      <c r="G177" s="268">
        <f t="shared" si="40"/>
        <v>2308.6938</v>
      </c>
      <c r="H177" s="268">
        <f t="shared" si="41"/>
        <v>32321.713199999998</v>
      </c>
      <c r="I177" s="508">
        <v>570</v>
      </c>
      <c r="J177" s="268">
        <f t="shared" si="42"/>
        <v>577.17345</v>
      </c>
      <c r="K177" s="268">
        <f t="shared" si="43"/>
        <v>8080.4282999999996</v>
      </c>
      <c r="L177" s="268">
        <f>K177+H177</f>
        <v>40402.141499999998</v>
      </c>
      <c r="M177" s="345"/>
      <c r="N177" s="242"/>
      <c r="O177" s="526">
        <v>1.2585000000000001E-2</v>
      </c>
      <c r="P177" s="527">
        <f t="shared" si="32"/>
        <v>2280</v>
      </c>
      <c r="Q177" s="527">
        <f t="shared" si="33"/>
        <v>2308.6938</v>
      </c>
      <c r="R177" s="527">
        <f t="shared" si="34"/>
        <v>570</v>
      </c>
      <c r="S177" s="527">
        <f t="shared" si="35"/>
        <v>577.17345</v>
      </c>
    </row>
    <row r="178" spans="1:19" ht="42">
      <c r="A178" s="257"/>
      <c r="B178" s="342" t="s">
        <v>162</v>
      </c>
      <c r="C178" s="265" t="s">
        <v>497</v>
      </c>
      <c r="D178" s="508">
        <v>14</v>
      </c>
      <c r="E178" s="343" t="s">
        <v>89</v>
      </c>
      <c r="F178" s="268">
        <v>12816</v>
      </c>
      <c r="G178" s="268">
        <f t="shared" si="40"/>
        <v>12977.289360000001</v>
      </c>
      <c r="H178" s="268">
        <f t="shared" si="41"/>
        <v>181682.05104000002</v>
      </c>
      <c r="I178" s="508">
        <v>711</v>
      </c>
      <c r="J178" s="268">
        <f t="shared" si="42"/>
        <v>719.94793500000003</v>
      </c>
      <c r="K178" s="268">
        <f t="shared" si="43"/>
        <v>10079.27109</v>
      </c>
      <c r="L178" s="268">
        <f t="shared" ref="L178:L184" si="44">K178+H178</f>
        <v>191761.32213000002</v>
      </c>
      <c r="M178" s="345"/>
      <c r="N178" s="242"/>
      <c r="O178" s="526">
        <v>1.2585000000000001E-2</v>
      </c>
      <c r="P178" s="527">
        <f t="shared" si="32"/>
        <v>12816</v>
      </c>
      <c r="Q178" s="527">
        <f t="shared" si="33"/>
        <v>12977.289360000001</v>
      </c>
      <c r="R178" s="527">
        <f t="shared" si="34"/>
        <v>711</v>
      </c>
      <c r="S178" s="527">
        <f t="shared" si="35"/>
        <v>719.94793500000003</v>
      </c>
    </row>
    <row r="179" spans="1:19" ht="63">
      <c r="A179" s="267"/>
      <c r="B179" s="501" t="s">
        <v>163</v>
      </c>
      <c r="C179" s="265" t="s">
        <v>504</v>
      </c>
      <c r="D179" s="508">
        <v>14</v>
      </c>
      <c r="E179" s="343" t="s">
        <v>89</v>
      </c>
      <c r="F179" s="268">
        <v>12656</v>
      </c>
      <c r="G179" s="268">
        <f t="shared" si="40"/>
        <v>12815.27576</v>
      </c>
      <c r="H179" s="268">
        <f t="shared" si="41"/>
        <v>179413.86064</v>
      </c>
      <c r="I179" s="508">
        <v>711</v>
      </c>
      <c r="J179" s="268">
        <f t="shared" si="42"/>
        <v>719.94793500000003</v>
      </c>
      <c r="K179" s="268">
        <f t="shared" si="43"/>
        <v>10079.27109</v>
      </c>
      <c r="L179" s="268">
        <f t="shared" si="44"/>
        <v>189493.13172999999</v>
      </c>
      <c r="M179" s="345"/>
      <c r="N179" s="242"/>
      <c r="O179" s="526">
        <v>1.2585000000000001E-2</v>
      </c>
      <c r="P179" s="527">
        <f t="shared" si="32"/>
        <v>12656</v>
      </c>
      <c r="Q179" s="527">
        <f t="shared" si="33"/>
        <v>12815.27576</v>
      </c>
      <c r="R179" s="527">
        <f t="shared" si="34"/>
        <v>711</v>
      </c>
      <c r="S179" s="527">
        <f t="shared" si="35"/>
        <v>719.94793500000003</v>
      </c>
    </row>
    <row r="180" spans="1:19" ht="63">
      <c r="A180" s="267"/>
      <c r="B180" s="501" t="s">
        <v>164</v>
      </c>
      <c r="C180" s="265" t="s">
        <v>500</v>
      </c>
      <c r="D180" s="508">
        <v>14</v>
      </c>
      <c r="E180" s="343" t="s">
        <v>89</v>
      </c>
      <c r="F180" s="268">
        <v>12241</v>
      </c>
      <c r="G180" s="268">
        <f t="shared" si="40"/>
        <v>12395.052985</v>
      </c>
      <c r="H180" s="268">
        <f t="shared" si="41"/>
        <v>173530.74179</v>
      </c>
      <c r="I180" s="508">
        <v>670</v>
      </c>
      <c r="J180" s="268">
        <f t="shared" si="42"/>
        <v>678.43195000000003</v>
      </c>
      <c r="K180" s="268">
        <f t="shared" si="43"/>
        <v>9498.0473000000002</v>
      </c>
      <c r="L180" s="268">
        <f t="shared" si="44"/>
        <v>183028.78909000001</v>
      </c>
      <c r="M180" s="345"/>
      <c r="N180" s="242"/>
      <c r="O180" s="526">
        <v>1.2585000000000001E-2</v>
      </c>
      <c r="P180" s="527">
        <f t="shared" si="32"/>
        <v>12241</v>
      </c>
      <c r="Q180" s="527">
        <f t="shared" si="33"/>
        <v>12395.052985</v>
      </c>
      <c r="R180" s="527">
        <f t="shared" si="34"/>
        <v>670</v>
      </c>
      <c r="S180" s="527">
        <f t="shared" si="35"/>
        <v>678.43195000000003</v>
      </c>
    </row>
    <row r="181" spans="1:19" s="341" customFormat="1" ht="42">
      <c r="A181" s="267"/>
      <c r="B181" s="342" t="s">
        <v>166</v>
      </c>
      <c r="C181" s="265" t="s">
        <v>453</v>
      </c>
      <c r="D181" s="348">
        <v>2</v>
      </c>
      <c r="E181" s="343" t="s">
        <v>89</v>
      </c>
      <c r="F181" s="268">
        <v>8335</v>
      </c>
      <c r="G181" s="268">
        <f t="shared" si="40"/>
        <v>8439.8959749999995</v>
      </c>
      <c r="H181" s="268">
        <f t="shared" si="41"/>
        <v>16879.791949999999</v>
      </c>
      <c r="I181" s="508">
        <v>609</v>
      </c>
      <c r="J181" s="268">
        <f t="shared" si="42"/>
        <v>616.664265</v>
      </c>
      <c r="K181" s="268">
        <f t="shared" si="43"/>
        <v>1233.32853</v>
      </c>
      <c r="L181" s="268">
        <f t="shared" si="44"/>
        <v>18113.120479999998</v>
      </c>
      <c r="M181" s="345"/>
      <c r="N181" s="242"/>
      <c r="O181" s="526">
        <v>1.2585000000000001E-2</v>
      </c>
      <c r="P181" s="527">
        <f t="shared" si="32"/>
        <v>8335</v>
      </c>
      <c r="Q181" s="527">
        <f t="shared" si="33"/>
        <v>8439.8959749999995</v>
      </c>
      <c r="R181" s="527">
        <f t="shared" si="34"/>
        <v>609</v>
      </c>
      <c r="S181" s="527">
        <f t="shared" si="35"/>
        <v>616.664265</v>
      </c>
    </row>
    <row r="182" spans="1:19" s="341" customFormat="1" ht="42">
      <c r="A182" s="267"/>
      <c r="B182" s="342" t="s">
        <v>342</v>
      </c>
      <c r="C182" s="265" t="s">
        <v>343</v>
      </c>
      <c r="D182" s="348">
        <v>14</v>
      </c>
      <c r="E182" s="343" t="s">
        <v>89</v>
      </c>
      <c r="F182" s="268">
        <v>16324</v>
      </c>
      <c r="G182" s="268">
        <f t="shared" si="40"/>
        <v>16529.437539999999</v>
      </c>
      <c r="H182" s="268">
        <f t="shared" si="41"/>
        <v>231412.12555999999</v>
      </c>
      <c r="I182" s="508">
        <v>1800</v>
      </c>
      <c r="J182" s="268">
        <f t="shared" si="42"/>
        <v>1822.653</v>
      </c>
      <c r="K182" s="268">
        <f t="shared" si="43"/>
        <v>25517.142</v>
      </c>
      <c r="L182" s="268">
        <f t="shared" si="44"/>
        <v>256929.26755999998</v>
      </c>
      <c r="M182" s="345"/>
      <c r="N182" s="242"/>
      <c r="O182" s="526">
        <v>1.2585000000000001E-2</v>
      </c>
      <c r="P182" s="527">
        <f t="shared" si="32"/>
        <v>16324</v>
      </c>
      <c r="Q182" s="527">
        <f t="shared" si="33"/>
        <v>16529.437539999999</v>
      </c>
      <c r="R182" s="527">
        <f t="shared" si="34"/>
        <v>1800</v>
      </c>
      <c r="S182" s="527">
        <f t="shared" si="35"/>
        <v>1822.653</v>
      </c>
    </row>
    <row r="183" spans="1:19" s="341" customFormat="1" ht="42">
      <c r="A183" s="283" t="s">
        <v>411</v>
      </c>
      <c r="B183" s="342" t="s">
        <v>169</v>
      </c>
      <c r="C183" s="311" t="s">
        <v>412</v>
      </c>
      <c r="D183" s="348">
        <v>14</v>
      </c>
      <c r="E183" s="343" t="s">
        <v>89</v>
      </c>
      <c r="F183" s="268">
        <v>6296</v>
      </c>
      <c r="G183" s="268">
        <f t="shared" si="40"/>
        <v>6375.2351600000002</v>
      </c>
      <c r="H183" s="268">
        <f t="shared" si="41"/>
        <v>89253.29224000001</v>
      </c>
      <c r="I183" s="508">
        <v>1574</v>
      </c>
      <c r="J183" s="268">
        <f t="shared" si="42"/>
        <v>1593.80879</v>
      </c>
      <c r="K183" s="268">
        <f t="shared" si="43"/>
        <v>22313.323060000002</v>
      </c>
      <c r="L183" s="268">
        <f t="shared" si="44"/>
        <v>111566.6153</v>
      </c>
      <c r="M183" s="345"/>
      <c r="N183" s="242"/>
      <c r="O183" s="526">
        <v>1.2585000000000001E-2</v>
      </c>
      <c r="P183" s="527">
        <f t="shared" si="32"/>
        <v>6296</v>
      </c>
      <c r="Q183" s="527">
        <f t="shared" si="33"/>
        <v>6375.2351600000002</v>
      </c>
      <c r="R183" s="527">
        <f t="shared" si="34"/>
        <v>1574</v>
      </c>
      <c r="S183" s="527">
        <f t="shared" si="35"/>
        <v>1593.80879</v>
      </c>
    </row>
    <row r="184" spans="1:19" s="341" customFormat="1">
      <c r="A184" s="283"/>
      <c r="B184" s="342" t="s">
        <v>78</v>
      </c>
      <c r="C184" s="311" t="s">
        <v>479</v>
      </c>
      <c r="D184" s="268">
        <v>14</v>
      </c>
      <c r="E184" s="343" t="s">
        <v>89</v>
      </c>
      <c r="F184" s="268">
        <v>1440</v>
      </c>
      <c r="G184" s="268">
        <f t="shared" si="40"/>
        <v>1458.1224</v>
      </c>
      <c r="H184" s="268">
        <f t="shared" si="41"/>
        <v>20413.713599999999</v>
      </c>
      <c r="I184" s="508">
        <v>360</v>
      </c>
      <c r="J184" s="268">
        <f t="shared" si="42"/>
        <v>364.53059999999999</v>
      </c>
      <c r="K184" s="268">
        <f t="shared" si="43"/>
        <v>5103.4283999999998</v>
      </c>
      <c r="L184" s="268">
        <f t="shared" si="44"/>
        <v>25517.142</v>
      </c>
      <c r="M184" s="345"/>
      <c r="N184" s="242"/>
      <c r="O184" s="526">
        <v>1.2585000000000001E-2</v>
      </c>
      <c r="P184" s="527">
        <f t="shared" si="32"/>
        <v>1440</v>
      </c>
      <c r="Q184" s="527">
        <f t="shared" si="33"/>
        <v>1458.1224</v>
      </c>
      <c r="R184" s="527">
        <f t="shared" si="34"/>
        <v>360</v>
      </c>
      <c r="S184" s="527">
        <f t="shared" si="35"/>
        <v>364.53059999999999</v>
      </c>
    </row>
    <row r="185" spans="1:19" s="341" customFormat="1" ht="63">
      <c r="A185" s="283"/>
      <c r="B185" s="342" t="s">
        <v>176</v>
      </c>
      <c r="C185" s="311" t="s">
        <v>291</v>
      </c>
      <c r="D185" s="348">
        <v>14</v>
      </c>
      <c r="E185" s="343" t="s">
        <v>89</v>
      </c>
      <c r="F185" s="268">
        <v>2496</v>
      </c>
      <c r="G185" s="268">
        <f t="shared" si="40"/>
        <v>2527.4121599999999</v>
      </c>
      <c r="H185" s="268">
        <f t="shared" si="41"/>
        <v>35383.770239999998</v>
      </c>
      <c r="I185" s="508">
        <v>642</v>
      </c>
      <c r="J185" s="268">
        <f t="shared" si="42"/>
        <v>650.07956999999999</v>
      </c>
      <c r="K185" s="268">
        <f t="shared" si="43"/>
        <v>9101.1139800000001</v>
      </c>
      <c r="L185" s="268">
        <f t="shared" ref="L185:L192" si="45">K185+H185</f>
        <v>44484.88422</v>
      </c>
      <c r="M185" s="345"/>
      <c r="N185" s="242"/>
      <c r="O185" s="526">
        <v>1.2585000000000001E-2</v>
      </c>
      <c r="P185" s="527">
        <f t="shared" si="32"/>
        <v>2496</v>
      </c>
      <c r="Q185" s="527">
        <f t="shared" si="33"/>
        <v>2527.4121599999999</v>
      </c>
      <c r="R185" s="527">
        <f t="shared" si="34"/>
        <v>642</v>
      </c>
      <c r="S185" s="527">
        <f t="shared" si="35"/>
        <v>650.07956999999999</v>
      </c>
    </row>
    <row r="186" spans="1:19" s="341" customFormat="1" ht="63">
      <c r="A186" s="283"/>
      <c r="B186" s="342" t="s">
        <v>178</v>
      </c>
      <c r="C186" s="311" t="s">
        <v>293</v>
      </c>
      <c r="D186" s="348">
        <v>2</v>
      </c>
      <c r="E186" s="343" t="s">
        <v>89</v>
      </c>
      <c r="F186" s="268">
        <v>7360</v>
      </c>
      <c r="G186" s="268">
        <f t="shared" si="40"/>
        <v>7452.6256000000003</v>
      </c>
      <c r="H186" s="268">
        <f t="shared" si="41"/>
        <v>14905.251200000001</v>
      </c>
      <c r="I186" s="508">
        <v>1840</v>
      </c>
      <c r="J186" s="268">
        <f t="shared" si="42"/>
        <v>1863.1564000000001</v>
      </c>
      <c r="K186" s="268">
        <f t="shared" si="43"/>
        <v>3726.3128000000002</v>
      </c>
      <c r="L186" s="268">
        <f t="shared" si="45"/>
        <v>18631.564000000002</v>
      </c>
      <c r="M186" s="345"/>
      <c r="N186" s="242"/>
      <c r="O186" s="526">
        <v>1.2585000000000001E-2</v>
      </c>
      <c r="P186" s="527">
        <f t="shared" si="32"/>
        <v>7360</v>
      </c>
      <c r="Q186" s="527">
        <f t="shared" si="33"/>
        <v>7452.6256000000003</v>
      </c>
      <c r="R186" s="527">
        <f t="shared" si="34"/>
        <v>1840</v>
      </c>
      <c r="S186" s="527">
        <f t="shared" si="35"/>
        <v>1863.1564000000001</v>
      </c>
    </row>
    <row r="187" spans="1:19" s="341" customFormat="1" ht="63">
      <c r="A187" s="267"/>
      <c r="B187" s="342" t="s">
        <v>186</v>
      </c>
      <c r="C187" s="265" t="s">
        <v>301</v>
      </c>
      <c r="D187" s="348">
        <v>1</v>
      </c>
      <c r="E187" s="343" t="s">
        <v>89</v>
      </c>
      <c r="F187" s="268">
        <v>3208</v>
      </c>
      <c r="G187" s="268">
        <f t="shared" si="40"/>
        <v>3248.3726799999999</v>
      </c>
      <c r="H187" s="268">
        <f t="shared" si="41"/>
        <v>3248.3726799999999</v>
      </c>
      <c r="I187" s="508">
        <v>802</v>
      </c>
      <c r="J187" s="268">
        <f t="shared" si="42"/>
        <v>812.09316999999999</v>
      </c>
      <c r="K187" s="268">
        <f t="shared" si="43"/>
        <v>812.09316999999999</v>
      </c>
      <c r="L187" s="268">
        <f t="shared" si="45"/>
        <v>4060.46585</v>
      </c>
      <c r="M187" s="345"/>
      <c r="N187" s="242"/>
      <c r="O187" s="526">
        <v>1.2585000000000001E-2</v>
      </c>
      <c r="P187" s="527">
        <f t="shared" si="32"/>
        <v>3208</v>
      </c>
      <c r="Q187" s="527">
        <f t="shared" si="33"/>
        <v>3248.3726799999999</v>
      </c>
      <c r="R187" s="527">
        <f t="shared" si="34"/>
        <v>802</v>
      </c>
      <c r="S187" s="527">
        <f t="shared" si="35"/>
        <v>812.09316999999999</v>
      </c>
    </row>
    <row r="188" spans="1:19" s="341" customFormat="1" ht="42">
      <c r="A188" s="283"/>
      <c r="B188" s="342" t="s">
        <v>194</v>
      </c>
      <c r="C188" s="311" t="s">
        <v>417</v>
      </c>
      <c r="D188" s="348">
        <v>14</v>
      </c>
      <c r="E188" s="343" t="s">
        <v>89</v>
      </c>
      <c r="F188" s="268">
        <v>3747</v>
      </c>
      <c r="G188" s="268">
        <f t="shared" si="40"/>
        <v>3794.1559950000001</v>
      </c>
      <c r="H188" s="268">
        <f t="shared" si="41"/>
        <v>53118.183929999999</v>
      </c>
      <c r="I188" s="508">
        <v>395</v>
      </c>
      <c r="J188" s="268">
        <f t="shared" si="42"/>
        <v>399.97107499999998</v>
      </c>
      <c r="K188" s="268">
        <f t="shared" si="43"/>
        <v>5599.5950499999999</v>
      </c>
      <c r="L188" s="268">
        <f t="shared" si="45"/>
        <v>58717.778980000003</v>
      </c>
      <c r="M188" s="345"/>
      <c r="N188" s="242"/>
      <c r="O188" s="526">
        <v>1.2585000000000001E-2</v>
      </c>
      <c r="P188" s="527">
        <f t="shared" si="32"/>
        <v>3747</v>
      </c>
      <c r="Q188" s="527">
        <f t="shared" si="33"/>
        <v>3794.1559950000001</v>
      </c>
      <c r="R188" s="527">
        <f t="shared" si="34"/>
        <v>395</v>
      </c>
      <c r="S188" s="527">
        <f t="shared" si="35"/>
        <v>399.97107499999998</v>
      </c>
    </row>
    <row r="189" spans="1:19" s="341" customFormat="1" ht="42">
      <c r="A189" s="283"/>
      <c r="B189" s="342" t="s">
        <v>195</v>
      </c>
      <c r="C189" s="311" t="s">
        <v>418</v>
      </c>
      <c r="D189" s="348">
        <v>1</v>
      </c>
      <c r="E189" s="343" t="s">
        <v>89</v>
      </c>
      <c r="F189" s="268">
        <v>6628</v>
      </c>
      <c r="G189" s="268">
        <f t="shared" si="40"/>
        <v>6711.41338</v>
      </c>
      <c r="H189" s="268">
        <f t="shared" si="41"/>
        <v>6711.41338</v>
      </c>
      <c r="I189" s="508">
        <v>707</v>
      </c>
      <c r="J189" s="268">
        <f t="shared" si="42"/>
        <v>715.89759500000002</v>
      </c>
      <c r="K189" s="268">
        <f t="shared" si="43"/>
        <v>715.89759500000002</v>
      </c>
      <c r="L189" s="268">
        <f t="shared" si="45"/>
        <v>7427.3109750000003</v>
      </c>
      <c r="M189" s="345"/>
      <c r="N189" s="242"/>
      <c r="O189" s="526">
        <v>1.2585000000000001E-2</v>
      </c>
      <c r="P189" s="527">
        <f t="shared" si="32"/>
        <v>6628</v>
      </c>
      <c r="Q189" s="527">
        <f t="shared" si="33"/>
        <v>6711.41338</v>
      </c>
      <c r="R189" s="527">
        <f t="shared" si="34"/>
        <v>707</v>
      </c>
      <c r="S189" s="527">
        <f t="shared" si="35"/>
        <v>715.89759500000002</v>
      </c>
    </row>
    <row r="190" spans="1:19" s="341" customFormat="1">
      <c r="A190" s="283" t="s">
        <v>413</v>
      </c>
      <c r="B190" s="342" t="s">
        <v>145</v>
      </c>
      <c r="C190" s="311" t="s">
        <v>236</v>
      </c>
      <c r="D190" s="268">
        <v>2</v>
      </c>
      <c r="E190" s="343" t="s">
        <v>89</v>
      </c>
      <c r="F190" s="268">
        <v>17343</v>
      </c>
      <c r="G190" s="268">
        <f t="shared" si="40"/>
        <v>17561.261654999998</v>
      </c>
      <c r="H190" s="268">
        <f t="shared" si="41"/>
        <v>35122.523309999997</v>
      </c>
      <c r="I190" s="508">
        <v>1500</v>
      </c>
      <c r="J190" s="268">
        <f t="shared" si="42"/>
        <v>1518.8775000000001</v>
      </c>
      <c r="K190" s="268">
        <f t="shared" si="43"/>
        <v>3037.7550000000001</v>
      </c>
      <c r="L190" s="268">
        <f t="shared" si="45"/>
        <v>38160.278309999994</v>
      </c>
      <c r="M190" s="345"/>
      <c r="N190" s="242"/>
      <c r="O190" s="526">
        <v>1.2585000000000001E-2</v>
      </c>
      <c r="P190" s="527">
        <f t="shared" si="32"/>
        <v>17343</v>
      </c>
      <c r="Q190" s="527">
        <f t="shared" si="33"/>
        <v>17561.261654999998</v>
      </c>
      <c r="R190" s="527">
        <f t="shared" si="34"/>
        <v>1500</v>
      </c>
      <c r="S190" s="527">
        <f t="shared" si="35"/>
        <v>1518.8775000000001</v>
      </c>
    </row>
    <row r="191" spans="1:19" s="341" customFormat="1" ht="63">
      <c r="A191" s="283"/>
      <c r="B191" s="342" t="s">
        <v>147</v>
      </c>
      <c r="C191" s="311" t="s">
        <v>271</v>
      </c>
      <c r="D191" s="268">
        <v>14</v>
      </c>
      <c r="E191" s="343" t="s">
        <v>89</v>
      </c>
      <c r="F191" s="268">
        <v>11578</v>
      </c>
      <c r="G191" s="268">
        <f t="shared" si="40"/>
        <v>11723.709129999999</v>
      </c>
      <c r="H191" s="268">
        <f t="shared" si="41"/>
        <v>164131.92781999998</v>
      </c>
      <c r="I191" s="508">
        <v>1682</v>
      </c>
      <c r="J191" s="268">
        <f t="shared" si="42"/>
        <v>1703.16797</v>
      </c>
      <c r="K191" s="268">
        <f t="shared" si="43"/>
        <v>23844.351579999999</v>
      </c>
      <c r="L191" s="268">
        <f t="shared" si="45"/>
        <v>187976.27939999997</v>
      </c>
      <c r="M191" s="345"/>
      <c r="N191" s="242"/>
      <c r="O191" s="526">
        <v>1.2585000000000001E-2</v>
      </c>
      <c r="P191" s="527">
        <f t="shared" si="32"/>
        <v>11578</v>
      </c>
      <c r="Q191" s="527">
        <f t="shared" si="33"/>
        <v>11723.709129999999</v>
      </c>
      <c r="R191" s="527">
        <f t="shared" si="34"/>
        <v>1682</v>
      </c>
      <c r="S191" s="527">
        <f t="shared" si="35"/>
        <v>1703.16797</v>
      </c>
    </row>
    <row r="192" spans="1:19" s="341" customFormat="1">
      <c r="A192" s="283"/>
      <c r="B192" s="342" t="s">
        <v>78</v>
      </c>
      <c r="C192" s="311" t="s">
        <v>477</v>
      </c>
      <c r="D192" s="268">
        <v>14</v>
      </c>
      <c r="E192" s="343" t="s">
        <v>89</v>
      </c>
      <c r="F192" s="268">
        <v>2280</v>
      </c>
      <c r="G192" s="268">
        <f t="shared" si="40"/>
        <v>2308.6938</v>
      </c>
      <c r="H192" s="268">
        <f t="shared" si="41"/>
        <v>32321.713199999998</v>
      </c>
      <c r="I192" s="508">
        <v>570</v>
      </c>
      <c r="J192" s="268">
        <f t="shared" si="42"/>
        <v>577.17345</v>
      </c>
      <c r="K192" s="268">
        <f t="shared" si="43"/>
        <v>8080.4282999999996</v>
      </c>
      <c r="L192" s="268">
        <f t="shared" si="45"/>
        <v>40402.141499999998</v>
      </c>
      <c r="M192" s="345"/>
      <c r="N192" s="242"/>
      <c r="O192" s="526">
        <v>1.2585000000000001E-2</v>
      </c>
      <c r="P192" s="527">
        <f t="shared" si="32"/>
        <v>2280</v>
      </c>
      <c r="Q192" s="527">
        <f t="shared" si="33"/>
        <v>2308.6938</v>
      </c>
      <c r="R192" s="527">
        <f t="shared" si="34"/>
        <v>570</v>
      </c>
      <c r="S192" s="527">
        <f t="shared" si="35"/>
        <v>577.17345</v>
      </c>
    </row>
    <row r="193" spans="1:19" ht="42">
      <c r="A193" s="257"/>
      <c r="B193" s="342" t="s">
        <v>162</v>
      </c>
      <c r="C193" s="265" t="s">
        <v>505</v>
      </c>
      <c r="D193" s="348">
        <v>14</v>
      </c>
      <c r="E193" s="343" t="s">
        <v>89</v>
      </c>
      <c r="F193" s="268">
        <v>12816</v>
      </c>
      <c r="G193" s="268">
        <f t="shared" si="40"/>
        <v>12977.289360000001</v>
      </c>
      <c r="H193" s="268">
        <f t="shared" si="41"/>
        <v>181682.05104000002</v>
      </c>
      <c r="I193" s="508">
        <v>711</v>
      </c>
      <c r="J193" s="268">
        <f t="shared" si="42"/>
        <v>719.94793500000003</v>
      </c>
      <c r="K193" s="268">
        <f t="shared" si="43"/>
        <v>10079.27109</v>
      </c>
      <c r="L193" s="268">
        <f t="shared" ref="L193:L204" si="46">K193+H193</f>
        <v>191761.32213000002</v>
      </c>
      <c r="M193" s="345"/>
      <c r="N193" s="242"/>
      <c r="O193" s="526">
        <v>1.2585000000000001E-2</v>
      </c>
      <c r="P193" s="527">
        <f t="shared" si="32"/>
        <v>12816</v>
      </c>
      <c r="Q193" s="527">
        <f t="shared" si="33"/>
        <v>12977.289360000001</v>
      </c>
      <c r="R193" s="527">
        <f t="shared" si="34"/>
        <v>711</v>
      </c>
      <c r="S193" s="527">
        <f t="shared" si="35"/>
        <v>719.94793500000003</v>
      </c>
    </row>
    <row r="194" spans="1:19" ht="63">
      <c r="A194" s="267"/>
      <c r="B194" s="580" t="s">
        <v>163</v>
      </c>
      <c r="C194" s="265" t="s">
        <v>488</v>
      </c>
      <c r="D194" s="348">
        <v>13</v>
      </c>
      <c r="E194" s="343" t="s">
        <v>89</v>
      </c>
      <c r="F194" s="268">
        <v>12656</v>
      </c>
      <c r="G194" s="268">
        <f t="shared" si="40"/>
        <v>12815.27576</v>
      </c>
      <c r="H194" s="268">
        <f t="shared" si="41"/>
        <v>166598.58488000001</v>
      </c>
      <c r="I194" s="508">
        <v>711</v>
      </c>
      <c r="J194" s="268">
        <f t="shared" si="42"/>
        <v>719.94793500000003</v>
      </c>
      <c r="K194" s="268">
        <f t="shared" si="43"/>
        <v>9359.323155</v>
      </c>
      <c r="L194" s="268">
        <f t="shared" si="46"/>
        <v>175957.908035</v>
      </c>
      <c r="M194" s="345"/>
      <c r="N194" s="242"/>
      <c r="O194" s="526">
        <v>1.2585000000000001E-2</v>
      </c>
      <c r="P194" s="527">
        <f t="shared" si="32"/>
        <v>12656</v>
      </c>
      <c r="Q194" s="527">
        <f t="shared" si="33"/>
        <v>12815.27576</v>
      </c>
      <c r="R194" s="527">
        <f t="shared" si="34"/>
        <v>711</v>
      </c>
      <c r="S194" s="527">
        <f t="shared" si="35"/>
        <v>719.94793500000003</v>
      </c>
    </row>
    <row r="195" spans="1:19" ht="63">
      <c r="A195" s="267"/>
      <c r="B195" s="582"/>
      <c r="C195" s="265" t="s">
        <v>491</v>
      </c>
      <c r="D195" s="348">
        <v>1</v>
      </c>
      <c r="E195" s="343" t="s">
        <v>89</v>
      </c>
      <c r="F195" s="268">
        <v>12416</v>
      </c>
      <c r="G195" s="268">
        <f t="shared" si="40"/>
        <v>12572.255359999999</v>
      </c>
      <c r="H195" s="268">
        <f t="shared" si="41"/>
        <v>12572.255359999999</v>
      </c>
      <c r="I195" s="508">
        <v>711</v>
      </c>
      <c r="J195" s="268">
        <f t="shared" si="42"/>
        <v>719.94793500000003</v>
      </c>
      <c r="K195" s="268">
        <f t="shared" si="43"/>
        <v>719.94793500000003</v>
      </c>
      <c r="L195" s="268">
        <f t="shared" si="46"/>
        <v>13292.203294999999</v>
      </c>
      <c r="M195" s="345"/>
      <c r="N195" s="242"/>
      <c r="O195" s="526">
        <v>1.2585000000000001E-2</v>
      </c>
      <c r="P195" s="527">
        <f t="shared" si="32"/>
        <v>12416</v>
      </c>
      <c r="Q195" s="527">
        <f t="shared" si="33"/>
        <v>12572.255359999999</v>
      </c>
      <c r="R195" s="527">
        <f t="shared" si="34"/>
        <v>711</v>
      </c>
      <c r="S195" s="527">
        <f t="shared" si="35"/>
        <v>719.94793500000003</v>
      </c>
    </row>
    <row r="196" spans="1:19" ht="63">
      <c r="A196" s="267"/>
      <c r="B196" s="580" t="s">
        <v>164</v>
      </c>
      <c r="C196" s="265" t="s">
        <v>492</v>
      </c>
      <c r="D196" s="348">
        <v>13</v>
      </c>
      <c r="E196" s="343" t="s">
        <v>89</v>
      </c>
      <c r="F196" s="268">
        <v>12241</v>
      </c>
      <c r="G196" s="268">
        <f t="shared" si="40"/>
        <v>12395.052985</v>
      </c>
      <c r="H196" s="268">
        <f t="shared" si="41"/>
        <v>161135.68880500001</v>
      </c>
      <c r="I196" s="508">
        <v>670</v>
      </c>
      <c r="J196" s="268">
        <f t="shared" si="42"/>
        <v>678.43195000000003</v>
      </c>
      <c r="K196" s="268">
        <f t="shared" si="43"/>
        <v>8819.61535</v>
      </c>
      <c r="L196" s="268">
        <f t="shared" si="46"/>
        <v>169955.30415500002</v>
      </c>
      <c r="M196" s="345"/>
      <c r="N196" s="242"/>
      <c r="O196" s="526">
        <v>1.2585000000000001E-2</v>
      </c>
      <c r="P196" s="527">
        <f t="shared" si="32"/>
        <v>12241</v>
      </c>
      <c r="Q196" s="527">
        <f t="shared" si="33"/>
        <v>12395.052985</v>
      </c>
      <c r="R196" s="527">
        <f t="shared" si="34"/>
        <v>670</v>
      </c>
      <c r="S196" s="527">
        <f t="shared" si="35"/>
        <v>678.43195000000003</v>
      </c>
    </row>
    <row r="197" spans="1:19" ht="42">
      <c r="A197" s="267"/>
      <c r="B197" s="581"/>
      <c r="C197" s="265" t="s">
        <v>414</v>
      </c>
      <c r="D197" s="348">
        <v>1</v>
      </c>
      <c r="E197" s="343" t="s">
        <v>89</v>
      </c>
      <c r="F197" s="268">
        <v>12428.5</v>
      </c>
      <c r="G197" s="268">
        <f t="shared" si="40"/>
        <v>12584.912672500001</v>
      </c>
      <c r="H197" s="268">
        <f t="shared" si="41"/>
        <v>12584.912672500001</v>
      </c>
      <c r="I197" s="508">
        <v>670</v>
      </c>
      <c r="J197" s="268">
        <f t="shared" si="42"/>
        <v>678.43195000000003</v>
      </c>
      <c r="K197" s="268">
        <f t="shared" si="43"/>
        <v>678.43195000000003</v>
      </c>
      <c r="L197" s="268">
        <f t="shared" si="46"/>
        <v>13263.344622500001</v>
      </c>
      <c r="M197" s="345"/>
      <c r="N197" s="242"/>
      <c r="O197" s="526">
        <v>1.2585000000000001E-2</v>
      </c>
      <c r="P197" s="527">
        <f t="shared" si="32"/>
        <v>12428.5</v>
      </c>
      <c r="Q197" s="527">
        <f t="shared" si="33"/>
        <v>12584.912672500001</v>
      </c>
      <c r="R197" s="527">
        <f t="shared" si="34"/>
        <v>670</v>
      </c>
      <c r="S197" s="527">
        <f t="shared" si="35"/>
        <v>678.43195000000003</v>
      </c>
    </row>
    <row r="198" spans="1:19" s="341" customFormat="1" ht="42">
      <c r="A198" s="267"/>
      <c r="B198" s="342" t="s">
        <v>166</v>
      </c>
      <c r="C198" s="265" t="s">
        <v>416</v>
      </c>
      <c r="D198" s="348">
        <v>2</v>
      </c>
      <c r="E198" s="343" t="s">
        <v>89</v>
      </c>
      <c r="F198" s="268">
        <v>8335</v>
      </c>
      <c r="G198" s="268">
        <f t="shared" si="40"/>
        <v>8439.8959749999995</v>
      </c>
      <c r="H198" s="268">
        <f t="shared" si="41"/>
        <v>16879.791949999999</v>
      </c>
      <c r="I198" s="508">
        <v>609</v>
      </c>
      <c r="J198" s="268">
        <f t="shared" si="42"/>
        <v>616.664265</v>
      </c>
      <c r="K198" s="268">
        <f t="shared" si="43"/>
        <v>1233.32853</v>
      </c>
      <c r="L198" s="268">
        <f t="shared" si="46"/>
        <v>18113.120479999998</v>
      </c>
      <c r="M198" s="345"/>
      <c r="N198" s="242"/>
      <c r="O198" s="526">
        <v>1.2585000000000001E-2</v>
      </c>
      <c r="P198" s="527">
        <f t="shared" si="32"/>
        <v>8335</v>
      </c>
      <c r="Q198" s="527">
        <f t="shared" si="33"/>
        <v>8439.8959749999995</v>
      </c>
      <c r="R198" s="527">
        <f t="shared" si="34"/>
        <v>609</v>
      </c>
      <c r="S198" s="527">
        <f t="shared" si="35"/>
        <v>616.664265</v>
      </c>
    </row>
    <row r="199" spans="1:19" s="341" customFormat="1" ht="42">
      <c r="A199" s="267"/>
      <c r="B199" s="342" t="s">
        <v>342</v>
      </c>
      <c r="C199" s="265" t="s">
        <v>343</v>
      </c>
      <c r="D199" s="348">
        <v>14</v>
      </c>
      <c r="E199" s="343" t="s">
        <v>89</v>
      </c>
      <c r="F199" s="268">
        <v>16324</v>
      </c>
      <c r="G199" s="268">
        <f t="shared" si="40"/>
        <v>16529.437539999999</v>
      </c>
      <c r="H199" s="268">
        <f t="shared" si="41"/>
        <v>231412.12555999999</v>
      </c>
      <c r="I199" s="508">
        <v>1800</v>
      </c>
      <c r="J199" s="268">
        <f t="shared" si="42"/>
        <v>1822.653</v>
      </c>
      <c r="K199" s="268">
        <f t="shared" si="43"/>
        <v>25517.142</v>
      </c>
      <c r="L199" s="268">
        <f t="shared" si="46"/>
        <v>256929.26755999998</v>
      </c>
      <c r="M199" s="345"/>
      <c r="N199" s="242"/>
      <c r="O199" s="526">
        <v>1.2585000000000001E-2</v>
      </c>
      <c r="P199" s="527">
        <f t="shared" si="32"/>
        <v>16324</v>
      </c>
      <c r="Q199" s="527">
        <f t="shared" si="33"/>
        <v>16529.437539999999</v>
      </c>
      <c r="R199" s="527">
        <f t="shared" si="34"/>
        <v>1800</v>
      </c>
      <c r="S199" s="527">
        <f t="shared" si="35"/>
        <v>1822.653</v>
      </c>
    </row>
    <row r="200" spans="1:19" s="341" customFormat="1" ht="42">
      <c r="A200" s="283" t="s">
        <v>419</v>
      </c>
      <c r="B200" s="342" t="s">
        <v>169</v>
      </c>
      <c r="C200" s="311" t="s">
        <v>412</v>
      </c>
      <c r="D200" s="268">
        <v>15</v>
      </c>
      <c r="E200" s="343" t="s">
        <v>89</v>
      </c>
      <c r="F200" s="268">
        <v>6296</v>
      </c>
      <c r="G200" s="268">
        <f t="shared" si="40"/>
        <v>6375.2351600000002</v>
      </c>
      <c r="H200" s="268">
        <f t="shared" si="41"/>
        <v>95628.527400000006</v>
      </c>
      <c r="I200" s="508">
        <v>1574</v>
      </c>
      <c r="J200" s="268">
        <f t="shared" si="42"/>
        <v>1593.80879</v>
      </c>
      <c r="K200" s="268">
        <f t="shared" si="43"/>
        <v>23907.131850000002</v>
      </c>
      <c r="L200" s="268">
        <f t="shared" si="46"/>
        <v>119535.65925000001</v>
      </c>
      <c r="M200" s="345"/>
      <c r="N200" s="242"/>
      <c r="O200" s="526">
        <v>1.2585000000000001E-2</v>
      </c>
      <c r="P200" s="527">
        <f t="shared" si="32"/>
        <v>6296</v>
      </c>
      <c r="Q200" s="527">
        <f t="shared" si="33"/>
        <v>6375.2351600000002</v>
      </c>
      <c r="R200" s="527">
        <f t="shared" si="34"/>
        <v>1574</v>
      </c>
      <c r="S200" s="527">
        <f t="shared" si="35"/>
        <v>1593.80879</v>
      </c>
    </row>
    <row r="201" spans="1:19" s="341" customFormat="1">
      <c r="A201" s="283"/>
      <c r="B201" s="342" t="s">
        <v>78</v>
      </c>
      <c r="C201" s="311" t="s">
        <v>479</v>
      </c>
      <c r="D201" s="268">
        <v>15</v>
      </c>
      <c r="E201" s="343" t="s">
        <v>89</v>
      </c>
      <c r="F201" s="268">
        <v>1440</v>
      </c>
      <c r="G201" s="268">
        <f t="shared" si="40"/>
        <v>1458.1224</v>
      </c>
      <c r="H201" s="268">
        <f t="shared" si="41"/>
        <v>21871.835999999999</v>
      </c>
      <c r="I201" s="508">
        <v>360</v>
      </c>
      <c r="J201" s="268">
        <f t="shared" si="42"/>
        <v>364.53059999999999</v>
      </c>
      <c r="K201" s="268">
        <f t="shared" si="43"/>
        <v>5467.9589999999998</v>
      </c>
      <c r="L201" s="268">
        <f t="shared" si="46"/>
        <v>27339.794999999998</v>
      </c>
      <c r="M201" s="345"/>
      <c r="N201" s="242"/>
      <c r="O201" s="526">
        <v>1.2585000000000001E-2</v>
      </c>
      <c r="P201" s="527">
        <f t="shared" si="32"/>
        <v>1440</v>
      </c>
      <c r="Q201" s="527">
        <f t="shared" si="33"/>
        <v>1458.1224</v>
      </c>
      <c r="R201" s="527">
        <f t="shared" si="34"/>
        <v>360</v>
      </c>
      <c r="S201" s="527">
        <f t="shared" si="35"/>
        <v>364.53059999999999</v>
      </c>
    </row>
    <row r="202" spans="1:19" s="341" customFormat="1" ht="63">
      <c r="A202" s="283"/>
      <c r="B202" s="342" t="s">
        <v>173</v>
      </c>
      <c r="C202" s="311" t="s">
        <v>288</v>
      </c>
      <c r="D202" s="348">
        <v>2</v>
      </c>
      <c r="E202" s="343" t="s">
        <v>89</v>
      </c>
      <c r="F202" s="268">
        <v>7152</v>
      </c>
      <c r="G202" s="268">
        <f t="shared" si="40"/>
        <v>7242.00792</v>
      </c>
      <c r="H202" s="268">
        <f t="shared" si="41"/>
        <v>14484.01584</v>
      </c>
      <c r="I202" s="508">
        <v>1788</v>
      </c>
      <c r="J202" s="268">
        <f t="shared" si="42"/>
        <v>1810.50198</v>
      </c>
      <c r="K202" s="268">
        <f t="shared" si="43"/>
        <v>3621.00396</v>
      </c>
      <c r="L202" s="268">
        <f t="shared" si="46"/>
        <v>18105.019800000002</v>
      </c>
      <c r="M202" s="345"/>
      <c r="N202" s="242"/>
      <c r="O202" s="526">
        <v>1.2585000000000001E-2</v>
      </c>
      <c r="P202" s="527">
        <f t="shared" si="32"/>
        <v>7152</v>
      </c>
      <c r="Q202" s="527">
        <f t="shared" si="33"/>
        <v>7242.00792</v>
      </c>
      <c r="R202" s="527">
        <f t="shared" si="34"/>
        <v>1788</v>
      </c>
      <c r="S202" s="527">
        <f t="shared" si="35"/>
        <v>1810.50198</v>
      </c>
    </row>
    <row r="203" spans="1:19" s="341" customFormat="1" ht="63">
      <c r="A203" s="283"/>
      <c r="B203" s="342" t="s">
        <v>174</v>
      </c>
      <c r="C203" s="311" t="s">
        <v>289</v>
      </c>
      <c r="D203" s="348">
        <v>1</v>
      </c>
      <c r="E203" s="343" t="s">
        <v>89</v>
      </c>
      <c r="F203" s="268">
        <v>1704</v>
      </c>
      <c r="G203" s="268">
        <f t="shared" si="40"/>
        <v>1725.4448400000001</v>
      </c>
      <c r="H203" s="268">
        <f t="shared" si="41"/>
        <v>1725.4448400000001</v>
      </c>
      <c r="I203" s="508">
        <v>426</v>
      </c>
      <c r="J203" s="268">
        <f t="shared" si="42"/>
        <v>431.36121000000003</v>
      </c>
      <c r="K203" s="268">
        <f t="shared" si="43"/>
        <v>431.36121000000003</v>
      </c>
      <c r="L203" s="268">
        <f t="shared" si="46"/>
        <v>2156.8060500000001</v>
      </c>
      <c r="M203" s="345"/>
      <c r="N203" s="242"/>
      <c r="O203" s="526">
        <v>1.2585000000000001E-2</v>
      </c>
      <c r="P203" s="527">
        <f t="shared" si="32"/>
        <v>1704</v>
      </c>
      <c r="Q203" s="527">
        <f t="shared" si="33"/>
        <v>1725.4448400000001</v>
      </c>
      <c r="R203" s="527">
        <f t="shared" si="34"/>
        <v>426</v>
      </c>
      <c r="S203" s="527">
        <f t="shared" si="35"/>
        <v>431.36121000000003</v>
      </c>
    </row>
    <row r="204" spans="1:19" s="341" customFormat="1" ht="63">
      <c r="A204" s="283"/>
      <c r="B204" s="342" t="s">
        <v>175</v>
      </c>
      <c r="C204" s="311" t="s">
        <v>290</v>
      </c>
      <c r="D204" s="348">
        <v>4</v>
      </c>
      <c r="E204" s="343" t="s">
        <v>89</v>
      </c>
      <c r="F204" s="268">
        <v>4048</v>
      </c>
      <c r="G204" s="268">
        <f t="shared" si="40"/>
        <v>4098.9440800000002</v>
      </c>
      <c r="H204" s="268">
        <f t="shared" si="41"/>
        <v>16395.776320000001</v>
      </c>
      <c r="I204" s="508">
        <v>1012</v>
      </c>
      <c r="J204" s="268">
        <f t="shared" si="42"/>
        <v>1024.7360200000001</v>
      </c>
      <c r="K204" s="268">
        <f t="shared" si="43"/>
        <v>4098.9440800000002</v>
      </c>
      <c r="L204" s="268">
        <f t="shared" si="46"/>
        <v>20494.720400000002</v>
      </c>
      <c r="M204" s="345"/>
      <c r="N204" s="242"/>
      <c r="O204" s="526">
        <v>1.2585000000000001E-2</v>
      </c>
      <c r="P204" s="527">
        <f t="shared" si="32"/>
        <v>4048</v>
      </c>
      <c r="Q204" s="527">
        <f t="shared" si="33"/>
        <v>4098.9440800000002</v>
      </c>
      <c r="R204" s="527">
        <f t="shared" si="34"/>
        <v>1012</v>
      </c>
      <c r="S204" s="527">
        <f t="shared" si="35"/>
        <v>1024.7360200000001</v>
      </c>
    </row>
    <row r="205" spans="1:19" s="341" customFormat="1" ht="63">
      <c r="A205" s="283"/>
      <c r="B205" s="342" t="s">
        <v>176</v>
      </c>
      <c r="C205" s="311" t="s">
        <v>291</v>
      </c>
      <c r="D205" s="268">
        <v>14</v>
      </c>
      <c r="E205" s="343" t="s">
        <v>89</v>
      </c>
      <c r="F205" s="268">
        <v>2496</v>
      </c>
      <c r="G205" s="268">
        <f t="shared" si="40"/>
        <v>2527.4121599999999</v>
      </c>
      <c r="H205" s="268">
        <f t="shared" si="41"/>
        <v>35383.770239999998</v>
      </c>
      <c r="I205" s="508">
        <v>642</v>
      </c>
      <c r="J205" s="268">
        <f t="shared" si="42"/>
        <v>650.07956999999999</v>
      </c>
      <c r="K205" s="268">
        <f t="shared" si="43"/>
        <v>9101.1139800000001</v>
      </c>
      <c r="L205" s="268">
        <f t="shared" ref="L205:L212" si="47">K205+H205</f>
        <v>44484.88422</v>
      </c>
      <c r="M205" s="345"/>
      <c r="N205" s="242"/>
      <c r="O205" s="526">
        <v>1.2585000000000001E-2</v>
      </c>
      <c r="P205" s="527">
        <f t="shared" si="32"/>
        <v>2496</v>
      </c>
      <c r="Q205" s="527">
        <f t="shared" si="33"/>
        <v>2527.4121599999999</v>
      </c>
      <c r="R205" s="527">
        <f t="shared" si="34"/>
        <v>642</v>
      </c>
      <c r="S205" s="527">
        <f t="shared" si="35"/>
        <v>650.07956999999999</v>
      </c>
    </row>
    <row r="206" spans="1:19" s="341" customFormat="1" ht="63">
      <c r="A206" s="283"/>
      <c r="B206" s="342" t="s">
        <v>178</v>
      </c>
      <c r="C206" s="311" t="s">
        <v>293</v>
      </c>
      <c r="D206" s="348">
        <v>2</v>
      </c>
      <c r="E206" s="343" t="s">
        <v>89</v>
      </c>
      <c r="F206" s="268">
        <v>7360</v>
      </c>
      <c r="G206" s="268">
        <f t="shared" si="40"/>
        <v>7452.6256000000003</v>
      </c>
      <c r="H206" s="268">
        <f t="shared" si="41"/>
        <v>14905.251200000001</v>
      </c>
      <c r="I206" s="508">
        <v>1840</v>
      </c>
      <c r="J206" s="268">
        <f t="shared" si="42"/>
        <v>1863.1564000000001</v>
      </c>
      <c r="K206" s="268">
        <f t="shared" si="43"/>
        <v>3726.3128000000002</v>
      </c>
      <c r="L206" s="268">
        <f t="shared" si="47"/>
        <v>18631.564000000002</v>
      </c>
      <c r="M206" s="345"/>
      <c r="N206" s="242"/>
      <c r="O206" s="526">
        <v>1.2585000000000001E-2</v>
      </c>
      <c r="P206" s="527">
        <f t="shared" si="32"/>
        <v>7360</v>
      </c>
      <c r="Q206" s="527">
        <f t="shared" si="33"/>
        <v>7452.6256000000003</v>
      </c>
      <c r="R206" s="527">
        <f t="shared" si="34"/>
        <v>1840</v>
      </c>
      <c r="S206" s="527">
        <f t="shared" si="35"/>
        <v>1863.1564000000001</v>
      </c>
    </row>
    <row r="207" spans="1:19" s="341" customFormat="1" ht="63">
      <c r="A207" s="267"/>
      <c r="B207" s="342" t="s">
        <v>186</v>
      </c>
      <c r="C207" s="265" t="s">
        <v>301</v>
      </c>
      <c r="D207" s="348">
        <v>1</v>
      </c>
      <c r="E207" s="343" t="s">
        <v>89</v>
      </c>
      <c r="F207" s="268">
        <v>3208</v>
      </c>
      <c r="G207" s="268">
        <f t="shared" si="40"/>
        <v>3248.3726799999999</v>
      </c>
      <c r="H207" s="268">
        <f t="shared" si="41"/>
        <v>3248.3726799999999</v>
      </c>
      <c r="I207" s="508">
        <v>802</v>
      </c>
      <c r="J207" s="268">
        <f t="shared" si="42"/>
        <v>812.09316999999999</v>
      </c>
      <c r="K207" s="268">
        <f t="shared" si="43"/>
        <v>812.09316999999999</v>
      </c>
      <c r="L207" s="268">
        <f t="shared" si="47"/>
        <v>4060.46585</v>
      </c>
      <c r="M207" s="345"/>
      <c r="N207" s="242"/>
      <c r="O207" s="526">
        <v>1.2585000000000001E-2</v>
      </c>
      <c r="P207" s="527">
        <f t="shared" si="32"/>
        <v>3208</v>
      </c>
      <c r="Q207" s="527">
        <f t="shared" si="33"/>
        <v>3248.3726799999999</v>
      </c>
      <c r="R207" s="527">
        <f t="shared" si="34"/>
        <v>802</v>
      </c>
      <c r="S207" s="527">
        <f t="shared" si="35"/>
        <v>812.09316999999999</v>
      </c>
    </row>
    <row r="208" spans="1:19" s="341" customFormat="1" ht="42">
      <c r="A208" s="283"/>
      <c r="B208" s="342" t="s">
        <v>194</v>
      </c>
      <c r="C208" s="311" t="s">
        <v>417</v>
      </c>
      <c r="D208" s="268">
        <v>14</v>
      </c>
      <c r="E208" s="343" t="s">
        <v>89</v>
      </c>
      <c r="F208" s="268">
        <v>3747</v>
      </c>
      <c r="G208" s="268">
        <f t="shared" si="40"/>
        <v>3794.1559950000001</v>
      </c>
      <c r="H208" s="268">
        <f t="shared" si="41"/>
        <v>53118.183929999999</v>
      </c>
      <c r="I208" s="508">
        <v>395</v>
      </c>
      <c r="J208" s="268">
        <f t="shared" si="42"/>
        <v>399.97107499999998</v>
      </c>
      <c r="K208" s="268">
        <f t="shared" si="43"/>
        <v>5599.5950499999999</v>
      </c>
      <c r="L208" s="268">
        <f t="shared" si="47"/>
        <v>58717.778980000003</v>
      </c>
      <c r="M208" s="345"/>
      <c r="N208" s="242"/>
      <c r="O208" s="526">
        <v>1.2585000000000001E-2</v>
      </c>
      <c r="P208" s="527">
        <f t="shared" si="32"/>
        <v>3747</v>
      </c>
      <c r="Q208" s="527">
        <f t="shared" si="33"/>
        <v>3794.1559950000001</v>
      </c>
      <c r="R208" s="527">
        <f t="shared" si="34"/>
        <v>395</v>
      </c>
      <c r="S208" s="527">
        <f t="shared" si="35"/>
        <v>399.97107499999998</v>
      </c>
    </row>
    <row r="209" spans="1:19" s="341" customFormat="1" ht="42">
      <c r="A209" s="283"/>
      <c r="B209" s="342" t="s">
        <v>195</v>
      </c>
      <c r="C209" s="311" t="s">
        <v>418</v>
      </c>
      <c r="D209" s="268">
        <v>1</v>
      </c>
      <c r="E209" s="343" t="s">
        <v>89</v>
      </c>
      <c r="F209" s="268">
        <v>6628</v>
      </c>
      <c r="G209" s="268">
        <f t="shared" si="40"/>
        <v>6711.41338</v>
      </c>
      <c r="H209" s="268">
        <f t="shared" si="41"/>
        <v>6711.41338</v>
      </c>
      <c r="I209" s="508">
        <v>707</v>
      </c>
      <c r="J209" s="268">
        <f t="shared" si="42"/>
        <v>715.89759500000002</v>
      </c>
      <c r="K209" s="268">
        <f t="shared" si="43"/>
        <v>715.89759500000002</v>
      </c>
      <c r="L209" s="268">
        <f t="shared" si="47"/>
        <v>7427.3109750000003</v>
      </c>
      <c r="M209" s="345"/>
      <c r="N209" s="242"/>
      <c r="O209" s="526">
        <v>1.2585000000000001E-2</v>
      </c>
      <c r="P209" s="527">
        <f t="shared" si="32"/>
        <v>6628</v>
      </c>
      <c r="Q209" s="527">
        <f t="shared" si="33"/>
        <v>6711.41338</v>
      </c>
      <c r="R209" s="527">
        <f t="shared" si="34"/>
        <v>707</v>
      </c>
      <c r="S209" s="527">
        <f t="shared" si="35"/>
        <v>715.89759500000002</v>
      </c>
    </row>
    <row r="210" spans="1:19" s="341" customFormat="1">
      <c r="A210" s="283" t="s">
        <v>447</v>
      </c>
      <c r="B210" s="342" t="s">
        <v>145</v>
      </c>
      <c r="C210" s="311" t="s">
        <v>236</v>
      </c>
      <c r="D210" s="268">
        <f>2*4</f>
        <v>8</v>
      </c>
      <c r="E210" s="343" t="s">
        <v>89</v>
      </c>
      <c r="F210" s="268">
        <v>17343</v>
      </c>
      <c r="G210" s="268">
        <f t="shared" si="40"/>
        <v>17561.261654999998</v>
      </c>
      <c r="H210" s="268">
        <f t="shared" si="41"/>
        <v>140490.09323999999</v>
      </c>
      <c r="I210" s="508">
        <v>1500</v>
      </c>
      <c r="J210" s="268">
        <f t="shared" si="42"/>
        <v>1518.8775000000001</v>
      </c>
      <c r="K210" s="268">
        <f t="shared" si="43"/>
        <v>12151.02</v>
      </c>
      <c r="L210" s="268">
        <f t="shared" si="47"/>
        <v>152641.11323999998</v>
      </c>
      <c r="M210" s="345"/>
      <c r="N210" s="242"/>
      <c r="O210" s="526">
        <v>1.2585000000000001E-2</v>
      </c>
      <c r="P210" s="527">
        <f t="shared" si="32"/>
        <v>17343</v>
      </c>
      <c r="Q210" s="527">
        <f t="shared" si="33"/>
        <v>17561.261654999998</v>
      </c>
      <c r="R210" s="527">
        <f t="shared" si="34"/>
        <v>1500</v>
      </c>
      <c r="S210" s="527">
        <f t="shared" si="35"/>
        <v>1518.8775000000001</v>
      </c>
    </row>
    <row r="211" spans="1:19" s="341" customFormat="1" ht="63">
      <c r="A211" s="283"/>
      <c r="B211" s="342" t="s">
        <v>147</v>
      </c>
      <c r="C211" s="311" t="s">
        <v>271</v>
      </c>
      <c r="D211" s="268">
        <f>14*4</f>
        <v>56</v>
      </c>
      <c r="E211" s="343" t="s">
        <v>89</v>
      </c>
      <c r="F211" s="268">
        <v>11578</v>
      </c>
      <c r="G211" s="268">
        <f t="shared" si="40"/>
        <v>11723.709129999999</v>
      </c>
      <c r="H211" s="268">
        <f t="shared" si="41"/>
        <v>656527.71127999993</v>
      </c>
      <c r="I211" s="508">
        <v>1682</v>
      </c>
      <c r="J211" s="268">
        <f t="shared" si="42"/>
        <v>1703.16797</v>
      </c>
      <c r="K211" s="268">
        <f t="shared" si="43"/>
        <v>95377.406319999995</v>
      </c>
      <c r="L211" s="268">
        <f t="shared" si="47"/>
        <v>751905.11759999988</v>
      </c>
      <c r="M211" s="345"/>
      <c r="N211" s="242"/>
      <c r="O211" s="526">
        <v>1.2585000000000001E-2</v>
      </c>
      <c r="P211" s="527">
        <f t="shared" si="32"/>
        <v>11578</v>
      </c>
      <c r="Q211" s="527">
        <f t="shared" si="33"/>
        <v>11723.709129999999</v>
      </c>
      <c r="R211" s="527">
        <f t="shared" si="34"/>
        <v>1682</v>
      </c>
      <c r="S211" s="527">
        <f t="shared" si="35"/>
        <v>1703.16797</v>
      </c>
    </row>
    <row r="212" spans="1:19" s="341" customFormat="1">
      <c r="A212" s="283"/>
      <c r="B212" s="342" t="s">
        <v>78</v>
      </c>
      <c r="C212" s="311" t="s">
        <v>479</v>
      </c>
      <c r="D212" s="268">
        <f>14*4</f>
        <v>56</v>
      </c>
      <c r="E212" s="343" t="s">
        <v>89</v>
      </c>
      <c r="F212" s="268">
        <v>2280</v>
      </c>
      <c r="G212" s="268">
        <f t="shared" si="40"/>
        <v>2308.6938</v>
      </c>
      <c r="H212" s="268">
        <f t="shared" si="41"/>
        <v>129286.85279999999</v>
      </c>
      <c r="I212" s="508">
        <v>570</v>
      </c>
      <c r="J212" s="268">
        <f t="shared" si="42"/>
        <v>577.17345</v>
      </c>
      <c r="K212" s="268">
        <f t="shared" si="43"/>
        <v>32321.713199999998</v>
      </c>
      <c r="L212" s="268">
        <f t="shared" si="47"/>
        <v>161608.56599999999</v>
      </c>
      <c r="M212" s="345"/>
      <c r="N212" s="242"/>
      <c r="O212" s="526">
        <v>1.2585000000000001E-2</v>
      </c>
      <c r="P212" s="527">
        <f t="shared" si="32"/>
        <v>2280</v>
      </c>
      <c r="Q212" s="527">
        <f t="shared" si="33"/>
        <v>2308.6938</v>
      </c>
      <c r="R212" s="527">
        <f t="shared" si="34"/>
        <v>570</v>
      </c>
      <c r="S212" s="527">
        <f t="shared" si="35"/>
        <v>577.17345</v>
      </c>
    </row>
    <row r="213" spans="1:19" ht="42">
      <c r="A213" s="257"/>
      <c r="B213" s="342" t="s">
        <v>162</v>
      </c>
      <c r="C213" s="265" t="s">
        <v>489</v>
      </c>
      <c r="D213" s="348">
        <f>14*4</f>
        <v>56</v>
      </c>
      <c r="E213" s="343" t="s">
        <v>89</v>
      </c>
      <c r="F213" s="268">
        <v>12816</v>
      </c>
      <c r="G213" s="268">
        <f t="shared" si="40"/>
        <v>12977.289360000001</v>
      </c>
      <c r="H213" s="268">
        <f t="shared" si="41"/>
        <v>726728.20416000008</v>
      </c>
      <c r="I213" s="508">
        <v>711</v>
      </c>
      <c r="J213" s="268">
        <f t="shared" si="42"/>
        <v>719.94793500000003</v>
      </c>
      <c r="K213" s="268">
        <f t="shared" si="43"/>
        <v>40317.084360000001</v>
      </c>
      <c r="L213" s="268">
        <f t="shared" ref="L213:L224" si="48">K213+H213</f>
        <v>767045.28852000006</v>
      </c>
      <c r="M213" s="345"/>
      <c r="N213" s="242"/>
      <c r="O213" s="526">
        <v>1.2585000000000001E-2</v>
      </c>
      <c r="P213" s="527">
        <f t="shared" si="32"/>
        <v>12816</v>
      </c>
      <c r="Q213" s="527">
        <f t="shared" si="33"/>
        <v>12977.289360000001</v>
      </c>
      <c r="R213" s="527">
        <f t="shared" si="34"/>
        <v>711</v>
      </c>
      <c r="S213" s="527">
        <f t="shared" si="35"/>
        <v>719.94793500000003</v>
      </c>
    </row>
    <row r="214" spans="1:19" ht="63">
      <c r="A214" s="267"/>
      <c r="B214" s="580" t="s">
        <v>163</v>
      </c>
      <c r="C214" s="265" t="s">
        <v>506</v>
      </c>
      <c r="D214" s="348">
        <f>13*4</f>
        <v>52</v>
      </c>
      <c r="E214" s="343" t="s">
        <v>89</v>
      </c>
      <c r="F214" s="268">
        <v>12656</v>
      </c>
      <c r="G214" s="268">
        <f t="shared" si="40"/>
        <v>12815.27576</v>
      </c>
      <c r="H214" s="268">
        <f t="shared" si="41"/>
        <v>666394.33952000004</v>
      </c>
      <c r="I214" s="508">
        <v>711</v>
      </c>
      <c r="J214" s="268">
        <f t="shared" si="42"/>
        <v>719.94793500000003</v>
      </c>
      <c r="K214" s="268">
        <f t="shared" si="43"/>
        <v>37437.29262</v>
      </c>
      <c r="L214" s="268">
        <f t="shared" si="48"/>
        <v>703831.63214</v>
      </c>
      <c r="M214" s="345"/>
      <c r="N214" s="242"/>
      <c r="O214" s="526">
        <v>1.2585000000000001E-2</v>
      </c>
      <c r="P214" s="527">
        <f t="shared" si="32"/>
        <v>12656</v>
      </c>
      <c r="Q214" s="527">
        <f t="shared" si="33"/>
        <v>12815.27576</v>
      </c>
      <c r="R214" s="527">
        <f t="shared" si="34"/>
        <v>711</v>
      </c>
      <c r="S214" s="527">
        <f t="shared" si="35"/>
        <v>719.94793500000003</v>
      </c>
    </row>
    <row r="215" spans="1:19" ht="63">
      <c r="A215" s="267"/>
      <c r="B215" s="582"/>
      <c r="C215" s="265" t="s">
        <v>491</v>
      </c>
      <c r="D215" s="348">
        <f>1*4</f>
        <v>4</v>
      </c>
      <c r="E215" s="343" t="s">
        <v>89</v>
      </c>
      <c r="F215" s="268">
        <v>12416</v>
      </c>
      <c r="G215" s="268">
        <f t="shared" si="40"/>
        <v>12572.255359999999</v>
      </c>
      <c r="H215" s="268">
        <f t="shared" si="41"/>
        <v>50289.021439999997</v>
      </c>
      <c r="I215" s="508">
        <v>711</v>
      </c>
      <c r="J215" s="268">
        <f t="shared" si="42"/>
        <v>719.94793500000003</v>
      </c>
      <c r="K215" s="268">
        <f t="shared" si="43"/>
        <v>2879.7917400000001</v>
      </c>
      <c r="L215" s="268">
        <f t="shared" si="48"/>
        <v>53168.813179999997</v>
      </c>
      <c r="M215" s="345"/>
      <c r="N215" s="242"/>
      <c r="O215" s="526">
        <v>1.2585000000000001E-2</v>
      </c>
      <c r="P215" s="527">
        <f t="shared" si="32"/>
        <v>12416</v>
      </c>
      <c r="Q215" s="527">
        <f t="shared" si="33"/>
        <v>12572.255359999999</v>
      </c>
      <c r="R215" s="527">
        <f t="shared" si="34"/>
        <v>711</v>
      </c>
      <c r="S215" s="527">
        <f t="shared" si="35"/>
        <v>719.94793500000003</v>
      </c>
    </row>
    <row r="216" spans="1:19" ht="63">
      <c r="A216" s="267"/>
      <c r="B216" s="580" t="s">
        <v>164</v>
      </c>
      <c r="C216" s="265" t="s">
        <v>492</v>
      </c>
      <c r="D216" s="348">
        <f>13*4</f>
        <v>52</v>
      </c>
      <c r="E216" s="343" t="s">
        <v>89</v>
      </c>
      <c r="F216" s="268">
        <v>12241</v>
      </c>
      <c r="G216" s="268">
        <f t="shared" si="40"/>
        <v>12395.052985</v>
      </c>
      <c r="H216" s="268">
        <f t="shared" si="41"/>
        <v>644542.75522000005</v>
      </c>
      <c r="I216" s="508">
        <v>670</v>
      </c>
      <c r="J216" s="268">
        <f t="shared" si="42"/>
        <v>678.43195000000003</v>
      </c>
      <c r="K216" s="268">
        <f t="shared" si="43"/>
        <v>35278.4614</v>
      </c>
      <c r="L216" s="268">
        <f t="shared" si="48"/>
        <v>679821.21662000008</v>
      </c>
      <c r="M216" s="345"/>
      <c r="N216" s="242"/>
      <c r="O216" s="526">
        <v>1.2585000000000001E-2</v>
      </c>
      <c r="P216" s="527">
        <f t="shared" si="32"/>
        <v>12241</v>
      </c>
      <c r="Q216" s="527">
        <f t="shared" si="33"/>
        <v>12395.052985</v>
      </c>
      <c r="R216" s="527">
        <f t="shared" si="34"/>
        <v>670</v>
      </c>
      <c r="S216" s="527">
        <f t="shared" si="35"/>
        <v>678.43195000000003</v>
      </c>
    </row>
    <row r="217" spans="1:19" ht="42">
      <c r="A217" s="267"/>
      <c r="B217" s="581"/>
      <c r="C217" s="265" t="s">
        <v>414</v>
      </c>
      <c r="D217" s="348">
        <f>1*4</f>
        <v>4</v>
      </c>
      <c r="E217" s="343" t="s">
        <v>89</v>
      </c>
      <c r="F217" s="268">
        <v>12428.5</v>
      </c>
      <c r="G217" s="268">
        <f t="shared" si="40"/>
        <v>12584.912672500001</v>
      </c>
      <c r="H217" s="268">
        <f t="shared" si="41"/>
        <v>50339.650690000002</v>
      </c>
      <c r="I217" s="508">
        <v>670</v>
      </c>
      <c r="J217" s="268">
        <f t="shared" si="42"/>
        <v>678.43195000000003</v>
      </c>
      <c r="K217" s="268">
        <f t="shared" si="43"/>
        <v>2713.7278000000001</v>
      </c>
      <c r="L217" s="268">
        <f t="shared" si="48"/>
        <v>53053.378490000003</v>
      </c>
      <c r="M217" s="345"/>
      <c r="N217" s="242"/>
      <c r="O217" s="526">
        <v>1.2585000000000001E-2</v>
      </c>
      <c r="P217" s="527">
        <f t="shared" si="32"/>
        <v>12428.5</v>
      </c>
      <c r="Q217" s="527">
        <f t="shared" si="33"/>
        <v>12584.912672500001</v>
      </c>
      <c r="R217" s="527">
        <f t="shared" si="34"/>
        <v>670</v>
      </c>
      <c r="S217" s="527">
        <f t="shared" si="35"/>
        <v>678.43195000000003</v>
      </c>
    </row>
    <row r="218" spans="1:19" s="341" customFormat="1" ht="42">
      <c r="A218" s="267"/>
      <c r="B218" s="342" t="s">
        <v>166</v>
      </c>
      <c r="C218" s="265" t="s">
        <v>416</v>
      </c>
      <c r="D218" s="348">
        <f>2*4</f>
        <v>8</v>
      </c>
      <c r="E218" s="343" t="s">
        <v>89</v>
      </c>
      <c r="F218" s="268">
        <v>8335</v>
      </c>
      <c r="G218" s="268">
        <f t="shared" si="40"/>
        <v>8439.8959749999995</v>
      </c>
      <c r="H218" s="268">
        <f t="shared" si="41"/>
        <v>67519.167799999996</v>
      </c>
      <c r="I218" s="508">
        <v>609</v>
      </c>
      <c r="J218" s="268">
        <f t="shared" si="42"/>
        <v>616.664265</v>
      </c>
      <c r="K218" s="268">
        <f t="shared" si="43"/>
        <v>4933.31412</v>
      </c>
      <c r="L218" s="268">
        <f t="shared" si="48"/>
        <v>72452.481919999991</v>
      </c>
      <c r="M218" s="345"/>
      <c r="N218" s="242"/>
      <c r="O218" s="526">
        <v>1.2585000000000001E-2</v>
      </c>
      <c r="P218" s="527">
        <f t="shared" si="32"/>
        <v>8335</v>
      </c>
      <c r="Q218" s="527">
        <f t="shared" si="33"/>
        <v>8439.8959749999995</v>
      </c>
      <c r="R218" s="527">
        <f t="shared" si="34"/>
        <v>609</v>
      </c>
      <c r="S218" s="527">
        <f t="shared" si="35"/>
        <v>616.664265</v>
      </c>
    </row>
    <row r="219" spans="1:19" s="341" customFormat="1" ht="42">
      <c r="A219" s="267"/>
      <c r="B219" s="342" t="s">
        <v>342</v>
      </c>
      <c r="C219" s="265" t="s">
        <v>343</v>
      </c>
      <c r="D219" s="348">
        <f>14*4</f>
        <v>56</v>
      </c>
      <c r="E219" s="343" t="s">
        <v>89</v>
      </c>
      <c r="F219" s="268">
        <v>16324</v>
      </c>
      <c r="G219" s="268">
        <f t="shared" si="40"/>
        <v>16529.437539999999</v>
      </c>
      <c r="H219" s="268">
        <f t="shared" si="41"/>
        <v>925648.50223999994</v>
      </c>
      <c r="I219" s="508">
        <v>1800</v>
      </c>
      <c r="J219" s="268">
        <f t="shared" si="42"/>
        <v>1822.653</v>
      </c>
      <c r="K219" s="268">
        <f t="shared" si="43"/>
        <v>102068.568</v>
      </c>
      <c r="L219" s="268">
        <f t="shared" si="48"/>
        <v>1027717.0702399999</v>
      </c>
      <c r="M219" s="345"/>
      <c r="N219" s="242"/>
      <c r="O219" s="526">
        <v>1.2585000000000001E-2</v>
      </c>
      <c r="P219" s="527">
        <f t="shared" si="32"/>
        <v>16324</v>
      </c>
      <c r="Q219" s="527">
        <f t="shared" si="33"/>
        <v>16529.437539999999</v>
      </c>
      <c r="R219" s="527">
        <f t="shared" si="34"/>
        <v>1800</v>
      </c>
      <c r="S219" s="527">
        <f t="shared" si="35"/>
        <v>1822.653</v>
      </c>
    </row>
    <row r="220" spans="1:19" s="341" customFormat="1" ht="42">
      <c r="A220" s="349" t="s">
        <v>448</v>
      </c>
      <c r="B220" s="342" t="s">
        <v>169</v>
      </c>
      <c r="C220" s="311" t="s">
        <v>412</v>
      </c>
      <c r="D220" s="268">
        <f>15*4</f>
        <v>60</v>
      </c>
      <c r="E220" s="343" t="s">
        <v>89</v>
      </c>
      <c r="F220" s="268">
        <v>6296</v>
      </c>
      <c r="G220" s="268">
        <f t="shared" si="40"/>
        <v>6375.2351600000002</v>
      </c>
      <c r="H220" s="268">
        <f t="shared" si="41"/>
        <v>382514.10960000003</v>
      </c>
      <c r="I220" s="508">
        <v>1574</v>
      </c>
      <c r="J220" s="268">
        <f t="shared" si="42"/>
        <v>1593.80879</v>
      </c>
      <c r="K220" s="268">
        <f t="shared" si="43"/>
        <v>95628.527400000006</v>
      </c>
      <c r="L220" s="268">
        <f t="shared" si="48"/>
        <v>478142.63700000005</v>
      </c>
      <c r="M220" s="345"/>
      <c r="N220" s="242"/>
      <c r="O220" s="526">
        <v>1.2585000000000001E-2</v>
      </c>
      <c r="P220" s="527">
        <f t="shared" si="32"/>
        <v>6296</v>
      </c>
      <c r="Q220" s="527">
        <f t="shared" si="33"/>
        <v>6375.2351600000002</v>
      </c>
      <c r="R220" s="527">
        <f t="shared" si="34"/>
        <v>1574</v>
      </c>
      <c r="S220" s="527">
        <f t="shared" si="35"/>
        <v>1593.80879</v>
      </c>
    </row>
    <row r="221" spans="1:19" s="341" customFormat="1">
      <c r="A221" s="283"/>
      <c r="B221" s="342" t="s">
        <v>78</v>
      </c>
      <c r="C221" s="311" t="s">
        <v>479</v>
      </c>
      <c r="D221" s="268">
        <f>15*4</f>
        <v>60</v>
      </c>
      <c r="E221" s="343" t="s">
        <v>89</v>
      </c>
      <c r="F221" s="268">
        <v>1440</v>
      </c>
      <c r="G221" s="268">
        <f t="shared" si="40"/>
        <v>1458.1224</v>
      </c>
      <c r="H221" s="268">
        <f t="shared" si="41"/>
        <v>87487.343999999997</v>
      </c>
      <c r="I221" s="508">
        <v>360</v>
      </c>
      <c r="J221" s="268">
        <f t="shared" si="42"/>
        <v>364.53059999999999</v>
      </c>
      <c r="K221" s="268">
        <f t="shared" si="43"/>
        <v>21871.835999999999</v>
      </c>
      <c r="L221" s="268">
        <f t="shared" si="48"/>
        <v>109359.18</v>
      </c>
      <c r="M221" s="345"/>
      <c r="N221" s="242"/>
      <c r="O221" s="526">
        <v>1.2585000000000001E-2</v>
      </c>
      <c r="P221" s="527">
        <f t="shared" ref="P221:P284" si="49">F221</f>
        <v>1440</v>
      </c>
      <c r="Q221" s="527">
        <f t="shared" ref="Q221:Q284" si="50">O221*P221+P221</f>
        <v>1458.1224</v>
      </c>
      <c r="R221" s="527">
        <f t="shared" ref="R221:R284" si="51">I221</f>
        <v>360</v>
      </c>
      <c r="S221" s="527">
        <f t="shared" ref="S221:S284" si="52">R221*O221+R221</f>
        <v>364.53059999999999</v>
      </c>
    </row>
    <row r="222" spans="1:19" s="341" customFormat="1" ht="63">
      <c r="A222" s="283"/>
      <c r="B222" s="342" t="s">
        <v>173</v>
      </c>
      <c r="C222" s="311" t="s">
        <v>288</v>
      </c>
      <c r="D222" s="348">
        <f>2*4</f>
        <v>8</v>
      </c>
      <c r="E222" s="343" t="s">
        <v>89</v>
      </c>
      <c r="F222" s="268">
        <v>7152</v>
      </c>
      <c r="G222" s="268">
        <f t="shared" si="40"/>
        <v>7242.00792</v>
      </c>
      <c r="H222" s="268">
        <f t="shared" si="41"/>
        <v>57936.06336</v>
      </c>
      <c r="I222" s="508">
        <v>1788</v>
      </c>
      <c r="J222" s="268">
        <f t="shared" si="42"/>
        <v>1810.50198</v>
      </c>
      <c r="K222" s="268">
        <f t="shared" si="43"/>
        <v>14484.01584</v>
      </c>
      <c r="L222" s="268">
        <f t="shared" si="48"/>
        <v>72420.079200000007</v>
      </c>
      <c r="M222" s="345"/>
      <c r="N222" s="242"/>
      <c r="O222" s="526">
        <v>1.2585000000000001E-2</v>
      </c>
      <c r="P222" s="527">
        <f t="shared" si="49"/>
        <v>7152</v>
      </c>
      <c r="Q222" s="527">
        <f t="shared" si="50"/>
        <v>7242.00792</v>
      </c>
      <c r="R222" s="527">
        <f t="shared" si="51"/>
        <v>1788</v>
      </c>
      <c r="S222" s="527">
        <f t="shared" si="52"/>
        <v>1810.50198</v>
      </c>
    </row>
    <row r="223" spans="1:19" s="341" customFormat="1" ht="63">
      <c r="A223" s="283"/>
      <c r="B223" s="342" t="s">
        <v>174</v>
      </c>
      <c r="C223" s="311" t="s">
        <v>289</v>
      </c>
      <c r="D223" s="348">
        <f>1*4</f>
        <v>4</v>
      </c>
      <c r="E223" s="343" t="s">
        <v>89</v>
      </c>
      <c r="F223" s="268">
        <v>1704</v>
      </c>
      <c r="G223" s="268">
        <f t="shared" si="40"/>
        <v>1725.4448400000001</v>
      </c>
      <c r="H223" s="268">
        <f t="shared" si="41"/>
        <v>6901.7793600000005</v>
      </c>
      <c r="I223" s="508">
        <v>426</v>
      </c>
      <c r="J223" s="268">
        <f t="shared" si="42"/>
        <v>431.36121000000003</v>
      </c>
      <c r="K223" s="268">
        <f t="shared" si="43"/>
        <v>1725.4448400000001</v>
      </c>
      <c r="L223" s="268">
        <f t="shared" si="48"/>
        <v>8627.2242000000006</v>
      </c>
      <c r="M223" s="345"/>
      <c r="N223" s="242"/>
      <c r="O223" s="526">
        <v>1.2585000000000001E-2</v>
      </c>
      <c r="P223" s="527">
        <f t="shared" si="49"/>
        <v>1704</v>
      </c>
      <c r="Q223" s="527">
        <f t="shared" si="50"/>
        <v>1725.4448400000001</v>
      </c>
      <c r="R223" s="527">
        <f t="shared" si="51"/>
        <v>426</v>
      </c>
      <c r="S223" s="527">
        <f t="shared" si="52"/>
        <v>431.36121000000003</v>
      </c>
    </row>
    <row r="224" spans="1:19" s="341" customFormat="1" ht="63">
      <c r="A224" s="283"/>
      <c r="B224" s="342" t="s">
        <v>175</v>
      </c>
      <c r="C224" s="311" t="s">
        <v>290</v>
      </c>
      <c r="D224" s="348">
        <f>4*4</f>
        <v>16</v>
      </c>
      <c r="E224" s="343" t="s">
        <v>89</v>
      </c>
      <c r="F224" s="268">
        <v>4048</v>
      </c>
      <c r="G224" s="268">
        <f t="shared" si="40"/>
        <v>4098.9440800000002</v>
      </c>
      <c r="H224" s="268">
        <f t="shared" si="41"/>
        <v>65583.105280000003</v>
      </c>
      <c r="I224" s="508">
        <v>1012</v>
      </c>
      <c r="J224" s="268">
        <f t="shared" si="42"/>
        <v>1024.7360200000001</v>
      </c>
      <c r="K224" s="268">
        <f t="shared" si="43"/>
        <v>16395.776320000001</v>
      </c>
      <c r="L224" s="268">
        <f t="shared" si="48"/>
        <v>81978.881600000008</v>
      </c>
      <c r="M224" s="345"/>
      <c r="N224" s="242"/>
      <c r="O224" s="526">
        <v>1.2585000000000001E-2</v>
      </c>
      <c r="P224" s="527">
        <f t="shared" si="49"/>
        <v>4048</v>
      </c>
      <c r="Q224" s="527">
        <f t="shared" si="50"/>
        <v>4098.9440800000002</v>
      </c>
      <c r="R224" s="527">
        <f t="shared" si="51"/>
        <v>1012</v>
      </c>
      <c r="S224" s="527">
        <f t="shared" si="52"/>
        <v>1024.7360200000001</v>
      </c>
    </row>
    <row r="225" spans="1:19" s="341" customFormat="1" ht="63">
      <c r="A225" s="283"/>
      <c r="B225" s="342" t="s">
        <v>176</v>
      </c>
      <c r="C225" s="311" t="s">
        <v>291</v>
      </c>
      <c r="D225" s="268">
        <f>14*4</f>
        <v>56</v>
      </c>
      <c r="E225" s="343" t="s">
        <v>89</v>
      </c>
      <c r="F225" s="268">
        <v>2496</v>
      </c>
      <c r="G225" s="268">
        <f t="shared" si="40"/>
        <v>2527.4121599999999</v>
      </c>
      <c r="H225" s="268">
        <f t="shared" si="41"/>
        <v>141535.08095999999</v>
      </c>
      <c r="I225" s="508">
        <v>642</v>
      </c>
      <c r="J225" s="268">
        <f t="shared" si="42"/>
        <v>650.07956999999999</v>
      </c>
      <c r="K225" s="268">
        <f t="shared" si="43"/>
        <v>36404.45592</v>
      </c>
      <c r="L225" s="268">
        <f t="shared" ref="L225:L232" si="53">K225+H225</f>
        <v>177939.53688</v>
      </c>
      <c r="M225" s="345"/>
      <c r="N225" s="242"/>
      <c r="O225" s="526">
        <v>1.2585000000000001E-2</v>
      </c>
      <c r="P225" s="527">
        <f t="shared" si="49"/>
        <v>2496</v>
      </c>
      <c r="Q225" s="527">
        <f t="shared" si="50"/>
        <v>2527.4121599999999</v>
      </c>
      <c r="R225" s="527">
        <f t="shared" si="51"/>
        <v>642</v>
      </c>
      <c r="S225" s="527">
        <f t="shared" si="52"/>
        <v>650.07956999999999</v>
      </c>
    </row>
    <row r="226" spans="1:19" s="341" customFormat="1" ht="63">
      <c r="A226" s="283"/>
      <c r="B226" s="342" t="s">
        <v>178</v>
      </c>
      <c r="C226" s="311" t="s">
        <v>293</v>
      </c>
      <c r="D226" s="348">
        <f>2*4</f>
        <v>8</v>
      </c>
      <c r="E226" s="343" t="s">
        <v>89</v>
      </c>
      <c r="F226" s="268">
        <v>7360</v>
      </c>
      <c r="G226" s="268">
        <f t="shared" si="40"/>
        <v>7452.6256000000003</v>
      </c>
      <c r="H226" s="268">
        <f t="shared" si="41"/>
        <v>59621.004800000002</v>
      </c>
      <c r="I226" s="508">
        <v>1840</v>
      </c>
      <c r="J226" s="268">
        <f t="shared" si="42"/>
        <v>1863.1564000000001</v>
      </c>
      <c r="K226" s="268">
        <f t="shared" si="43"/>
        <v>14905.251200000001</v>
      </c>
      <c r="L226" s="268">
        <f t="shared" si="53"/>
        <v>74526.256000000008</v>
      </c>
      <c r="M226" s="345"/>
      <c r="N226" s="242"/>
      <c r="O226" s="526">
        <v>1.2585000000000001E-2</v>
      </c>
      <c r="P226" s="527">
        <f t="shared" si="49"/>
        <v>7360</v>
      </c>
      <c r="Q226" s="527">
        <f t="shared" si="50"/>
        <v>7452.6256000000003</v>
      </c>
      <c r="R226" s="527">
        <f t="shared" si="51"/>
        <v>1840</v>
      </c>
      <c r="S226" s="527">
        <f t="shared" si="52"/>
        <v>1863.1564000000001</v>
      </c>
    </row>
    <row r="227" spans="1:19" s="341" customFormat="1" ht="63">
      <c r="A227" s="267"/>
      <c r="B227" s="342" t="s">
        <v>186</v>
      </c>
      <c r="C227" s="265" t="s">
        <v>301</v>
      </c>
      <c r="D227" s="348">
        <f>1*4</f>
        <v>4</v>
      </c>
      <c r="E227" s="343" t="s">
        <v>89</v>
      </c>
      <c r="F227" s="268">
        <v>3208</v>
      </c>
      <c r="G227" s="268">
        <f t="shared" si="40"/>
        <v>3248.3726799999999</v>
      </c>
      <c r="H227" s="268">
        <f t="shared" si="41"/>
        <v>12993.49072</v>
      </c>
      <c r="I227" s="508">
        <v>802</v>
      </c>
      <c r="J227" s="268">
        <f t="shared" si="42"/>
        <v>812.09316999999999</v>
      </c>
      <c r="K227" s="268">
        <f t="shared" si="43"/>
        <v>3248.3726799999999</v>
      </c>
      <c r="L227" s="268">
        <f t="shared" si="53"/>
        <v>16241.8634</v>
      </c>
      <c r="M227" s="345"/>
      <c r="N227" s="242"/>
      <c r="O227" s="526">
        <v>1.2585000000000001E-2</v>
      </c>
      <c r="P227" s="527">
        <f t="shared" si="49"/>
        <v>3208</v>
      </c>
      <c r="Q227" s="527">
        <f t="shared" si="50"/>
        <v>3248.3726799999999</v>
      </c>
      <c r="R227" s="527">
        <f t="shared" si="51"/>
        <v>802</v>
      </c>
      <c r="S227" s="527">
        <f t="shared" si="52"/>
        <v>812.09316999999999</v>
      </c>
    </row>
    <row r="228" spans="1:19" s="341" customFormat="1" ht="42">
      <c r="A228" s="283"/>
      <c r="B228" s="342" t="s">
        <v>194</v>
      </c>
      <c r="C228" s="311" t="s">
        <v>417</v>
      </c>
      <c r="D228" s="268">
        <f>14*4</f>
        <v>56</v>
      </c>
      <c r="E228" s="343" t="s">
        <v>89</v>
      </c>
      <c r="F228" s="268">
        <v>3747</v>
      </c>
      <c r="G228" s="268">
        <f t="shared" si="40"/>
        <v>3794.1559950000001</v>
      </c>
      <c r="H228" s="268">
        <f t="shared" si="41"/>
        <v>212472.73572</v>
      </c>
      <c r="I228" s="508">
        <v>395</v>
      </c>
      <c r="J228" s="268">
        <f t="shared" si="42"/>
        <v>399.97107499999998</v>
      </c>
      <c r="K228" s="268">
        <f t="shared" si="43"/>
        <v>22398.3802</v>
      </c>
      <c r="L228" s="268">
        <f t="shared" si="53"/>
        <v>234871.11592000001</v>
      </c>
      <c r="M228" s="345"/>
      <c r="N228" s="242"/>
      <c r="O228" s="526">
        <v>1.2585000000000001E-2</v>
      </c>
      <c r="P228" s="527">
        <f t="shared" si="49"/>
        <v>3747</v>
      </c>
      <c r="Q228" s="527">
        <f t="shared" si="50"/>
        <v>3794.1559950000001</v>
      </c>
      <c r="R228" s="527">
        <f t="shared" si="51"/>
        <v>395</v>
      </c>
      <c r="S228" s="527">
        <f t="shared" si="52"/>
        <v>399.97107499999998</v>
      </c>
    </row>
    <row r="229" spans="1:19" s="341" customFormat="1" ht="42">
      <c r="A229" s="283"/>
      <c r="B229" s="342" t="s">
        <v>195</v>
      </c>
      <c r="C229" s="311" t="s">
        <v>418</v>
      </c>
      <c r="D229" s="268">
        <f>1*4</f>
        <v>4</v>
      </c>
      <c r="E229" s="343" t="s">
        <v>89</v>
      </c>
      <c r="F229" s="268">
        <v>6628</v>
      </c>
      <c r="G229" s="268">
        <f t="shared" si="40"/>
        <v>6711.41338</v>
      </c>
      <c r="H229" s="268">
        <f t="shared" si="41"/>
        <v>26845.65352</v>
      </c>
      <c r="I229" s="508">
        <v>707</v>
      </c>
      <c r="J229" s="268">
        <f t="shared" si="42"/>
        <v>715.89759500000002</v>
      </c>
      <c r="K229" s="268">
        <f t="shared" si="43"/>
        <v>2863.5903800000001</v>
      </c>
      <c r="L229" s="268">
        <f t="shared" si="53"/>
        <v>29709.243900000001</v>
      </c>
      <c r="M229" s="345"/>
      <c r="N229" s="242"/>
      <c r="O229" s="526">
        <v>1.2585000000000001E-2</v>
      </c>
      <c r="P229" s="527">
        <f t="shared" si="49"/>
        <v>6628</v>
      </c>
      <c r="Q229" s="527">
        <f t="shared" si="50"/>
        <v>6711.41338</v>
      </c>
      <c r="R229" s="527">
        <f t="shared" si="51"/>
        <v>707</v>
      </c>
      <c r="S229" s="527">
        <f t="shared" si="52"/>
        <v>715.89759500000002</v>
      </c>
    </row>
    <row r="230" spans="1:19" s="341" customFormat="1">
      <c r="A230" s="283" t="s">
        <v>431</v>
      </c>
      <c r="B230" s="342" t="s">
        <v>145</v>
      </c>
      <c r="C230" s="311" t="s">
        <v>236</v>
      </c>
      <c r="D230" s="268">
        <v>2</v>
      </c>
      <c r="E230" s="343" t="s">
        <v>89</v>
      </c>
      <c r="F230" s="268">
        <v>17343</v>
      </c>
      <c r="G230" s="268">
        <f t="shared" si="40"/>
        <v>17561.261654999998</v>
      </c>
      <c r="H230" s="268">
        <f t="shared" si="41"/>
        <v>35122.523309999997</v>
      </c>
      <c r="I230" s="508">
        <v>1500</v>
      </c>
      <c r="J230" s="268">
        <f t="shared" si="42"/>
        <v>1518.8775000000001</v>
      </c>
      <c r="K230" s="268">
        <f t="shared" si="43"/>
        <v>3037.7550000000001</v>
      </c>
      <c r="L230" s="268">
        <f t="shared" si="53"/>
        <v>38160.278309999994</v>
      </c>
      <c r="M230" s="345"/>
      <c r="N230" s="242"/>
      <c r="O230" s="526">
        <v>1.2585000000000001E-2</v>
      </c>
      <c r="P230" s="527">
        <f t="shared" si="49"/>
        <v>17343</v>
      </c>
      <c r="Q230" s="527">
        <f t="shared" si="50"/>
        <v>17561.261654999998</v>
      </c>
      <c r="R230" s="527">
        <f t="shared" si="51"/>
        <v>1500</v>
      </c>
      <c r="S230" s="527">
        <f t="shared" si="52"/>
        <v>1518.8775000000001</v>
      </c>
    </row>
    <row r="231" spans="1:19" s="341" customFormat="1" ht="63">
      <c r="A231" s="283"/>
      <c r="B231" s="342" t="s">
        <v>147</v>
      </c>
      <c r="C231" s="311" t="s">
        <v>271</v>
      </c>
      <c r="D231" s="268">
        <v>11</v>
      </c>
      <c r="E231" s="343" t="s">
        <v>89</v>
      </c>
      <c r="F231" s="268">
        <v>11578</v>
      </c>
      <c r="G231" s="268">
        <f t="shared" si="40"/>
        <v>11723.709129999999</v>
      </c>
      <c r="H231" s="268">
        <f t="shared" si="41"/>
        <v>128960.80042999999</v>
      </c>
      <c r="I231" s="508">
        <v>1682</v>
      </c>
      <c r="J231" s="268">
        <f t="shared" si="42"/>
        <v>1703.16797</v>
      </c>
      <c r="K231" s="268">
        <f t="shared" si="43"/>
        <v>18734.847669999999</v>
      </c>
      <c r="L231" s="268">
        <f t="shared" si="53"/>
        <v>147695.64809999999</v>
      </c>
      <c r="M231" s="345"/>
      <c r="N231" s="242"/>
      <c r="O231" s="526">
        <v>1.2585000000000001E-2</v>
      </c>
      <c r="P231" s="527">
        <f t="shared" si="49"/>
        <v>11578</v>
      </c>
      <c r="Q231" s="527">
        <f t="shared" si="50"/>
        <v>11723.709129999999</v>
      </c>
      <c r="R231" s="527">
        <f t="shared" si="51"/>
        <v>1682</v>
      </c>
      <c r="S231" s="527">
        <f t="shared" si="52"/>
        <v>1703.16797</v>
      </c>
    </row>
    <row r="232" spans="1:19" s="341" customFormat="1">
      <c r="A232" s="283"/>
      <c r="B232" s="342" t="s">
        <v>78</v>
      </c>
      <c r="C232" s="311" t="s">
        <v>479</v>
      </c>
      <c r="D232" s="268">
        <v>11</v>
      </c>
      <c r="E232" s="343" t="s">
        <v>89</v>
      </c>
      <c r="F232" s="268">
        <v>2280</v>
      </c>
      <c r="G232" s="268">
        <f t="shared" si="40"/>
        <v>2308.6938</v>
      </c>
      <c r="H232" s="268">
        <f t="shared" si="41"/>
        <v>25395.631799999999</v>
      </c>
      <c r="I232" s="508">
        <v>570</v>
      </c>
      <c r="J232" s="268">
        <f t="shared" si="42"/>
        <v>577.17345</v>
      </c>
      <c r="K232" s="268">
        <f t="shared" si="43"/>
        <v>6348.9079499999998</v>
      </c>
      <c r="L232" s="268">
        <f t="shared" si="53"/>
        <v>31744.53975</v>
      </c>
      <c r="M232" s="345"/>
      <c r="N232" s="242"/>
      <c r="O232" s="526">
        <v>1.2585000000000001E-2</v>
      </c>
      <c r="P232" s="527">
        <f t="shared" si="49"/>
        <v>2280</v>
      </c>
      <c r="Q232" s="527">
        <f t="shared" si="50"/>
        <v>2308.6938</v>
      </c>
      <c r="R232" s="527">
        <f t="shared" si="51"/>
        <v>570</v>
      </c>
      <c r="S232" s="527">
        <f t="shared" si="52"/>
        <v>577.17345</v>
      </c>
    </row>
    <row r="233" spans="1:19" s="341" customFormat="1" ht="63">
      <c r="A233" s="283"/>
      <c r="B233" s="342" t="s">
        <v>151</v>
      </c>
      <c r="C233" s="311" t="s">
        <v>275</v>
      </c>
      <c r="D233" s="268">
        <v>1</v>
      </c>
      <c r="E233" s="343" t="s">
        <v>89</v>
      </c>
      <c r="F233" s="268">
        <v>11407</v>
      </c>
      <c r="G233" s="268">
        <f t="shared" si="40"/>
        <v>11550.557095</v>
      </c>
      <c r="H233" s="268">
        <f t="shared" si="41"/>
        <v>11550.557095</v>
      </c>
      <c r="I233" s="508">
        <v>2328</v>
      </c>
      <c r="J233" s="268">
        <f t="shared" si="42"/>
        <v>2357.2978800000001</v>
      </c>
      <c r="K233" s="268">
        <f t="shared" si="43"/>
        <v>2357.2978800000001</v>
      </c>
      <c r="L233" s="268">
        <f t="shared" ref="L233:L246" si="54">K233+H233</f>
        <v>13907.854975</v>
      </c>
      <c r="M233" s="345"/>
      <c r="N233" s="242"/>
      <c r="O233" s="526">
        <v>1.2585000000000001E-2</v>
      </c>
      <c r="P233" s="527">
        <f t="shared" si="49"/>
        <v>11407</v>
      </c>
      <c r="Q233" s="527">
        <f t="shared" si="50"/>
        <v>11550.557095</v>
      </c>
      <c r="R233" s="527">
        <f t="shared" si="51"/>
        <v>2328</v>
      </c>
      <c r="S233" s="527">
        <f t="shared" si="52"/>
        <v>2357.2978800000001</v>
      </c>
    </row>
    <row r="234" spans="1:19" ht="42">
      <c r="A234" s="257"/>
      <c r="B234" s="342" t="s">
        <v>162</v>
      </c>
      <c r="C234" s="265" t="s">
        <v>489</v>
      </c>
      <c r="D234" s="348">
        <v>11</v>
      </c>
      <c r="E234" s="343" t="s">
        <v>89</v>
      </c>
      <c r="F234" s="268">
        <v>12816</v>
      </c>
      <c r="G234" s="268">
        <f t="shared" si="40"/>
        <v>12977.289360000001</v>
      </c>
      <c r="H234" s="268">
        <f t="shared" si="41"/>
        <v>142750.18296000001</v>
      </c>
      <c r="I234" s="508">
        <v>711</v>
      </c>
      <c r="J234" s="268">
        <f t="shared" si="42"/>
        <v>719.94793500000003</v>
      </c>
      <c r="K234" s="268">
        <f t="shared" si="43"/>
        <v>7919.4272850000007</v>
      </c>
      <c r="L234" s="268">
        <f t="shared" si="54"/>
        <v>150669.61024500002</v>
      </c>
      <c r="M234" s="345"/>
      <c r="N234" s="242"/>
      <c r="O234" s="526">
        <v>1.2585000000000001E-2</v>
      </c>
      <c r="P234" s="527">
        <f t="shared" si="49"/>
        <v>12816</v>
      </c>
      <c r="Q234" s="527">
        <f t="shared" si="50"/>
        <v>12977.289360000001</v>
      </c>
      <c r="R234" s="527">
        <f t="shared" si="51"/>
        <v>711</v>
      </c>
      <c r="S234" s="527">
        <f t="shared" si="52"/>
        <v>719.94793500000003</v>
      </c>
    </row>
    <row r="235" spans="1:19" ht="63">
      <c r="A235" s="267"/>
      <c r="B235" s="580" t="s">
        <v>163</v>
      </c>
      <c r="C235" s="265" t="s">
        <v>490</v>
      </c>
      <c r="D235" s="348">
        <v>10</v>
      </c>
      <c r="E235" s="343" t="s">
        <v>89</v>
      </c>
      <c r="F235" s="268">
        <v>12656</v>
      </c>
      <c r="G235" s="268">
        <f t="shared" si="40"/>
        <v>12815.27576</v>
      </c>
      <c r="H235" s="268">
        <f t="shared" si="41"/>
        <v>128152.75760000001</v>
      </c>
      <c r="I235" s="508">
        <v>711</v>
      </c>
      <c r="J235" s="268">
        <f t="shared" si="42"/>
        <v>719.94793500000003</v>
      </c>
      <c r="K235" s="268">
        <f t="shared" si="43"/>
        <v>7199.4793500000005</v>
      </c>
      <c r="L235" s="268">
        <f t="shared" si="54"/>
        <v>135352.23695000002</v>
      </c>
      <c r="M235" s="345"/>
      <c r="N235" s="242"/>
      <c r="O235" s="526">
        <v>1.2585000000000001E-2</v>
      </c>
      <c r="P235" s="527">
        <f t="shared" si="49"/>
        <v>12656</v>
      </c>
      <c r="Q235" s="527">
        <f t="shared" si="50"/>
        <v>12815.27576</v>
      </c>
      <c r="R235" s="527">
        <f t="shared" si="51"/>
        <v>711</v>
      </c>
      <c r="S235" s="527">
        <f t="shared" si="52"/>
        <v>719.94793500000003</v>
      </c>
    </row>
    <row r="236" spans="1:19" ht="63">
      <c r="A236" s="267"/>
      <c r="B236" s="582"/>
      <c r="C236" s="265" t="s">
        <v>491</v>
      </c>
      <c r="D236" s="348">
        <v>1</v>
      </c>
      <c r="E236" s="343" t="s">
        <v>89</v>
      </c>
      <c r="F236" s="268">
        <v>12416</v>
      </c>
      <c r="G236" s="268">
        <f t="shared" si="40"/>
        <v>12572.255359999999</v>
      </c>
      <c r="H236" s="268">
        <f t="shared" si="41"/>
        <v>12572.255359999999</v>
      </c>
      <c r="I236" s="508">
        <v>711</v>
      </c>
      <c r="J236" s="268">
        <f t="shared" si="42"/>
        <v>719.94793500000003</v>
      </c>
      <c r="K236" s="268">
        <f t="shared" si="43"/>
        <v>719.94793500000003</v>
      </c>
      <c r="L236" s="268">
        <f t="shared" si="54"/>
        <v>13292.203294999999</v>
      </c>
      <c r="M236" s="345"/>
      <c r="N236" s="242"/>
      <c r="O236" s="526">
        <v>1.2585000000000001E-2</v>
      </c>
      <c r="P236" s="527">
        <f t="shared" si="49"/>
        <v>12416</v>
      </c>
      <c r="Q236" s="527">
        <f t="shared" si="50"/>
        <v>12572.255359999999</v>
      </c>
      <c r="R236" s="527">
        <f t="shared" si="51"/>
        <v>711</v>
      </c>
      <c r="S236" s="527">
        <f t="shared" si="52"/>
        <v>719.94793500000003</v>
      </c>
    </row>
    <row r="237" spans="1:19" ht="63">
      <c r="A237" s="267"/>
      <c r="B237" s="580" t="s">
        <v>164</v>
      </c>
      <c r="C237" s="265" t="s">
        <v>492</v>
      </c>
      <c r="D237" s="348">
        <v>10</v>
      </c>
      <c r="E237" s="343" t="s">
        <v>89</v>
      </c>
      <c r="F237" s="268">
        <v>12241</v>
      </c>
      <c r="G237" s="268">
        <f t="shared" ref="G237:G271" si="55">Q237</f>
        <v>12395.052985</v>
      </c>
      <c r="H237" s="268">
        <f t="shared" ref="H237:H271" si="56">G237*D237</f>
        <v>123950.52985000001</v>
      </c>
      <c r="I237" s="508">
        <v>670</v>
      </c>
      <c r="J237" s="268">
        <f t="shared" ref="J237:J271" si="57">S237</f>
        <v>678.43195000000003</v>
      </c>
      <c r="K237" s="268">
        <f t="shared" ref="K237:K271" si="58">J237*D237</f>
        <v>6784.3195000000005</v>
      </c>
      <c r="L237" s="268">
        <f t="shared" si="54"/>
        <v>130734.84935</v>
      </c>
      <c r="M237" s="345"/>
      <c r="N237" s="242"/>
      <c r="O237" s="526">
        <v>1.2585000000000001E-2</v>
      </c>
      <c r="P237" s="527">
        <f t="shared" si="49"/>
        <v>12241</v>
      </c>
      <c r="Q237" s="527">
        <f t="shared" si="50"/>
        <v>12395.052985</v>
      </c>
      <c r="R237" s="527">
        <f t="shared" si="51"/>
        <v>670</v>
      </c>
      <c r="S237" s="527">
        <f t="shared" si="52"/>
        <v>678.43195000000003</v>
      </c>
    </row>
    <row r="238" spans="1:19" ht="42">
      <c r="A238" s="267"/>
      <c r="B238" s="581"/>
      <c r="C238" s="265" t="s">
        <v>414</v>
      </c>
      <c r="D238" s="348">
        <v>1</v>
      </c>
      <c r="E238" s="343" t="s">
        <v>89</v>
      </c>
      <c r="F238" s="268">
        <v>12428.5</v>
      </c>
      <c r="G238" s="268">
        <f t="shared" si="55"/>
        <v>12584.912672500001</v>
      </c>
      <c r="H238" s="268">
        <f t="shared" si="56"/>
        <v>12584.912672500001</v>
      </c>
      <c r="I238" s="508">
        <v>670</v>
      </c>
      <c r="J238" s="268">
        <f t="shared" si="57"/>
        <v>678.43195000000003</v>
      </c>
      <c r="K238" s="268">
        <f t="shared" si="58"/>
        <v>678.43195000000003</v>
      </c>
      <c r="L238" s="268">
        <f t="shared" si="54"/>
        <v>13263.344622500001</v>
      </c>
      <c r="M238" s="345"/>
      <c r="N238" s="242"/>
      <c r="O238" s="526">
        <v>1.2585000000000001E-2</v>
      </c>
      <c r="P238" s="527">
        <f t="shared" si="49"/>
        <v>12428.5</v>
      </c>
      <c r="Q238" s="527">
        <f t="shared" si="50"/>
        <v>12584.912672500001</v>
      </c>
      <c r="R238" s="527">
        <f t="shared" si="51"/>
        <v>670</v>
      </c>
      <c r="S238" s="527">
        <f t="shared" si="52"/>
        <v>678.43195000000003</v>
      </c>
    </row>
    <row r="239" spans="1:19" s="341" customFormat="1" ht="42">
      <c r="A239" s="267"/>
      <c r="B239" s="342" t="s">
        <v>166</v>
      </c>
      <c r="C239" s="265" t="s">
        <v>416</v>
      </c>
      <c r="D239" s="348">
        <v>2</v>
      </c>
      <c r="E239" s="343" t="s">
        <v>89</v>
      </c>
      <c r="F239" s="268">
        <v>8335</v>
      </c>
      <c r="G239" s="268">
        <f t="shared" si="55"/>
        <v>8439.8959749999995</v>
      </c>
      <c r="H239" s="268">
        <f t="shared" si="56"/>
        <v>16879.791949999999</v>
      </c>
      <c r="I239" s="508">
        <v>609</v>
      </c>
      <c r="J239" s="268">
        <f t="shared" si="57"/>
        <v>616.664265</v>
      </c>
      <c r="K239" s="268">
        <f t="shared" si="58"/>
        <v>1233.32853</v>
      </c>
      <c r="L239" s="268">
        <f t="shared" si="54"/>
        <v>18113.120479999998</v>
      </c>
      <c r="M239" s="345"/>
      <c r="N239" s="242"/>
      <c r="O239" s="526">
        <v>1.2585000000000001E-2</v>
      </c>
      <c r="P239" s="527">
        <f t="shared" si="49"/>
        <v>8335</v>
      </c>
      <c r="Q239" s="527">
        <f t="shared" si="50"/>
        <v>8439.8959749999995</v>
      </c>
      <c r="R239" s="527">
        <f t="shared" si="51"/>
        <v>609</v>
      </c>
      <c r="S239" s="527">
        <f t="shared" si="52"/>
        <v>616.664265</v>
      </c>
    </row>
    <row r="240" spans="1:19" s="341" customFormat="1" ht="42">
      <c r="A240" s="267"/>
      <c r="B240" s="342" t="s">
        <v>342</v>
      </c>
      <c r="C240" s="265" t="s">
        <v>343</v>
      </c>
      <c r="D240" s="348">
        <v>11</v>
      </c>
      <c r="E240" s="343" t="s">
        <v>89</v>
      </c>
      <c r="F240" s="268">
        <v>16324</v>
      </c>
      <c r="G240" s="268">
        <f t="shared" si="55"/>
        <v>16529.437539999999</v>
      </c>
      <c r="H240" s="268">
        <f t="shared" si="56"/>
        <v>181823.81293999997</v>
      </c>
      <c r="I240" s="508">
        <v>1800</v>
      </c>
      <c r="J240" s="268">
        <f t="shared" si="57"/>
        <v>1822.653</v>
      </c>
      <c r="K240" s="268">
        <f t="shared" si="58"/>
        <v>20049.183000000001</v>
      </c>
      <c r="L240" s="268">
        <f t="shared" si="54"/>
        <v>201872.99593999996</v>
      </c>
      <c r="M240" s="345"/>
      <c r="N240" s="242"/>
      <c r="O240" s="526">
        <v>1.2585000000000001E-2</v>
      </c>
      <c r="P240" s="527">
        <f t="shared" si="49"/>
        <v>16324</v>
      </c>
      <c r="Q240" s="527">
        <f t="shared" si="50"/>
        <v>16529.437539999999</v>
      </c>
      <c r="R240" s="527">
        <f t="shared" si="51"/>
        <v>1800</v>
      </c>
      <c r="S240" s="527">
        <f t="shared" si="52"/>
        <v>1822.653</v>
      </c>
    </row>
    <row r="241" spans="1:19" s="341" customFormat="1" ht="42">
      <c r="A241" s="283" t="s">
        <v>430</v>
      </c>
      <c r="B241" s="342" t="s">
        <v>169</v>
      </c>
      <c r="C241" s="311" t="s">
        <v>412</v>
      </c>
      <c r="D241" s="268">
        <v>12</v>
      </c>
      <c r="E241" s="343" t="s">
        <v>89</v>
      </c>
      <c r="F241" s="268">
        <v>6296</v>
      </c>
      <c r="G241" s="268">
        <f t="shared" si="55"/>
        <v>6375.2351600000002</v>
      </c>
      <c r="H241" s="268">
        <f t="shared" si="56"/>
        <v>76502.821920000002</v>
      </c>
      <c r="I241" s="508">
        <v>1574</v>
      </c>
      <c r="J241" s="268">
        <f t="shared" si="57"/>
        <v>1593.80879</v>
      </c>
      <c r="K241" s="268">
        <f t="shared" si="58"/>
        <v>19125.705480000001</v>
      </c>
      <c r="L241" s="268">
        <f t="shared" si="54"/>
        <v>95628.527400000006</v>
      </c>
      <c r="M241" s="345"/>
      <c r="N241" s="242"/>
      <c r="O241" s="526">
        <v>1.2585000000000001E-2</v>
      </c>
      <c r="P241" s="527">
        <f t="shared" si="49"/>
        <v>6296</v>
      </c>
      <c r="Q241" s="527">
        <f t="shared" si="50"/>
        <v>6375.2351600000002</v>
      </c>
      <c r="R241" s="527">
        <f t="shared" si="51"/>
        <v>1574</v>
      </c>
      <c r="S241" s="527">
        <f t="shared" si="52"/>
        <v>1593.80879</v>
      </c>
    </row>
    <row r="242" spans="1:19" s="341" customFormat="1">
      <c r="A242" s="283"/>
      <c r="B242" s="342" t="s">
        <v>78</v>
      </c>
      <c r="C242" s="311" t="s">
        <v>479</v>
      </c>
      <c r="D242" s="268">
        <v>12</v>
      </c>
      <c r="E242" s="343" t="s">
        <v>89</v>
      </c>
      <c r="F242" s="268">
        <v>1440</v>
      </c>
      <c r="G242" s="268">
        <f t="shared" si="55"/>
        <v>1458.1224</v>
      </c>
      <c r="H242" s="268">
        <f t="shared" si="56"/>
        <v>17497.468799999999</v>
      </c>
      <c r="I242" s="508">
        <v>360</v>
      </c>
      <c r="J242" s="268">
        <f t="shared" si="57"/>
        <v>364.53059999999999</v>
      </c>
      <c r="K242" s="268">
        <f t="shared" si="58"/>
        <v>4374.3671999999997</v>
      </c>
      <c r="L242" s="268">
        <f t="shared" si="54"/>
        <v>21871.835999999999</v>
      </c>
      <c r="M242" s="345"/>
      <c r="N242" s="242"/>
      <c r="O242" s="526">
        <v>1.2585000000000001E-2</v>
      </c>
      <c r="P242" s="527">
        <f t="shared" si="49"/>
        <v>1440</v>
      </c>
      <c r="Q242" s="527">
        <f t="shared" si="50"/>
        <v>1458.1224</v>
      </c>
      <c r="R242" s="527">
        <f t="shared" si="51"/>
        <v>360</v>
      </c>
      <c r="S242" s="527">
        <f t="shared" si="52"/>
        <v>364.53059999999999</v>
      </c>
    </row>
    <row r="243" spans="1:19" s="341" customFormat="1" ht="63">
      <c r="A243" s="283"/>
      <c r="B243" s="342" t="s">
        <v>171</v>
      </c>
      <c r="C243" s="311" t="s">
        <v>286</v>
      </c>
      <c r="D243" s="268">
        <v>2</v>
      </c>
      <c r="E243" s="343" t="s">
        <v>89</v>
      </c>
      <c r="F243" s="268">
        <v>4800</v>
      </c>
      <c r="G243" s="268">
        <f t="shared" si="55"/>
        <v>4860.4080000000004</v>
      </c>
      <c r="H243" s="268">
        <f t="shared" si="56"/>
        <v>9720.8160000000007</v>
      </c>
      <c r="I243" s="508">
        <v>1200</v>
      </c>
      <c r="J243" s="268">
        <f t="shared" si="57"/>
        <v>1215.1020000000001</v>
      </c>
      <c r="K243" s="268">
        <f t="shared" si="58"/>
        <v>2430.2040000000002</v>
      </c>
      <c r="L243" s="268">
        <f t="shared" si="54"/>
        <v>12151.02</v>
      </c>
      <c r="M243" s="345"/>
      <c r="N243" s="242"/>
      <c r="O243" s="526">
        <v>1.2585000000000001E-2</v>
      </c>
      <c r="P243" s="527">
        <f t="shared" si="49"/>
        <v>4800</v>
      </c>
      <c r="Q243" s="527">
        <f t="shared" si="50"/>
        <v>4860.4080000000004</v>
      </c>
      <c r="R243" s="527">
        <f t="shared" si="51"/>
        <v>1200</v>
      </c>
      <c r="S243" s="527">
        <f t="shared" si="52"/>
        <v>1215.1020000000001</v>
      </c>
    </row>
    <row r="244" spans="1:19" s="341" customFormat="1">
      <c r="A244" s="283"/>
      <c r="B244" s="342" t="s">
        <v>78</v>
      </c>
      <c r="C244" s="311" t="s">
        <v>480</v>
      </c>
      <c r="D244" s="268">
        <v>2</v>
      </c>
      <c r="E244" s="343" t="s">
        <v>89</v>
      </c>
      <c r="F244" s="268">
        <v>800</v>
      </c>
      <c r="G244" s="268">
        <f t="shared" si="55"/>
        <v>810.06799999999998</v>
      </c>
      <c r="H244" s="268">
        <f t="shared" si="56"/>
        <v>1620.136</v>
      </c>
      <c r="I244" s="508">
        <v>200</v>
      </c>
      <c r="J244" s="268">
        <f t="shared" si="57"/>
        <v>202.517</v>
      </c>
      <c r="K244" s="268">
        <f t="shared" si="58"/>
        <v>405.03399999999999</v>
      </c>
      <c r="L244" s="268">
        <f t="shared" si="54"/>
        <v>2025.17</v>
      </c>
      <c r="M244" s="345"/>
      <c r="N244" s="242"/>
      <c r="O244" s="526">
        <v>1.2585000000000001E-2</v>
      </c>
      <c r="P244" s="527">
        <f t="shared" si="49"/>
        <v>800</v>
      </c>
      <c r="Q244" s="527">
        <f t="shared" si="50"/>
        <v>810.06799999999998</v>
      </c>
      <c r="R244" s="527">
        <f t="shared" si="51"/>
        <v>200</v>
      </c>
      <c r="S244" s="527">
        <f t="shared" si="52"/>
        <v>202.517</v>
      </c>
    </row>
    <row r="245" spans="1:19" s="341" customFormat="1" ht="63">
      <c r="A245" s="283"/>
      <c r="B245" s="342" t="s">
        <v>173</v>
      </c>
      <c r="C245" s="311" t="s">
        <v>288</v>
      </c>
      <c r="D245" s="268">
        <v>2</v>
      </c>
      <c r="E245" s="343" t="s">
        <v>89</v>
      </c>
      <c r="F245" s="268">
        <v>7152</v>
      </c>
      <c r="G245" s="268">
        <f t="shared" si="55"/>
        <v>7242.00792</v>
      </c>
      <c r="H245" s="268">
        <f t="shared" si="56"/>
        <v>14484.01584</v>
      </c>
      <c r="I245" s="508">
        <v>1788</v>
      </c>
      <c r="J245" s="268">
        <f t="shared" si="57"/>
        <v>1810.50198</v>
      </c>
      <c r="K245" s="268">
        <f t="shared" si="58"/>
        <v>3621.00396</v>
      </c>
      <c r="L245" s="268">
        <f t="shared" si="54"/>
        <v>18105.019800000002</v>
      </c>
      <c r="M245" s="345"/>
      <c r="N245" s="242"/>
      <c r="O245" s="526">
        <v>1.2585000000000001E-2</v>
      </c>
      <c r="P245" s="527">
        <f t="shared" si="49"/>
        <v>7152</v>
      </c>
      <c r="Q245" s="527">
        <f t="shared" si="50"/>
        <v>7242.00792</v>
      </c>
      <c r="R245" s="527">
        <f t="shared" si="51"/>
        <v>1788</v>
      </c>
      <c r="S245" s="527">
        <f t="shared" si="52"/>
        <v>1810.50198</v>
      </c>
    </row>
    <row r="246" spans="1:19" s="341" customFormat="1" ht="63">
      <c r="A246" s="283"/>
      <c r="B246" s="342" t="s">
        <v>174</v>
      </c>
      <c r="C246" s="311" t="s">
        <v>289</v>
      </c>
      <c r="D246" s="268">
        <v>1</v>
      </c>
      <c r="E246" s="343" t="s">
        <v>89</v>
      </c>
      <c r="F246" s="268">
        <v>1704</v>
      </c>
      <c r="G246" s="268">
        <f t="shared" si="55"/>
        <v>1725.4448400000001</v>
      </c>
      <c r="H246" s="268">
        <f t="shared" si="56"/>
        <v>1725.4448400000001</v>
      </c>
      <c r="I246" s="508">
        <v>426</v>
      </c>
      <c r="J246" s="268">
        <f t="shared" si="57"/>
        <v>431.36121000000003</v>
      </c>
      <c r="K246" s="268">
        <f t="shared" si="58"/>
        <v>431.36121000000003</v>
      </c>
      <c r="L246" s="268">
        <f t="shared" si="54"/>
        <v>2156.8060500000001</v>
      </c>
      <c r="M246" s="345"/>
      <c r="N246" s="242"/>
      <c r="O246" s="526">
        <v>1.2585000000000001E-2</v>
      </c>
      <c r="P246" s="527">
        <f t="shared" si="49"/>
        <v>1704</v>
      </c>
      <c r="Q246" s="527">
        <f t="shared" si="50"/>
        <v>1725.4448400000001</v>
      </c>
      <c r="R246" s="527">
        <f t="shared" si="51"/>
        <v>426</v>
      </c>
      <c r="S246" s="527">
        <f t="shared" si="52"/>
        <v>431.36121000000003</v>
      </c>
    </row>
    <row r="247" spans="1:19" s="341" customFormat="1" ht="63">
      <c r="A247" s="283"/>
      <c r="B247" s="342" t="s">
        <v>176</v>
      </c>
      <c r="C247" s="311" t="s">
        <v>291</v>
      </c>
      <c r="D247" s="268">
        <v>11</v>
      </c>
      <c r="E247" s="343" t="s">
        <v>89</v>
      </c>
      <c r="F247" s="268">
        <v>2496</v>
      </c>
      <c r="G247" s="268">
        <f t="shared" si="55"/>
        <v>2527.4121599999999</v>
      </c>
      <c r="H247" s="268">
        <f t="shared" si="56"/>
        <v>27801.533759999998</v>
      </c>
      <c r="I247" s="508">
        <v>642</v>
      </c>
      <c r="J247" s="268">
        <f t="shared" si="57"/>
        <v>650.07956999999999</v>
      </c>
      <c r="K247" s="268">
        <f t="shared" si="58"/>
        <v>7150.8752699999995</v>
      </c>
      <c r="L247" s="268">
        <f t="shared" ref="L247:L255" si="59">K247+H247</f>
        <v>34952.409029999995</v>
      </c>
      <c r="M247" s="345"/>
      <c r="N247" s="242"/>
      <c r="O247" s="526">
        <v>1.2585000000000001E-2</v>
      </c>
      <c r="P247" s="527">
        <f t="shared" si="49"/>
        <v>2496</v>
      </c>
      <c r="Q247" s="527">
        <f t="shared" si="50"/>
        <v>2527.4121599999999</v>
      </c>
      <c r="R247" s="527">
        <f t="shared" si="51"/>
        <v>642</v>
      </c>
      <c r="S247" s="527">
        <f t="shared" si="52"/>
        <v>650.07956999999999</v>
      </c>
    </row>
    <row r="248" spans="1:19" s="341" customFormat="1" ht="63">
      <c r="A248" s="283"/>
      <c r="B248" s="342" t="s">
        <v>178</v>
      </c>
      <c r="C248" s="311" t="s">
        <v>293</v>
      </c>
      <c r="D248" s="348">
        <v>2</v>
      </c>
      <c r="E248" s="343" t="s">
        <v>89</v>
      </c>
      <c r="F248" s="268">
        <v>7360</v>
      </c>
      <c r="G248" s="268">
        <f t="shared" si="55"/>
        <v>7452.6256000000003</v>
      </c>
      <c r="H248" s="268">
        <f t="shared" si="56"/>
        <v>14905.251200000001</v>
      </c>
      <c r="I248" s="508">
        <v>1840</v>
      </c>
      <c r="J248" s="268">
        <f t="shared" si="57"/>
        <v>1863.1564000000001</v>
      </c>
      <c r="K248" s="268">
        <f t="shared" si="58"/>
        <v>3726.3128000000002</v>
      </c>
      <c r="L248" s="268">
        <f t="shared" si="59"/>
        <v>18631.564000000002</v>
      </c>
      <c r="M248" s="345"/>
      <c r="N248" s="242"/>
      <c r="O248" s="526">
        <v>1.2585000000000001E-2</v>
      </c>
      <c r="P248" s="527">
        <f t="shared" si="49"/>
        <v>7360</v>
      </c>
      <c r="Q248" s="527">
        <f t="shared" si="50"/>
        <v>7452.6256000000003</v>
      </c>
      <c r="R248" s="527">
        <f t="shared" si="51"/>
        <v>1840</v>
      </c>
      <c r="S248" s="527">
        <f t="shared" si="52"/>
        <v>1863.1564000000001</v>
      </c>
    </row>
    <row r="249" spans="1:19" s="341" customFormat="1" ht="63">
      <c r="A249" s="267"/>
      <c r="B249" s="342" t="s">
        <v>186</v>
      </c>
      <c r="C249" s="265" t="s">
        <v>301</v>
      </c>
      <c r="D249" s="268">
        <v>1</v>
      </c>
      <c r="E249" s="343" t="s">
        <v>89</v>
      </c>
      <c r="F249" s="268">
        <v>3208</v>
      </c>
      <c r="G249" s="268">
        <f t="shared" si="55"/>
        <v>3248.3726799999999</v>
      </c>
      <c r="H249" s="268">
        <f t="shared" si="56"/>
        <v>3248.3726799999999</v>
      </c>
      <c r="I249" s="508">
        <v>802</v>
      </c>
      <c r="J249" s="268">
        <f t="shared" si="57"/>
        <v>812.09316999999999</v>
      </c>
      <c r="K249" s="268">
        <f t="shared" si="58"/>
        <v>812.09316999999999</v>
      </c>
      <c r="L249" s="268">
        <f t="shared" si="59"/>
        <v>4060.46585</v>
      </c>
      <c r="M249" s="345"/>
      <c r="N249" s="242"/>
      <c r="O249" s="526">
        <v>1.2585000000000001E-2</v>
      </c>
      <c r="P249" s="527">
        <f t="shared" si="49"/>
        <v>3208</v>
      </c>
      <c r="Q249" s="527">
        <f t="shared" si="50"/>
        <v>3248.3726799999999</v>
      </c>
      <c r="R249" s="527">
        <f t="shared" si="51"/>
        <v>802</v>
      </c>
      <c r="S249" s="527">
        <f t="shared" si="52"/>
        <v>812.09316999999999</v>
      </c>
    </row>
    <row r="250" spans="1:19" s="341" customFormat="1" ht="42">
      <c r="A250" s="283"/>
      <c r="B250" s="342" t="s">
        <v>194</v>
      </c>
      <c r="C250" s="311" t="s">
        <v>417</v>
      </c>
      <c r="D250" s="268">
        <v>11</v>
      </c>
      <c r="E250" s="343" t="s">
        <v>89</v>
      </c>
      <c r="F250" s="268">
        <v>3747</v>
      </c>
      <c r="G250" s="268">
        <f t="shared" si="55"/>
        <v>3794.1559950000001</v>
      </c>
      <c r="H250" s="268">
        <f t="shared" si="56"/>
        <v>41735.715945000004</v>
      </c>
      <c r="I250" s="508">
        <v>395</v>
      </c>
      <c r="J250" s="268">
        <f t="shared" si="57"/>
        <v>399.97107499999998</v>
      </c>
      <c r="K250" s="268">
        <f t="shared" si="58"/>
        <v>4399.6818249999997</v>
      </c>
      <c r="L250" s="268">
        <f t="shared" si="59"/>
        <v>46135.397770000003</v>
      </c>
      <c r="M250" s="345"/>
      <c r="N250" s="242"/>
      <c r="O250" s="526">
        <v>1.2585000000000001E-2</v>
      </c>
      <c r="P250" s="527">
        <f t="shared" si="49"/>
        <v>3747</v>
      </c>
      <c r="Q250" s="527">
        <f t="shared" si="50"/>
        <v>3794.1559950000001</v>
      </c>
      <c r="R250" s="527">
        <f t="shared" si="51"/>
        <v>395</v>
      </c>
      <c r="S250" s="527">
        <f t="shared" si="52"/>
        <v>399.97107499999998</v>
      </c>
    </row>
    <row r="251" spans="1:19" s="341" customFormat="1" ht="42">
      <c r="A251" s="283"/>
      <c r="B251" s="342" t="s">
        <v>195</v>
      </c>
      <c r="C251" s="311" t="s">
        <v>418</v>
      </c>
      <c r="D251" s="268">
        <v>1</v>
      </c>
      <c r="E251" s="343" t="s">
        <v>89</v>
      </c>
      <c r="F251" s="268">
        <v>6628</v>
      </c>
      <c r="G251" s="268">
        <f t="shared" si="55"/>
        <v>6711.41338</v>
      </c>
      <c r="H251" s="268">
        <f t="shared" si="56"/>
        <v>6711.41338</v>
      </c>
      <c r="I251" s="508">
        <v>707</v>
      </c>
      <c r="J251" s="268">
        <f t="shared" si="57"/>
        <v>715.89759500000002</v>
      </c>
      <c r="K251" s="268">
        <f t="shared" si="58"/>
        <v>715.89759500000002</v>
      </c>
      <c r="L251" s="268">
        <f t="shared" si="59"/>
        <v>7427.3109750000003</v>
      </c>
      <c r="M251" s="345"/>
      <c r="N251" s="242"/>
      <c r="O251" s="526">
        <v>1.2585000000000001E-2</v>
      </c>
      <c r="P251" s="527">
        <f t="shared" si="49"/>
        <v>6628</v>
      </c>
      <c r="Q251" s="527">
        <f t="shared" si="50"/>
        <v>6711.41338</v>
      </c>
      <c r="R251" s="527">
        <f t="shared" si="51"/>
        <v>707</v>
      </c>
      <c r="S251" s="527">
        <f t="shared" si="52"/>
        <v>715.89759500000002</v>
      </c>
    </row>
    <row r="252" spans="1:19" s="341" customFormat="1">
      <c r="A252" s="283" t="s">
        <v>434</v>
      </c>
      <c r="B252" s="342" t="s">
        <v>145</v>
      </c>
      <c r="C252" s="311" t="s">
        <v>236</v>
      </c>
      <c r="D252" s="268">
        <v>2</v>
      </c>
      <c r="E252" s="343" t="s">
        <v>89</v>
      </c>
      <c r="F252" s="268">
        <v>17343</v>
      </c>
      <c r="G252" s="268">
        <f t="shared" si="55"/>
        <v>17561.261654999998</v>
      </c>
      <c r="H252" s="268">
        <f t="shared" si="56"/>
        <v>35122.523309999997</v>
      </c>
      <c r="I252" s="508">
        <v>1500</v>
      </c>
      <c r="J252" s="268">
        <f t="shared" si="57"/>
        <v>1518.8775000000001</v>
      </c>
      <c r="K252" s="268">
        <f t="shared" si="58"/>
        <v>3037.7550000000001</v>
      </c>
      <c r="L252" s="268">
        <f t="shared" si="59"/>
        <v>38160.278309999994</v>
      </c>
      <c r="M252" s="345"/>
      <c r="N252" s="242"/>
      <c r="O252" s="526">
        <v>1.2585000000000001E-2</v>
      </c>
      <c r="P252" s="527">
        <f t="shared" si="49"/>
        <v>17343</v>
      </c>
      <c r="Q252" s="527">
        <f t="shared" si="50"/>
        <v>17561.261654999998</v>
      </c>
      <c r="R252" s="527">
        <f t="shared" si="51"/>
        <v>1500</v>
      </c>
      <c r="S252" s="527">
        <f t="shared" si="52"/>
        <v>1518.8775000000001</v>
      </c>
    </row>
    <row r="253" spans="1:19" s="341" customFormat="1" ht="63">
      <c r="A253" s="283"/>
      <c r="B253" s="342" t="s">
        <v>146</v>
      </c>
      <c r="C253" s="311" t="s">
        <v>270</v>
      </c>
      <c r="D253" s="268">
        <v>1</v>
      </c>
      <c r="E253" s="343" t="s">
        <v>89</v>
      </c>
      <c r="F253" s="268">
        <v>13540</v>
      </c>
      <c r="G253" s="268">
        <f t="shared" si="55"/>
        <v>13710.400900000001</v>
      </c>
      <c r="H253" s="268">
        <f t="shared" si="56"/>
        <v>13710.400900000001</v>
      </c>
      <c r="I253" s="508">
        <v>2018</v>
      </c>
      <c r="J253" s="268">
        <f t="shared" si="57"/>
        <v>2043.39653</v>
      </c>
      <c r="K253" s="268">
        <f t="shared" si="58"/>
        <v>2043.39653</v>
      </c>
      <c r="L253" s="268">
        <f t="shared" si="59"/>
        <v>15753.797430000001</v>
      </c>
      <c r="M253" s="345"/>
      <c r="N253" s="242"/>
      <c r="O253" s="526">
        <v>1.2585000000000001E-2</v>
      </c>
      <c r="P253" s="527">
        <f t="shared" si="49"/>
        <v>13540</v>
      </c>
      <c r="Q253" s="527">
        <f t="shared" si="50"/>
        <v>13710.400900000001</v>
      </c>
      <c r="R253" s="527">
        <f t="shared" si="51"/>
        <v>2018</v>
      </c>
      <c r="S253" s="527">
        <f t="shared" si="52"/>
        <v>2043.39653</v>
      </c>
    </row>
    <row r="254" spans="1:19" s="341" customFormat="1" ht="63">
      <c r="A254" s="283"/>
      <c r="B254" s="342" t="s">
        <v>147</v>
      </c>
      <c r="C254" s="311" t="s">
        <v>271</v>
      </c>
      <c r="D254" s="268">
        <v>10</v>
      </c>
      <c r="E254" s="343" t="s">
        <v>89</v>
      </c>
      <c r="F254" s="268">
        <v>11578</v>
      </c>
      <c r="G254" s="268">
        <f t="shared" si="55"/>
        <v>11723.709129999999</v>
      </c>
      <c r="H254" s="268">
        <f t="shared" si="56"/>
        <v>117237.0913</v>
      </c>
      <c r="I254" s="508">
        <v>1682</v>
      </c>
      <c r="J254" s="268">
        <f t="shared" si="57"/>
        <v>1703.16797</v>
      </c>
      <c r="K254" s="268">
        <f t="shared" si="58"/>
        <v>17031.679700000001</v>
      </c>
      <c r="L254" s="268">
        <f t="shared" si="59"/>
        <v>134268.77100000001</v>
      </c>
      <c r="M254" s="345"/>
      <c r="N254" s="242"/>
      <c r="O254" s="526">
        <v>1.2585000000000001E-2</v>
      </c>
      <c r="P254" s="527">
        <f t="shared" si="49"/>
        <v>11578</v>
      </c>
      <c r="Q254" s="527">
        <f t="shared" si="50"/>
        <v>11723.709129999999</v>
      </c>
      <c r="R254" s="527">
        <f t="shared" si="51"/>
        <v>1682</v>
      </c>
      <c r="S254" s="527">
        <f t="shared" si="52"/>
        <v>1703.16797</v>
      </c>
    </row>
    <row r="255" spans="1:19" s="341" customFormat="1">
      <c r="A255" s="283"/>
      <c r="B255" s="342" t="s">
        <v>78</v>
      </c>
      <c r="C255" s="311" t="s">
        <v>477</v>
      </c>
      <c r="D255" s="268">
        <v>10</v>
      </c>
      <c r="E255" s="343" t="s">
        <v>89</v>
      </c>
      <c r="F255" s="268">
        <v>2280</v>
      </c>
      <c r="G255" s="268">
        <f t="shared" si="55"/>
        <v>2308.6938</v>
      </c>
      <c r="H255" s="268">
        <f t="shared" si="56"/>
        <v>23086.938000000002</v>
      </c>
      <c r="I255" s="508">
        <v>570</v>
      </c>
      <c r="J255" s="268">
        <f t="shared" si="57"/>
        <v>577.17345</v>
      </c>
      <c r="K255" s="268">
        <f t="shared" si="58"/>
        <v>5771.7345000000005</v>
      </c>
      <c r="L255" s="268">
        <f t="shared" si="59"/>
        <v>28858.672500000001</v>
      </c>
      <c r="M255" s="345"/>
      <c r="N255" s="242"/>
      <c r="O255" s="526">
        <v>1.2585000000000001E-2</v>
      </c>
      <c r="P255" s="527">
        <f t="shared" si="49"/>
        <v>2280</v>
      </c>
      <c r="Q255" s="527">
        <f t="shared" si="50"/>
        <v>2308.6938</v>
      </c>
      <c r="R255" s="527">
        <f t="shared" si="51"/>
        <v>570</v>
      </c>
      <c r="S255" s="527">
        <f t="shared" si="52"/>
        <v>577.17345</v>
      </c>
    </row>
    <row r="256" spans="1:19" ht="42">
      <c r="A256" s="257"/>
      <c r="B256" s="342" t="s">
        <v>162</v>
      </c>
      <c r="C256" s="265" t="s">
        <v>489</v>
      </c>
      <c r="D256" s="348">
        <v>10</v>
      </c>
      <c r="E256" s="343" t="s">
        <v>89</v>
      </c>
      <c r="F256" s="268">
        <v>12816</v>
      </c>
      <c r="G256" s="268">
        <f t="shared" si="55"/>
        <v>12977.289360000001</v>
      </c>
      <c r="H256" s="268">
        <f t="shared" si="56"/>
        <v>129772.89360000001</v>
      </c>
      <c r="I256" s="508">
        <v>711</v>
      </c>
      <c r="J256" s="268">
        <f t="shared" si="57"/>
        <v>719.94793500000003</v>
      </c>
      <c r="K256" s="268">
        <f t="shared" si="58"/>
        <v>7199.4793500000005</v>
      </c>
      <c r="L256" s="268">
        <f t="shared" ref="L256:L265" si="60">K256+H256</f>
        <v>136972.37295000002</v>
      </c>
      <c r="M256" s="345"/>
      <c r="N256" s="242"/>
      <c r="O256" s="526">
        <v>1.2585000000000001E-2</v>
      </c>
      <c r="P256" s="527">
        <f t="shared" si="49"/>
        <v>12816</v>
      </c>
      <c r="Q256" s="527">
        <f t="shared" si="50"/>
        <v>12977.289360000001</v>
      </c>
      <c r="R256" s="527">
        <f t="shared" si="51"/>
        <v>711</v>
      </c>
      <c r="S256" s="527">
        <f t="shared" si="52"/>
        <v>719.94793500000003</v>
      </c>
    </row>
    <row r="257" spans="1:19" ht="63">
      <c r="A257" s="267"/>
      <c r="B257" s="501" t="s">
        <v>163</v>
      </c>
      <c r="C257" s="265" t="s">
        <v>490</v>
      </c>
      <c r="D257" s="348">
        <v>10</v>
      </c>
      <c r="E257" s="343" t="s">
        <v>89</v>
      </c>
      <c r="F257" s="268">
        <v>12656</v>
      </c>
      <c r="G257" s="268">
        <f t="shared" si="55"/>
        <v>12815.27576</v>
      </c>
      <c r="H257" s="268">
        <f t="shared" si="56"/>
        <v>128152.75760000001</v>
      </c>
      <c r="I257" s="508">
        <v>711</v>
      </c>
      <c r="J257" s="268">
        <f t="shared" si="57"/>
        <v>719.94793500000003</v>
      </c>
      <c r="K257" s="268">
        <f t="shared" si="58"/>
        <v>7199.4793500000005</v>
      </c>
      <c r="L257" s="268">
        <f t="shared" si="60"/>
        <v>135352.23695000002</v>
      </c>
      <c r="M257" s="345"/>
      <c r="N257" s="242"/>
      <c r="O257" s="526">
        <v>1.2585000000000001E-2</v>
      </c>
      <c r="P257" s="527">
        <f t="shared" si="49"/>
        <v>12656</v>
      </c>
      <c r="Q257" s="527">
        <f t="shared" si="50"/>
        <v>12815.27576</v>
      </c>
      <c r="R257" s="527">
        <f t="shared" si="51"/>
        <v>711</v>
      </c>
      <c r="S257" s="527">
        <f t="shared" si="52"/>
        <v>719.94793500000003</v>
      </c>
    </row>
    <row r="258" spans="1:19" ht="63">
      <c r="A258" s="267"/>
      <c r="B258" s="501" t="s">
        <v>164</v>
      </c>
      <c r="C258" s="265" t="s">
        <v>492</v>
      </c>
      <c r="D258" s="348">
        <v>10</v>
      </c>
      <c r="E258" s="343" t="s">
        <v>89</v>
      </c>
      <c r="F258" s="268">
        <v>12241</v>
      </c>
      <c r="G258" s="268">
        <f t="shared" si="55"/>
        <v>12395.052985</v>
      </c>
      <c r="H258" s="268">
        <f t="shared" si="56"/>
        <v>123950.52985000001</v>
      </c>
      <c r="I258" s="508">
        <v>670</v>
      </c>
      <c r="J258" s="268">
        <f t="shared" si="57"/>
        <v>678.43195000000003</v>
      </c>
      <c r="K258" s="268">
        <f t="shared" si="58"/>
        <v>6784.3195000000005</v>
      </c>
      <c r="L258" s="268">
        <f t="shared" si="60"/>
        <v>130734.84935</v>
      </c>
      <c r="M258" s="345"/>
      <c r="N258" s="242"/>
      <c r="O258" s="526">
        <v>1.2585000000000001E-2</v>
      </c>
      <c r="P258" s="527">
        <f t="shared" si="49"/>
        <v>12241</v>
      </c>
      <c r="Q258" s="527">
        <f t="shared" si="50"/>
        <v>12395.052985</v>
      </c>
      <c r="R258" s="527">
        <f t="shared" si="51"/>
        <v>670</v>
      </c>
      <c r="S258" s="527">
        <f t="shared" si="52"/>
        <v>678.43195000000003</v>
      </c>
    </row>
    <row r="259" spans="1:19" s="341" customFormat="1" ht="42">
      <c r="A259" s="267"/>
      <c r="B259" s="342" t="s">
        <v>166</v>
      </c>
      <c r="C259" s="265" t="s">
        <v>416</v>
      </c>
      <c r="D259" s="348">
        <v>2</v>
      </c>
      <c r="E259" s="343" t="s">
        <v>89</v>
      </c>
      <c r="F259" s="268">
        <v>8335</v>
      </c>
      <c r="G259" s="268">
        <f t="shared" si="55"/>
        <v>8439.8959749999995</v>
      </c>
      <c r="H259" s="268">
        <f t="shared" si="56"/>
        <v>16879.791949999999</v>
      </c>
      <c r="I259" s="508">
        <v>609</v>
      </c>
      <c r="J259" s="268">
        <f t="shared" si="57"/>
        <v>616.664265</v>
      </c>
      <c r="K259" s="268">
        <f t="shared" si="58"/>
        <v>1233.32853</v>
      </c>
      <c r="L259" s="268">
        <f t="shared" si="60"/>
        <v>18113.120479999998</v>
      </c>
      <c r="M259" s="345"/>
      <c r="N259" s="242"/>
      <c r="O259" s="526">
        <v>1.2585000000000001E-2</v>
      </c>
      <c r="P259" s="527">
        <f t="shared" si="49"/>
        <v>8335</v>
      </c>
      <c r="Q259" s="527">
        <f t="shared" si="50"/>
        <v>8439.8959749999995</v>
      </c>
      <c r="R259" s="527">
        <f t="shared" si="51"/>
        <v>609</v>
      </c>
      <c r="S259" s="527">
        <f t="shared" si="52"/>
        <v>616.664265</v>
      </c>
    </row>
    <row r="260" spans="1:19" s="341" customFormat="1" ht="42">
      <c r="A260" s="267"/>
      <c r="B260" s="342" t="s">
        <v>342</v>
      </c>
      <c r="C260" s="265" t="s">
        <v>343</v>
      </c>
      <c r="D260" s="348">
        <v>10</v>
      </c>
      <c r="E260" s="343" t="s">
        <v>89</v>
      </c>
      <c r="F260" s="268">
        <v>16324</v>
      </c>
      <c r="G260" s="268">
        <f t="shared" si="55"/>
        <v>16529.437539999999</v>
      </c>
      <c r="H260" s="268">
        <f t="shared" si="56"/>
        <v>165294.37539999999</v>
      </c>
      <c r="I260" s="508">
        <v>1800</v>
      </c>
      <c r="J260" s="268">
        <f t="shared" si="57"/>
        <v>1822.653</v>
      </c>
      <c r="K260" s="268">
        <f t="shared" si="58"/>
        <v>18226.53</v>
      </c>
      <c r="L260" s="268">
        <f t="shared" si="60"/>
        <v>183520.90539999999</v>
      </c>
      <c r="M260" s="345"/>
      <c r="N260" s="242"/>
      <c r="O260" s="526">
        <v>1.2585000000000001E-2</v>
      </c>
      <c r="P260" s="527">
        <f t="shared" si="49"/>
        <v>16324</v>
      </c>
      <c r="Q260" s="527">
        <f t="shared" si="50"/>
        <v>16529.437539999999</v>
      </c>
      <c r="R260" s="527">
        <f t="shared" si="51"/>
        <v>1800</v>
      </c>
      <c r="S260" s="527">
        <f t="shared" si="52"/>
        <v>1822.653</v>
      </c>
    </row>
    <row r="261" spans="1:19" s="341" customFormat="1" ht="42">
      <c r="A261" s="283" t="s">
        <v>433</v>
      </c>
      <c r="B261" s="342" t="s">
        <v>169</v>
      </c>
      <c r="C261" s="311" t="s">
        <v>412</v>
      </c>
      <c r="D261" s="268">
        <v>10</v>
      </c>
      <c r="E261" s="343" t="s">
        <v>89</v>
      </c>
      <c r="F261" s="268">
        <v>6296</v>
      </c>
      <c r="G261" s="268">
        <f t="shared" si="55"/>
        <v>6375.2351600000002</v>
      </c>
      <c r="H261" s="268">
        <f t="shared" si="56"/>
        <v>63752.351600000002</v>
      </c>
      <c r="I261" s="508">
        <v>1574</v>
      </c>
      <c r="J261" s="268">
        <f t="shared" si="57"/>
        <v>1593.80879</v>
      </c>
      <c r="K261" s="268">
        <f t="shared" si="58"/>
        <v>15938.0879</v>
      </c>
      <c r="L261" s="268">
        <f t="shared" si="60"/>
        <v>79690.439500000008</v>
      </c>
      <c r="M261" s="345"/>
      <c r="N261" s="242"/>
      <c r="O261" s="526">
        <v>1.2585000000000001E-2</v>
      </c>
      <c r="P261" s="527">
        <f t="shared" si="49"/>
        <v>6296</v>
      </c>
      <c r="Q261" s="527">
        <f t="shared" si="50"/>
        <v>6375.2351600000002</v>
      </c>
      <c r="R261" s="527">
        <f t="shared" si="51"/>
        <v>1574</v>
      </c>
      <c r="S261" s="527">
        <f t="shared" si="52"/>
        <v>1593.80879</v>
      </c>
    </row>
    <row r="262" spans="1:19" s="341" customFormat="1">
      <c r="A262" s="283"/>
      <c r="B262" s="342" t="s">
        <v>78</v>
      </c>
      <c r="C262" s="311" t="s">
        <v>479</v>
      </c>
      <c r="D262" s="268">
        <v>11</v>
      </c>
      <c r="E262" s="343" t="s">
        <v>89</v>
      </c>
      <c r="F262" s="268">
        <v>1440</v>
      </c>
      <c r="G262" s="268">
        <f t="shared" si="55"/>
        <v>1458.1224</v>
      </c>
      <c r="H262" s="268">
        <f t="shared" si="56"/>
        <v>16039.3464</v>
      </c>
      <c r="I262" s="508">
        <v>360</v>
      </c>
      <c r="J262" s="268">
        <f t="shared" si="57"/>
        <v>364.53059999999999</v>
      </c>
      <c r="K262" s="268">
        <f t="shared" si="58"/>
        <v>4009.8366000000001</v>
      </c>
      <c r="L262" s="268">
        <f t="shared" si="60"/>
        <v>20049.183000000001</v>
      </c>
      <c r="M262" s="345"/>
      <c r="N262" s="242"/>
      <c r="O262" s="526">
        <v>1.2585000000000001E-2</v>
      </c>
      <c r="P262" s="527">
        <f t="shared" si="49"/>
        <v>1440</v>
      </c>
      <c r="Q262" s="527">
        <f t="shared" si="50"/>
        <v>1458.1224</v>
      </c>
      <c r="R262" s="527">
        <f t="shared" si="51"/>
        <v>360</v>
      </c>
      <c r="S262" s="527">
        <f t="shared" si="52"/>
        <v>364.53059999999999</v>
      </c>
    </row>
    <row r="263" spans="1:19" s="341" customFormat="1" ht="63">
      <c r="A263" s="283"/>
      <c r="B263" s="342" t="s">
        <v>173</v>
      </c>
      <c r="C263" s="311" t="s">
        <v>288</v>
      </c>
      <c r="D263" s="268">
        <v>2</v>
      </c>
      <c r="E263" s="343" t="s">
        <v>89</v>
      </c>
      <c r="F263" s="268">
        <v>7152</v>
      </c>
      <c r="G263" s="268">
        <f t="shared" si="55"/>
        <v>7242.00792</v>
      </c>
      <c r="H263" s="268">
        <f t="shared" si="56"/>
        <v>14484.01584</v>
      </c>
      <c r="I263" s="508">
        <v>1788</v>
      </c>
      <c r="J263" s="268">
        <f t="shared" si="57"/>
        <v>1810.50198</v>
      </c>
      <c r="K263" s="268">
        <f t="shared" si="58"/>
        <v>3621.00396</v>
      </c>
      <c r="L263" s="268">
        <f t="shared" si="60"/>
        <v>18105.019800000002</v>
      </c>
      <c r="M263" s="345"/>
      <c r="N263" s="242"/>
      <c r="O263" s="526">
        <v>1.2585000000000001E-2</v>
      </c>
      <c r="P263" s="527">
        <f t="shared" si="49"/>
        <v>7152</v>
      </c>
      <c r="Q263" s="527">
        <f t="shared" si="50"/>
        <v>7242.00792</v>
      </c>
      <c r="R263" s="527">
        <f t="shared" si="51"/>
        <v>1788</v>
      </c>
      <c r="S263" s="527">
        <f t="shared" si="52"/>
        <v>1810.50198</v>
      </c>
    </row>
    <row r="264" spans="1:19" s="341" customFormat="1" ht="63">
      <c r="A264" s="283"/>
      <c r="B264" s="342" t="s">
        <v>174</v>
      </c>
      <c r="C264" s="311" t="s">
        <v>289</v>
      </c>
      <c r="D264" s="268">
        <v>1</v>
      </c>
      <c r="E264" s="343" t="s">
        <v>89</v>
      </c>
      <c r="F264" s="268">
        <v>1704</v>
      </c>
      <c r="G264" s="268">
        <f t="shared" si="55"/>
        <v>1725.4448400000001</v>
      </c>
      <c r="H264" s="268">
        <f t="shared" si="56"/>
        <v>1725.4448400000001</v>
      </c>
      <c r="I264" s="508">
        <v>426</v>
      </c>
      <c r="J264" s="268">
        <f t="shared" si="57"/>
        <v>431.36121000000003</v>
      </c>
      <c r="K264" s="268">
        <f t="shared" si="58"/>
        <v>431.36121000000003</v>
      </c>
      <c r="L264" s="268">
        <f t="shared" si="60"/>
        <v>2156.8060500000001</v>
      </c>
      <c r="M264" s="345"/>
      <c r="N264" s="242"/>
      <c r="O264" s="526">
        <v>1.2585000000000001E-2</v>
      </c>
      <c r="P264" s="527">
        <f t="shared" si="49"/>
        <v>1704</v>
      </c>
      <c r="Q264" s="527">
        <f t="shared" si="50"/>
        <v>1725.4448400000001</v>
      </c>
      <c r="R264" s="527">
        <f t="shared" si="51"/>
        <v>426</v>
      </c>
      <c r="S264" s="527">
        <f t="shared" si="52"/>
        <v>431.36121000000003</v>
      </c>
    </row>
    <row r="265" spans="1:19" s="341" customFormat="1" ht="63">
      <c r="A265" s="283"/>
      <c r="B265" s="342" t="s">
        <v>175</v>
      </c>
      <c r="C265" s="311" t="s">
        <v>290</v>
      </c>
      <c r="D265" s="348">
        <f>4</f>
        <v>4</v>
      </c>
      <c r="E265" s="343" t="s">
        <v>89</v>
      </c>
      <c r="F265" s="268">
        <v>4048</v>
      </c>
      <c r="G265" s="268">
        <f t="shared" si="55"/>
        <v>4098.9440800000002</v>
      </c>
      <c r="H265" s="268">
        <f t="shared" si="56"/>
        <v>16395.776320000001</v>
      </c>
      <c r="I265" s="508">
        <v>1012</v>
      </c>
      <c r="J265" s="268">
        <f t="shared" si="57"/>
        <v>1024.7360200000001</v>
      </c>
      <c r="K265" s="268">
        <f t="shared" si="58"/>
        <v>4098.9440800000002</v>
      </c>
      <c r="L265" s="268">
        <f t="shared" si="60"/>
        <v>20494.720400000002</v>
      </c>
      <c r="M265" s="345"/>
      <c r="N265" s="242"/>
      <c r="O265" s="526">
        <v>1.2585000000000001E-2</v>
      </c>
      <c r="P265" s="527">
        <f t="shared" si="49"/>
        <v>4048</v>
      </c>
      <c r="Q265" s="527">
        <f t="shared" si="50"/>
        <v>4098.9440800000002</v>
      </c>
      <c r="R265" s="527">
        <f t="shared" si="51"/>
        <v>1012</v>
      </c>
      <c r="S265" s="527">
        <f t="shared" si="52"/>
        <v>1024.7360200000001</v>
      </c>
    </row>
    <row r="266" spans="1:19" s="341" customFormat="1" ht="63">
      <c r="A266" s="283"/>
      <c r="B266" s="342" t="s">
        <v>176</v>
      </c>
      <c r="C266" s="311" t="s">
        <v>291</v>
      </c>
      <c r="D266" s="268">
        <v>10</v>
      </c>
      <c r="E266" s="343" t="s">
        <v>89</v>
      </c>
      <c r="F266" s="268">
        <v>2496</v>
      </c>
      <c r="G266" s="268">
        <f t="shared" si="55"/>
        <v>2527.4121599999999</v>
      </c>
      <c r="H266" s="268">
        <f t="shared" si="56"/>
        <v>25274.121599999999</v>
      </c>
      <c r="I266" s="508">
        <v>642</v>
      </c>
      <c r="J266" s="268">
        <f t="shared" si="57"/>
        <v>650.07956999999999</v>
      </c>
      <c r="K266" s="268">
        <f t="shared" si="58"/>
        <v>6500.7956999999997</v>
      </c>
      <c r="L266" s="268">
        <f t="shared" ref="L266:L271" si="61">K266+H266</f>
        <v>31774.917299999997</v>
      </c>
      <c r="M266" s="345"/>
      <c r="N266" s="242"/>
      <c r="O266" s="526">
        <v>1.2585000000000001E-2</v>
      </c>
      <c r="P266" s="527">
        <f t="shared" si="49"/>
        <v>2496</v>
      </c>
      <c r="Q266" s="527">
        <f t="shared" si="50"/>
        <v>2527.4121599999999</v>
      </c>
      <c r="R266" s="527">
        <f t="shared" si="51"/>
        <v>642</v>
      </c>
      <c r="S266" s="527">
        <f t="shared" si="52"/>
        <v>650.07956999999999</v>
      </c>
    </row>
    <row r="267" spans="1:19" s="341" customFormat="1" ht="63">
      <c r="A267" s="283"/>
      <c r="B267" s="342" t="s">
        <v>178</v>
      </c>
      <c r="C267" s="311" t="s">
        <v>293</v>
      </c>
      <c r="D267" s="348">
        <v>2</v>
      </c>
      <c r="E267" s="343" t="s">
        <v>89</v>
      </c>
      <c r="F267" s="268">
        <v>7360</v>
      </c>
      <c r="G267" s="268">
        <f t="shared" si="55"/>
        <v>7452.6256000000003</v>
      </c>
      <c r="H267" s="268">
        <f t="shared" si="56"/>
        <v>14905.251200000001</v>
      </c>
      <c r="I267" s="508">
        <v>1840</v>
      </c>
      <c r="J267" s="268">
        <f t="shared" si="57"/>
        <v>1863.1564000000001</v>
      </c>
      <c r="K267" s="268">
        <f t="shared" si="58"/>
        <v>3726.3128000000002</v>
      </c>
      <c r="L267" s="268">
        <f t="shared" si="61"/>
        <v>18631.564000000002</v>
      </c>
      <c r="M267" s="345"/>
      <c r="N267" s="242"/>
      <c r="O267" s="526">
        <v>1.2585000000000001E-2</v>
      </c>
      <c r="P267" s="527">
        <f t="shared" si="49"/>
        <v>7360</v>
      </c>
      <c r="Q267" s="527">
        <f t="shared" si="50"/>
        <v>7452.6256000000003</v>
      </c>
      <c r="R267" s="527">
        <f t="shared" si="51"/>
        <v>1840</v>
      </c>
      <c r="S267" s="527">
        <f t="shared" si="52"/>
        <v>1863.1564000000001</v>
      </c>
    </row>
    <row r="268" spans="1:19" s="341" customFormat="1" ht="63">
      <c r="A268" s="267"/>
      <c r="B268" s="342" t="s">
        <v>186</v>
      </c>
      <c r="C268" s="265" t="s">
        <v>301</v>
      </c>
      <c r="D268" s="268">
        <v>1</v>
      </c>
      <c r="E268" s="343" t="s">
        <v>89</v>
      </c>
      <c r="F268" s="268">
        <v>3208</v>
      </c>
      <c r="G268" s="268">
        <f t="shared" si="55"/>
        <v>3248.3726799999999</v>
      </c>
      <c r="H268" s="268">
        <f t="shared" si="56"/>
        <v>3248.3726799999999</v>
      </c>
      <c r="I268" s="508">
        <v>802</v>
      </c>
      <c r="J268" s="268">
        <f t="shared" si="57"/>
        <v>812.09316999999999</v>
      </c>
      <c r="K268" s="268">
        <f t="shared" si="58"/>
        <v>812.09316999999999</v>
      </c>
      <c r="L268" s="268">
        <f t="shared" si="61"/>
        <v>4060.46585</v>
      </c>
      <c r="M268" s="345"/>
      <c r="N268" s="242"/>
      <c r="O268" s="526">
        <v>1.2585000000000001E-2</v>
      </c>
      <c r="P268" s="527">
        <f t="shared" si="49"/>
        <v>3208</v>
      </c>
      <c r="Q268" s="527">
        <f t="shared" si="50"/>
        <v>3248.3726799999999</v>
      </c>
      <c r="R268" s="527">
        <f t="shared" si="51"/>
        <v>802</v>
      </c>
      <c r="S268" s="527">
        <f t="shared" si="52"/>
        <v>812.09316999999999</v>
      </c>
    </row>
    <row r="269" spans="1:19" s="341" customFormat="1" ht="42">
      <c r="A269" s="283"/>
      <c r="B269" s="342" t="s">
        <v>194</v>
      </c>
      <c r="C269" s="311" t="s">
        <v>239</v>
      </c>
      <c r="D269" s="268">
        <v>10</v>
      </c>
      <c r="E269" s="343" t="s">
        <v>89</v>
      </c>
      <c r="F269" s="268">
        <v>3747</v>
      </c>
      <c r="G269" s="268">
        <f t="shared" si="55"/>
        <v>3794.1559950000001</v>
      </c>
      <c r="H269" s="268">
        <f t="shared" si="56"/>
        <v>37941.559950000003</v>
      </c>
      <c r="I269" s="508">
        <v>395</v>
      </c>
      <c r="J269" s="268">
        <f t="shared" si="57"/>
        <v>399.97107499999998</v>
      </c>
      <c r="K269" s="268">
        <f t="shared" si="58"/>
        <v>3999.7107499999997</v>
      </c>
      <c r="L269" s="268">
        <f t="shared" si="61"/>
        <v>41941.270700000001</v>
      </c>
      <c r="M269" s="345"/>
      <c r="N269" s="242"/>
      <c r="O269" s="526">
        <v>1.2585000000000001E-2</v>
      </c>
      <c r="P269" s="527">
        <f t="shared" si="49"/>
        <v>3747</v>
      </c>
      <c r="Q269" s="527">
        <f t="shared" si="50"/>
        <v>3794.1559950000001</v>
      </c>
      <c r="R269" s="527">
        <f t="shared" si="51"/>
        <v>395</v>
      </c>
      <c r="S269" s="527">
        <f t="shared" si="52"/>
        <v>399.97107499999998</v>
      </c>
    </row>
    <row r="270" spans="1:19" s="341" customFormat="1" ht="42">
      <c r="A270" s="283"/>
      <c r="B270" s="342" t="s">
        <v>195</v>
      </c>
      <c r="C270" s="311" t="s">
        <v>240</v>
      </c>
      <c r="D270" s="268">
        <v>1</v>
      </c>
      <c r="E270" s="343" t="s">
        <v>89</v>
      </c>
      <c r="F270" s="268">
        <v>6628</v>
      </c>
      <c r="G270" s="268">
        <f t="shared" si="55"/>
        <v>6711.41338</v>
      </c>
      <c r="H270" s="268">
        <f t="shared" si="56"/>
        <v>6711.41338</v>
      </c>
      <c r="I270" s="508">
        <v>707</v>
      </c>
      <c r="J270" s="268">
        <f t="shared" si="57"/>
        <v>715.89759500000002</v>
      </c>
      <c r="K270" s="268">
        <f t="shared" si="58"/>
        <v>715.89759500000002</v>
      </c>
      <c r="L270" s="268">
        <f t="shared" si="61"/>
        <v>7427.3109750000003</v>
      </c>
      <c r="M270" s="345"/>
      <c r="N270" s="242"/>
      <c r="O270" s="526">
        <v>1.2585000000000001E-2</v>
      </c>
      <c r="P270" s="527">
        <f t="shared" si="49"/>
        <v>6628</v>
      </c>
      <c r="Q270" s="527">
        <f t="shared" si="50"/>
        <v>6711.41338</v>
      </c>
      <c r="R270" s="527">
        <f t="shared" si="51"/>
        <v>707</v>
      </c>
      <c r="S270" s="527">
        <f t="shared" si="52"/>
        <v>715.89759500000002</v>
      </c>
    </row>
    <row r="271" spans="1:19" s="341" customFormat="1" ht="42">
      <c r="A271" s="349" t="s">
        <v>435</v>
      </c>
      <c r="B271" s="342" t="s">
        <v>144</v>
      </c>
      <c r="C271" s="311" t="s">
        <v>237</v>
      </c>
      <c r="D271" s="268">
        <v>1</v>
      </c>
      <c r="E271" s="343" t="s">
        <v>89</v>
      </c>
      <c r="F271" s="268">
        <v>16143</v>
      </c>
      <c r="G271" s="268">
        <f t="shared" si="55"/>
        <v>16346.159654999999</v>
      </c>
      <c r="H271" s="268">
        <f t="shared" si="56"/>
        <v>16346.159654999999</v>
      </c>
      <c r="I271" s="508">
        <v>1500</v>
      </c>
      <c r="J271" s="268">
        <f t="shared" si="57"/>
        <v>1518.8775000000001</v>
      </c>
      <c r="K271" s="268">
        <f t="shared" si="58"/>
        <v>1518.8775000000001</v>
      </c>
      <c r="L271" s="268">
        <f t="shared" si="61"/>
        <v>17865.037154999998</v>
      </c>
      <c r="M271" s="345"/>
      <c r="N271" s="242"/>
      <c r="O271" s="526">
        <v>1.2585000000000001E-2</v>
      </c>
      <c r="P271" s="527">
        <f t="shared" si="49"/>
        <v>16143</v>
      </c>
      <c r="Q271" s="527">
        <f t="shared" si="50"/>
        <v>16346.159654999999</v>
      </c>
      <c r="R271" s="527">
        <f t="shared" si="51"/>
        <v>1500</v>
      </c>
      <c r="S271" s="527">
        <f t="shared" si="52"/>
        <v>1518.8775000000001</v>
      </c>
    </row>
    <row r="272" spans="1:19" s="341" customFormat="1">
      <c r="A272" s="350"/>
      <c r="B272" s="501"/>
      <c r="C272" s="328"/>
      <c r="D272" s="490"/>
      <c r="E272" s="352"/>
      <c r="F272" s="353"/>
      <c r="G272" s="521"/>
      <c r="H272" s="354"/>
      <c r="I272" s="355"/>
      <c r="J272" s="523"/>
      <c r="K272" s="354"/>
      <c r="L272" s="354"/>
      <c r="M272" s="356"/>
      <c r="N272" s="242"/>
      <c r="O272" s="526">
        <v>1.2585000000000001E-2</v>
      </c>
      <c r="P272" s="527">
        <f t="shared" si="49"/>
        <v>0</v>
      </c>
      <c r="Q272" s="527">
        <f t="shared" si="50"/>
        <v>0</v>
      </c>
      <c r="R272" s="527">
        <f t="shared" si="51"/>
        <v>0</v>
      </c>
      <c r="S272" s="527">
        <f t="shared" si="52"/>
        <v>0</v>
      </c>
    </row>
    <row r="273" spans="1:79" s="275" customFormat="1">
      <c r="A273" s="503"/>
      <c r="B273" s="503"/>
      <c r="C273" s="292" t="s">
        <v>91</v>
      </c>
      <c r="D273" s="358"/>
      <c r="E273" s="359"/>
      <c r="F273" s="360"/>
      <c r="G273" s="269"/>
      <c r="H273" s="272">
        <f>SUM(H172:H272)</f>
        <v>9714352.6699449942</v>
      </c>
      <c r="I273" s="272"/>
      <c r="J273" s="269"/>
      <c r="K273" s="272">
        <f>SUM(K172:K272)</f>
        <v>1127271.3896849998</v>
      </c>
      <c r="L273" s="272">
        <f>SUM(L172:L272)</f>
        <v>10841624.059629999</v>
      </c>
      <c r="M273" s="361"/>
      <c r="N273" s="295"/>
      <c r="O273" s="526">
        <v>1.2585000000000001E-2</v>
      </c>
      <c r="P273" s="527">
        <f t="shared" si="49"/>
        <v>0</v>
      </c>
      <c r="Q273" s="527">
        <f t="shared" si="50"/>
        <v>0</v>
      </c>
      <c r="R273" s="527">
        <f t="shared" si="51"/>
        <v>0</v>
      </c>
      <c r="S273" s="527">
        <f t="shared" si="52"/>
        <v>0</v>
      </c>
      <c r="T273" s="231"/>
      <c r="U273" s="231"/>
      <c r="V273" s="231"/>
      <c r="W273" s="231"/>
      <c r="X273" s="231"/>
      <c r="Y273" s="231"/>
      <c r="Z273" s="231"/>
      <c r="AA273" s="231"/>
      <c r="AB273" s="231"/>
      <c r="AC273" s="231"/>
      <c r="AD273" s="231"/>
      <c r="AE273" s="231"/>
      <c r="AF273" s="231"/>
      <c r="AG273" s="231"/>
      <c r="AH273" s="231"/>
      <c r="AI273" s="231"/>
      <c r="AJ273" s="231"/>
      <c r="AK273" s="231"/>
      <c r="AL273" s="231"/>
      <c r="AM273" s="231"/>
      <c r="AN273" s="231"/>
      <c r="AO273" s="231"/>
      <c r="AP273" s="231"/>
      <c r="AQ273" s="231"/>
      <c r="AR273" s="231"/>
      <c r="AS273" s="231"/>
      <c r="AT273" s="231"/>
      <c r="AU273" s="231"/>
      <c r="AV273" s="231"/>
      <c r="AW273" s="231"/>
      <c r="AX273" s="231"/>
      <c r="AY273" s="231"/>
      <c r="AZ273" s="231"/>
      <c r="BA273" s="231"/>
      <c r="BB273" s="231"/>
      <c r="BC273" s="231"/>
      <c r="BD273" s="231"/>
      <c r="BE273" s="231"/>
      <c r="BF273" s="231"/>
      <c r="BG273" s="231"/>
      <c r="BH273" s="231"/>
      <c r="BI273" s="231"/>
      <c r="BJ273" s="231"/>
      <c r="BK273" s="231"/>
      <c r="BL273" s="231"/>
      <c r="BM273" s="231"/>
      <c r="BN273" s="231"/>
      <c r="BO273" s="231"/>
      <c r="BP273" s="231"/>
      <c r="BQ273" s="231"/>
      <c r="BR273" s="231"/>
      <c r="BS273" s="231"/>
      <c r="BT273" s="231"/>
      <c r="BU273" s="231"/>
      <c r="BV273" s="231"/>
      <c r="BW273" s="231"/>
      <c r="BX273" s="231"/>
      <c r="BY273" s="231"/>
      <c r="BZ273" s="231"/>
      <c r="CA273" s="231"/>
    </row>
    <row r="274" spans="1:79">
      <c r="A274" s="296">
        <v>2.7</v>
      </c>
      <c r="B274" s="337" t="s">
        <v>92</v>
      </c>
      <c r="C274" s="338"/>
      <c r="D274" s="298"/>
      <c r="E274" s="362"/>
      <c r="F274" s="281"/>
      <c r="G274" s="281"/>
      <c r="H274" s="363"/>
      <c r="I274" s="281"/>
      <c r="J274" s="281"/>
      <c r="K274" s="281"/>
      <c r="L274" s="281"/>
      <c r="M274" s="340"/>
      <c r="N274" s="242"/>
      <c r="O274" s="526">
        <v>1.2585000000000001E-2</v>
      </c>
      <c r="P274" s="527">
        <f t="shared" si="49"/>
        <v>0</v>
      </c>
      <c r="Q274" s="527">
        <f t="shared" si="50"/>
        <v>0</v>
      </c>
      <c r="R274" s="527">
        <f t="shared" si="51"/>
        <v>0</v>
      </c>
      <c r="S274" s="527">
        <f t="shared" si="52"/>
        <v>0</v>
      </c>
    </row>
    <row r="275" spans="1:79">
      <c r="A275" s="364"/>
      <c r="B275" s="308" t="s">
        <v>45</v>
      </c>
      <c r="C275" s="311"/>
      <c r="D275" s="268"/>
      <c r="E275" s="319"/>
      <c r="F275" s="365"/>
      <c r="G275" s="365"/>
      <c r="H275" s="366"/>
      <c r="I275" s="365"/>
      <c r="J275" s="365"/>
      <c r="K275" s="366"/>
      <c r="L275" s="366"/>
      <c r="M275" s="367"/>
      <c r="N275" s="368"/>
      <c r="O275" s="526">
        <v>1.2585000000000001E-2</v>
      </c>
      <c r="P275" s="527">
        <f t="shared" si="49"/>
        <v>0</v>
      </c>
      <c r="Q275" s="527">
        <f t="shared" si="50"/>
        <v>0</v>
      </c>
      <c r="R275" s="527">
        <f t="shared" si="51"/>
        <v>0</v>
      </c>
      <c r="S275" s="527">
        <f t="shared" si="52"/>
        <v>0</v>
      </c>
    </row>
    <row r="276" spans="1:79" ht="42">
      <c r="A276" s="364"/>
      <c r="B276" s="369" t="s">
        <v>94</v>
      </c>
      <c r="C276" s="370" t="s">
        <v>517</v>
      </c>
      <c r="D276" s="508">
        <v>14</v>
      </c>
      <c r="E276" s="319" t="s">
        <v>89</v>
      </c>
      <c r="F276" s="507">
        <v>2855</v>
      </c>
      <c r="G276" s="268">
        <f t="shared" ref="G276:G339" si="62">Q276</f>
        <v>2890.930175</v>
      </c>
      <c r="H276" s="268">
        <f t="shared" ref="H276:H339" si="63">G276*D276</f>
        <v>40473.022449999997</v>
      </c>
      <c r="I276" s="509">
        <v>485</v>
      </c>
      <c r="J276" s="268">
        <f t="shared" ref="J276:J339" si="64">S276</f>
        <v>491.103725</v>
      </c>
      <c r="K276" s="268">
        <f t="shared" ref="K276:K339" si="65">J276*D276</f>
        <v>6875.4521500000001</v>
      </c>
      <c r="L276" s="268">
        <f t="shared" ref="L276:L293" si="66">K276+H276</f>
        <v>47348.474599999994</v>
      </c>
      <c r="M276" s="367"/>
      <c r="N276" s="368"/>
      <c r="O276" s="526">
        <v>1.2585000000000001E-2</v>
      </c>
      <c r="P276" s="527">
        <f t="shared" si="49"/>
        <v>2855</v>
      </c>
      <c r="Q276" s="527">
        <f t="shared" si="50"/>
        <v>2890.930175</v>
      </c>
      <c r="R276" s="527">
        <f t="shared" si="51"/>
        <v>485</v>
      </c>
      <c r="S276" s="527">
        <f t="shared" si="52"/>
        <v>491.103725</v>
      </c>
    </row>
    <row r="277" spans="1:79" ht="63">
      <c r="A277" s="364"/>
      <c r="B277" s="369" t="s">
        <v>201</v>
      </c>
      <c r="C277" s="370" t="s">
        <v>344</v>
      </c>
      <c r="D277" s="508">
        <v>14</v>
      </c>
      <c r="E277" s="319" t="s">
        <v>89</v>
      </c>
      <c r="F277" s="507">
        <v>525</v>
      </c>
      <c r="G277" s="268">
        <f t="shared" si="62"/>
        <v>531.607125</v>
      </c>
      <c r="H277" s="268">
        <f t="shared" si="63"/>
        <v>7442.4997499999999</v>
      </c>
      <c r="I277" s="509">
        <v>70</v>
      </c>
      <c r="J277" s="268">
        <f t="shared" si="64"/>
        <v>70.880949999999999</v>
      </c>
      <c r="K277" s="268">
        <f t="shared" si="65"/>
        <v>992.33330000000001</v>
      </c>
      <c r="L277" s="268">
        <f t="shared" si="66"/>
        <v>8434.8330499999993</v>
      </c>
      <c r="M277" s="367"/>
      <c r="N277" s="368"/>
      <c r="O277" s="526">
        <v>1.2585000000000001E-2</v>
      </c>
      <c r="P277" s="527">
        <f t="shared" si="49"/>
        <v>525</v>
      </c>
      <c r="Q277" s="527">
        <f t="shared" si="50"/>
        <v>531.607125</v>
      </c>
      <c r="R277" s="527">
        <f t="shared" si="51"/>
        <v>70</v>
      </c>
      <c r="S277" s="527">
        <f t="shared" si="52"/>
        <v>70.880949999999999</v>
      </c>
    </row>
    <row r="278" spans="1:79" s="375" customFormat="1" ht="42">
      <c r="A278" s="372"/>
      <c r="B278" s="365" t="s">
        <v>97</v>
      </c>
      <c r="C278" s="373" t="s">
        <v>346</v>
      </c>
      <c r="D278" s="508">
        <v>14</v>
      </c>
      <c r="E278" s="319" t="s">
        <v>89</v>
      </c>
      <c r="F278" s="507">
        <v>3189</v>
      </c>
      <c r="G278" s="268">
        <f t="shared" si="62"/>
        <v>3229.1335650000001</v>
      </c>
      <c r="H278" s="268">
        <f t="shared" si="63"/>
        <v>45207.869910000001</v>
      </c>
      <c r="I278" s="509">
        <v>450</v>
      </c>
      <c r="J278" s="268">
        <f t="shared" si="64"/>
        <v>455.66325000000001</v>
      </c>
      <c r="K278" s="268">
        <f t="shared" si="65"/>
        <v>6379.2855</v>
      </c>
      <c r="L278" s="268">
        <f t="shared" si="66"/>
        <v>51587.155409999999</v>
      </c>
      <c r="M278" s="374"/>
      <c r="N278" s="368"/>
      <c r="O278" s="526">
        <v>1.2585000000000001E-2</v>
      </c>
      <c r="P278" s="527">
        <f t="shared" si="49"/>
        <v>3189</v>
      </c>
      <c r="Q278" s="527">
        <f t="shared" si="50"/>
        <v>3229.1335650000001</v>
      </c>
      <c r="R278" s="527">
        <f t="shared" si="51"/>
        <v>450</v>
      </c>
      <c r="S278" s="527">
        <f t="shared" si="52"/>
        <v>455.66325000000001</v>
      </c>
    </row>
    <row r="279" spans="1:79" s="375" customFormat="1" ht="42">
      <c r="A279" s="372"/>
      <c r="B279" s="507" t="s">
        <v>48</v>
      </c>
      <c r="C279" s="373" t="s">
        <v>349</v>
      </c>
      <c r="D279" s="508">
        <v>14</v>
      </c>
      <c r="E279" s="319" t="s">
        <v>89</v>
      </c>
      <c r="F279" s="507">
        <v>1087</v>
      </c>
      <c r="G279" s="268">
        <f t="shared" si="62"/>
        <v>1100.679895</v>
      </c>
      <c r="H279" s="268">
        <f t="shared" si="63"/>
        <v>15409.518529999999</v>
      </c>
      <c r="I279" s="509">
        <v>35</v>
      </c>
      <c r="J279" s="268">
        <f t="shared" si="64"/>
        <v>35.440474999999999</v>
      </c>
      <c r="K279" s="268">
        <f t="shared" si="65"/>
        <v>496.16665</v>
      </c>
      <c r="L279" s="268">
        <f t="shared" si="66"/>
        <v>15905.685179999999</v>
      </c>
      <c r="M279" s="374"/>
      <c r="N279" s="368"/>
      <c r="O279" s="526">
        <v>1.2585000000000001E-2</v>
      </c>
      <c r="P279" s="527">
        <f t="shared" si="49"/>
        <v>1087</v>
      </c>
      <c r="Q279" s="527">
        <f t="shared" si="50"/>
        <v>1100.679895</v>
      </c>
      <c r="R279" s="527">
        <f t="shared" si="51"/>
        <v>35</v>
      </c>
      <c r="S279" s="527">
        <f t="shared" si="52"/>
        <v>35.440474999999999</v>
      </c>
    </row>
    <row r="280" spans="1:79" s="375" customFormat="1">
      <c r="A280" s="372"/>
      <c r="B280" s="507" t="s">
        <v>49</v>
      </c>
      <c r="C280" s="376" t="s">
        <v>350</v>
      </c>
      <c r="D280" s="508">
        <v>14</v>
      </c>
      <c r="E280" s="319" t="s">
        <v>89</v>
      </c>
      <c r="F280" s="507">
        <v>195</v>
      </c>
      <c r="G280" s="268">
        <f t="shared" si="62"/>
        <v>197.45407499999999</v>
      </c>
      <c r="H280" s="268">
        <f t="shared" si="63"/>
        <v>2764.3570499999996</v>
      </c>
      <c r="I280" s="509">
        <v>25</v>
      </c>
      <c r="J280" s="268">
        <f t="shared" si="64"/>
        <v>25.314624999999999</v>
      </c>
      <c r="K280" s="268">
        <f t="shared" si="65"/>
        <v>354.40474999999998</v>
      </c>
      <c r="L280" s="268">
        <f t="shared" si="66"/>
        <v>3118.7617999999998</v>
      </c>
      <c r="M280" s="374"/>
      <c r="N280" s="368"/>
      <c r="O280" s="526">
        <v>1.2585000000000001E-2</v>
      </c>
      <c r="P280" s="527">
        <f t="shared" si="49"/>
        <v>195</v>
      </c>
      <c r="Q280" s="527">
        <f t="shared" si="50"/>
        <v>197.45407499999999</v>
      </c>
      <c r="R280" s="527">
        <f t="shared" si="51"/>
        <v>25</v>
      </c>
      <c r="S280" s="527">
        <f t="shared" si="52"/>
        <v>25.314624999999999</v>
      </c>
    </row>
    <row r="281" spans="1:79" s="375" customFormat="1" ht="42">
      <c r="A281" s="372"/>
      <c r="B281" s="507" t="s">
        <v>352</v>
      </c>
      <c r="C281" s="373" t="s">
        <v>351</v>
      </c>
      <c r="D281" s="508">
        <v>14</v>
      </c>
      <c r="E281" s="319" t="s">
        <v>89</v>
      </c>
      <c r="F281" s="507">
        <v>2902</v>
      </c>
      <c r="G281" s="268">
        <f t="shared" si="62"/>
        <v>2938.5216700000001</v>
      </c>
      <c r="H281" s="268">
        <f t="shared" si="63"/>
        <v>41139.303379999998</v>
      </c>
      <c r="I281" s="509">
        <v>70</v>
      </c>
      <c r="J281" s="268">
        <f t="shared" si="64"/>
        <v>70.880949999999999</v>
      </c>
      <c r="K281" s="268">
        <f t="shared" si="65"/>
        <v>992.33330000000001</v>
      </c>
      <c r="L281" s="268">
        <f t="shared" si="66"/>
        <v>42131.636679999996</v>
      </c>
      <c r="M281" s="374"/>
      <c r="N281" s="368"/>
      <c r="O281" s="526">
        <v>1.2585000000000001E-2</v>
      </c>
      <c r="P281" s="527">
        <f t="shared" si="49"/>
        <v>2902</v>
      </c>
      <c r="Q281" s="527">
        <f t="shared" si="50"/>
        <v>2938.5216700000001</v>
      </c>
      <c r="R281" s="527">
        <f t="shared" si="51"/>
        <v>70</v>
      </c>
      <c r="S281" s="527">
        <f t="shared" si="52"/>
        <v>70.880949999999999</v>
      </c>
    </row>
    <row r="282" spans="1:79" s="375" customFormat="1">
      <c r="A282" s="372"/>
      <c r="B282" s="507" t="s">
        <v>101</v>
      </c>
      <c r="C282" s="377" t="s">
        <v>242</v>
      </c>
      <c r="D282" s="508">
        <v>14</v>
      </c>
      <c r="E282" s="319" t="s">
        <v>89</v>
      </c>
      <c r="F282" s="507">
        <v>1943</v>
      </c>
      <c r="G282" s="268">
        <f t="shared" si="62"/>
        <v>1967.452655</v>
      </c>
      <c r="H282" s="268">
        <f t="shared" si="63"/>
        <v>27544.337169999999</v>
      </c>
      <c r="I282" s="509">
        <v>70</v>
      </c>
      <c r="J282" s="268">
        <f t="shared" si="64"/>
        <v>70.880949999999999</v>
      </c>
      <c r="K282" s="268">
        <f t="shared" si="65"/>
        <v>992.33330000000001</v>
      </c>
      <c r="L282" s="268">
        <f t="shared" si="66"/>
        <v>28536.670469999997</v>
      </c>
      <c r="M282" s="374"/>
      <c r="N282" s="368"/>
      <c r="O282" s="526">
        <v>1.2585000000000001E-2</v>
      </c>
      <c r="P282" s="527">
        <f t="shared" si="49"/>
        <v>1943</v>
      </c>
      <c r="Q282" s="527">
        <f t="shared" si="50"/>
        <v>1967.452655</v>
      </c>
      <c r="R282" s="527">
        <f t="shared" si="51"/>
        <v>70</v>
      </c>
      <c r="S282" s="527">
        <f t="shared" si="52"/>
        <v>70.880949999999999</v>
      </c>
    </row>
    <row r="283" spans="1:79" s="375" customFormat="1" ht="42">
      <c r="A283" s="372"/>
      <c r="B283" s="507" t="s">
        <v>102</v>
      </c>
      <c r="C283" s="373" t="s">
        <v>243</v>
      </c>
      <c r="D283" s="508">
        <v>28</v>
      </c>
      <c r="E283" s="319" t="s">
        <v>89</v>
      </c>
      <c r="F283" s="507">
        <v>1787</v>
      </c>
      <c r="G283" s="268">
        <f t="shared" si="62"/>
        <v>1809.4893950000001</v>
      </c>
      <c r="H283" s="268">
        <f t="shared" si="63"/>
        <v>50665.70306</v>
      </c>
      <c r="I283" s="509">
        <v>70</v>
      </c>
      <c r="J283" s="268">
        <f t="shared" si="64"/>
        <v>70.880949999999999</v>
      </c>
      <c r="K283" s="268">
        <f t="shared" si="65"/>
        <v>1984.6666</v>
      </c>
      <c r="L283" s="268">
        <f t="shared" si="66"/>
        <v>52650.369659999997</v>
      </c>
      <c r="M283" s="374"/>
      <c r="N283" s="368"/>
      <c r="O283" s="526">
        <v>1.2585000000000001E-2</v>
      </c>
      <c r="P283" s="527">
        <f t="shared" si="49"/>
        <v>1787</v>
      </c>
      <c r="Q283" s="527">
        <f t="shared" si="50"/>
        <v>1809.4893950000001</v>
      </c>
      <c r="R283" s="527">
        <f t="shared" si="51"/>
        <v>70</v>
      </c>
      <c r="S283" s="527">
        <f t="shared" si="52"/>
        <v>70.880949999999999</v>
      </c>
    </row>
    <row r="284" spans="1:79" s="375" customFormat="1">
      <c r="A284" s="372"/>
      <c r="B284" s="507" t="s">
        <v>104</v>
      </c>
      <c r="C284" s="373" t="s">
        <v>217</v>
      </c>
      <c r="D284" s="508">
        <v>14</v>
      </c>
      <c r="E284" s="319" t="s">
        <v>89</v>
      </c>
      <c r="F284" s="507">
        <v>490</v>
      </c>
      <c r="G284" s="268">
        <f t="shared" si="62"/>
        <v>496.16665</v>
      </c>
      <c r="H284" s="268">
        <f t="shared" si="63"/>
        <v>6946.3330999999998</v>
      </c>
      <c r="I284" s="509">
        <v>70</v>
      </c>
      <c r="J284" s="268">
        <f t="shared" si="64"/>
        <v>70.880949999999999</v>
      </c>
      <c r="K284" s="268">
        <f t="shared" si="65"/>
        <v>992.33330000000001</v>
      </c>
      <c r="L284" s="268">
        <f t="shared" si="66"/>
        <v>7938.6664000000001</v>
      </c>
      <c r="M284" s="374"/>
      <c r="N284" s="368"/>
      <c r="O284" s="526">
        <v>1.2585000000000001E-2</v>
      </c>
      <c r="P284" s="527">
        <f t="shared" si="49"/>
        <v>490</v>
      </c>
      <c r="Q284" s="527">
        <f t="shared" si="50"/>
        <v>496.16665</v>
      </c>
      <c r="R284" s="527">
        <f t="shared" si="51"/>
        <v>70</v>
      </c>
      <c r="S284" s="527">
        <f t="shared" si="52"/>
        <v>70.880949999999999</v>
      </c>
    </row>
    <row r="285" spans="1:79" s="375" customFormat="1">
      <c r="A285" s="372"/>
      <c r="B285" s="507" t="s">
        <v>200</v>
      </c>
      <c r="C285" s="377" t="s">
        <v>245</v>
      </c>
      <c r="D285" s="508">
        <v>14</v>
      </c>
      <c r="E285" s="319" t="s">
        <v>89</v>
      </c>
      <c r="F285" s="507">
        <v>0</v>
      </c>
      <c r="G285" s="268">
        <f t="shared" si="62"/>
        <v>0</v>
      </c>
      <c r="H285" s="268">
        <f t="shared" si="63"/>
        <v>0</v>
      </c>
      <c r="I285" s="509">
        <v>0</v>
      </c>
      <c r="J285" s="268">
        <f t="shared" si="64"/>
        <v>0</v>
      </c>
      <c r="K285" s="268">
        <f t="shared" si="65"/>
        <v>0</v>
      </c>
      <c r="L285" s="268">
        <f t="shared" si="66"/>
        <v>0</v>
      </c>
      <c r="M285" s="378" t="s">
        <v>246</v>
      </c>
      <c r="N285" s="368"/>
      <c r="O285" s="526">
        <v>1.2585000000000001E-2</v>
      </c>
      <c r="P285" s="527">
        <f t="shared" ref="P285:P348" si="67">F285</f>
        <v>0</v>
      </c>
      <c r="Q285" s="527">
        <f t="shared" ref="Q285:Q348" si="68">O285*P285+P285</f>
        <v>0</v>
      </c>
      <c r="R285" s="527">
        <f t="shared" ref="R285:R348" si="69">I285</f>
        <v>0</v>
      </c>
      <c r="S285" s="527">
        <f t="shared" ref="S285:S348" si="70">R285*O285+R285</f>
        <v>0</v>
      </c>
    </row>
    <row r="286" spans="1:79" s="375" customFormat="1">
      <c r="A286" s="372"/>
      <c r="B286" s="507" t="s">
        <v>100</v>
      </c>
      <c r="C286" s="377" t="s">
        <v>218</v>
      </c>
      <c r="D286" s="508">
        <v>14</v>
      </c>
      <c r="E286" s="319" t="s">
        <v>89</v>
      </c>
      <c r="F286" s="507">
        <v>937</v>
      </c>
      <c r="G286" s="268">
        <f t="shared" si="62"/>
        <v>948.792145</v>
      </c>
      <c r="H286" s="268">
        <f t="shared" si="63"/>
        <v>13283.090029999999</v>
      </c>
      <c r="I286" s="509">
        <v>70</v>
      </c>
      <c r="J286" s="268">
        <f t="shared" si="64"/>
        <v>70.880949999999999</v>
      </c>
      <c r="K286" s="268">
        <f t="shared" si="65"/>
        <v>992.33330000000001</v>
      </c>
      <c r="L286" s="268">
        <f t="shared" si="66"/>
        <v>14275.42333</v>
      </c>
      <c r="M286" s="374"/>
      <c r="N286" s="368"/>
      <c r="O286" s="526">
        <v>1.2585000000000001E-2</v>
      </c>
      <c r="P286" s="527">
        <f t="shared" si="67"/>
        <v>937</v>
      </c>
      <c r="Q286" s="527">
        <f t="shared" si="68"/>
        <v>948.792145</v>
      </c>
      <c r="R286" s="527">
        <f t="shared" si="69"/>
        <v>70</v>
      </c>
      <c r="S286" s="527">
        <f t="shared" si="70"/>
        <v>70.880949999999999</v>
      </c>
    </row>
    <row r="287" spans="1:79" s="375" customFormat="1">
      <c r="A287" s="372"/>
      <c r="B287" s="507" t="s">
        <v>203</v>
      </c>
      <c r="C287" s="377" t="s">
        <v>219</v>
      </c>
      <c r="D287" s="508">
        <v>14</v>
      </c>
      <c r="E287" s="319" t="s">
        <v>89</v>
      </c>
      <c r="F287" s="507">
        <v>159</v>
      </c>
      <c r="G287" s="268">
        <f t="shared" si="62"/>
        <v>161.001015</v>
      </c>
      <c r="H287" s="268">
        <f t="shared" si="63"/>
        <v>2254.0142099999998</v>
      </c>
      <c r="I287" s="509">
        <v>70</v>
      </c>
      <c r="J287" s="268">
        <f t="shared" si="64"/>
        <v>70.880949999999999</v>
      </c>
      <c r="K287" s="268">
        <f t="shared" si="65"/>
        <v>992.33330000000001</v>
      </c>
      <c r="L287" s="268">
        <f t="shared" si="66"/>
        <v>3246.3475099999996</v>
      </c>
      <c r="M287" s="346"/>
      <c r="N287" s="242"/>
      <c r="O287" s="526">
        <v>1.2585000000000001E-2</v>
      </c>
      <c r="P287" s="527">
        <f t="shared" si="67"/>
        <v>159</v>
      </c>
      <c r="Q287" s="527">
        <f t="shared" si="68"/>
        <v>161.001015</v>
      </c>
      <c r="R287" s="527">
        <f t="shared" si="69"/>
        <v>70</v>
      </c>
      <c r="S287" s="527">
        <f t="shared" si="70"/>
        <v>70.880949999999999</v>
      </c>
    </row>
    <row r="288" spans="1:79" s="375" customFormat="1">
      <c r="A288" s="372"/>
      <c r="B288" s="507" t="s">
        <v>251</v>
      </c>
      <c r="C288" s="373" t="s">
        <v>252</v>
      </c>
      <c r="D288" s="508">
        <v>14</v>
      </c>
      <c r="E288" s="319" t="s">
        <v>89</v>
      </c>
      <c r="F288" s="507">
        <v>2917</v>
      </c>
      <c r="G288" s="268">
        <f t="shared" si="62"/>
        <v>2953.7104450000002</v>
      </c>
      <c r="H288" s="268">
        <f t="shared" si="63"/>
        <v>41351.946230000001</v>
      </c>
      <c r="I288" s="509">
        <v>70</v>
      </c>
      <c r="J288" s="268">
        <f t="shared" si="64"/>
        <v>70.880949999999999</v>
      </c>
      <c r="K288" s="268">
        <f t="shared" si="65"/>
        <v>992.33330000000001</v>
      </c>
      <c r="L288" s="268">
        <f t="shared" si="66"/>
        <v>42344.27953</v>
      </c>
      <c r="M288" s="374"/>
      <c r="N288" s="368"/>
      <c r="O288" s="526">
        <v>1.2585000000000001E-2</v>
      </c>
      <c r="P288" s="527">
        <f t="shared" si="67"/>
        <v>2917</v>
      </c>
      <c r="Q288" s="527">
        <f t="shared" si="68"/>
        <v>2953.7104450000002</v>
      </c>
      <c r="R288" s="527">
        <f t="shared" si="69"/>
        <v>70</v>
      </c>
      <c r="S288" s="527">
        <f t="shared" si="70"/>
        <v>70.880949999999999</v>
      </c>
    </row>
    <row r="289" spans="1:19" s="375" customFormat="1">
      <c r="A289" s="372"/>
      <c r="B289" s="507" t="s">
        <v>105</v>
      </c>
      <c r="C289" s="373" t="s">
        <v>253</v>
      </c>
      <c r="D289" s="508">
        <v>42</v>
      </c>
      <c r="E289" s="319" t="s">
        <v>89</v>
      </c>
      <c r="F289" s="507">
        <v>285</v>
      </c>
      <c r="G289" s="268">
        <f t="shared" si="62"/>
        <v>288.586725</v>
      </c>
      <c r="H289" s="268">
        <f t="shared" si="63"/>
        <v>12120.642449999999</v>
      </c>
      <c r="I289" s="509">
        <v>75</v>
      </c>
      <c r="J289" s="268">
        <f t="shared" si="64"/>
        <v>75.943875000000006</v>
      </c>
      <c r="K289" s="268">
        <f t="shared" si="65"/>
        <v>3189.6427500000004</v>
      </c>
      <c r="L289" s="268">
        <f t="shared" si="66"/>
        <v>15310.2852</v>
      </c>
      <c r="M289" s="374"/>
      <c r="N289" s="368"/>
      <c r="O289" s="526">
        <v>1.2585000000000001E-2</v>
      </c>
      <c r="P289" s="527">
        <f t="shared" si="67"/>
        <v>285</v>
      </c>
      <c r="Q289" s="527">
        <f t="shared" si="68"/>
        <v>288.586725</v>
      </c>
      <c r="R289" s="527">
        <f t="shared" si="69"/>
        <v>75</v>
      </c>
      <c r="S289" s="527">
        <f t="shared" si="70"/>
        <v>75.943875000000006</v>
      </c>
    </row>
    <row r="290" spans="1:19" s="375" customFormat="1" ht="84">
      <c r="A290" s="372"/>
      <c r="B290" s="507" t="s">
        <v>207</v>
      </c>
      <c r="C290" s="373" t="s">
        <v>254</v>
      </c>
      <c r="D290" s="508">
        <v>14</v>
      </c>
      <c r="E290" s="319" t="s">
        <v>89</v>
      </c>
      <c r="F290" s="507">
        <v>1992</v>
      </c>
      <c r="G290" s="268">
        <f t="shared" si="62"/>
        <v>2017.0693200000001</v>
      </c>
      <c r="H290" s="268">
        <f t="shared" si="63"/>
        <v>28238.97048</v>
      </c>
      <c r="I290" s="509">
        <v>75</v>
      </c>
      <c r="J290" s="268">
        <f t="shared" si="64"/>
        <v>75.943875000000006</v>
      </c>
      <c r="K290" s="268">
        <f t="shared" si="65"/>
        <v>1063.21425</v>
      </c>
      <c r="L290" s="268">
        <f t="shared" si="66"/>
        <v>29302.184730000001</v>
      </c>
      <c r="M290" s="374"/>
      <c r="N290" s="368"/>
      <c r="O290" s="526">
        <v>1.2585000000000001E-2</v>
      </c>
      <c r="P290" s="527">
        <f t="shared" si="67"/>
        <v>1992</v>
      </c>
      <c r="Q290" s="527">
        <f t="shared" si="68"/>
        <v>2017.0693200000001</v>
      </c>
      <c r="R290" s="527">
        <f t="shared" si="69"/>
        <v>75</v>
      </c>
      <c r="S290" s="527">
        <f t="shared" si="70"/>
        <v>75.943875000000006</v>
      </c>
    </row>
    <row r="291" spans="1:19" s="375" customFormat="1" ht="42">
      <c r="A291" s="372"/>
      <c r="B291" s="507" t="s">
        <v>209</v>
      </c>
      <c r="C291" s="373" t="s">
        <v>255</v>
      </c>
      <c r="D291" s="508">
        <v>14</v>
      </c>
      <c r="E291" s="319" t="s">
        <v>89</v>
      </c>
      <c r="F291" s="507">
        <v>1102</v>
      </c>
      <c r="G291" s="268">
        <f t="shared" si="62"/>
        <v>1115.8686700000001</v>
      </c>
      <c r="H291" s="268">
        <f t="shared" si="63"/>
        <v>15622.161380000001</v>
      </c>
      <c r="I291" s="509">
        <v>70</v>
      </c>
      <c r="J291" s="268">
        <f t="shared" si="64"/>
        <v>70.880949999999999</v>
      </c>
      <c r="K291" s="268">
        <f t="shared" si="65"/>
        <v>992.33330000000001</v>
      </c>
      <c r="L291" s="268">
        <f t="shared" si="66"/>
        <v>16614.49468</v>
      </c>
      <c r="M291" s="374"/>
      <c r="N291" s="368"/>
      <c r="O291" s="526">
        <v>1.2585000000000001E-2</v>
      </c>
      <c r="P291" s="527">
        <f t="shared" si="67"/>
        <v>1102</v>
      </c>
      <c r="Q291" s="527">
        <f t="shared" si="68"/>
        <v>1115.8686700000001</v>
      </c>
      <c r="R291" s="527">
        <f t="shared" si="69"/>
        <v>70</v>
      </c>
      <c r="S291" s="527">
        <f t="shared" si="70"/>
        <v>70.880949999999999</v>
      </c>
    </row>
    <row r="292" spans="1:19" s="375" customFormat="1" ht="63">
      <c r="A292" s="372"/>
      <c r="B292" s="507" t="s">
        <v>106</v>
      </c>
      <c r="C292" s="373" t="s">
        <v>473</v>
      </c>
      <c r="D292" s="508">
        <v>14</v>
      </c>
      <c r="E292" s="319" t="s">
        <v>89</v>
      </c>
      <c r="F292" s="507">
        <v>465</v>
      </c>
      <c r="G292" s="268">
        <f t="shared" si="62"/>
        <v>470.85202500000003</v>
      </c>
      <c r="H292" s="268">
        <f t="shared" si="63"/>
        <v>6591.9283500000001</v>
      </c>
      <c r="I292" s="509">
        <v>228</v>
      </c>
      <c r="J292" s="268">
        <f t="shared" si="64"/>
        <v>230.86938000000001</v>
      </c>
      <c r="K292" s="268">
        <f t="shared" si="65"/>
        <v>3232.1713199999999</v>
      </c>
      <c r="L292" s="268">
        <f t="shared" si="66"/>
        <v>9824.0996699999996</v>
      </c>
      <c r="M292" s="374"/>
      <c r="N292" s="368"/>
      <c r="O292" s="526">
        <v>1.2585000000000001E-2</v>
      </c>
      <c r="P292" s="527">
        <f t="shared" si="67"/>
        <v>465</v>
      </c>
      <c r="Q292" s="527">
        <f t="shared" si="68"/>
        <v>470.85202500000003</v>
      </c>
      <c r="R292" s="527">
        <f t="shared" si="69"/>
        <v>228</v>
      </c>
      <c r="S292" s="527">
        <f t="shared" si="70"/>
        <v>230.86938000000001</v>
      </c>
    </row>
    <row r="293" spans="1:19" s="375" customFormat="1" ht="63">
      <c r="A293" s="372"/>
      <c r="B293" s="507" t="s">
        <v>353</v>
      </c>
      <c r="C293" s="376" t="s">
        <v>354</v>
      </c>
      <c r="D293" s="508">
        <v>14</v>
      </c>
      <c r="E293" s="319" t="s">
        <v>89</v>
      </c>
      <c r="F293" s="507">
        <v>476</v>
      </c>
      <c r="G293" s="268">
        <f t="shared" si="62"/>
        <v>481.99045999999998</v>
      </c>
      <c r="H293" s="268">
        <f t="shared" si="63"/>
        <v>6747.8664399999998</v>
      </c>
      <c r="I293" s="509">
        <v>339</v>
      </c>
      <c r="J293" s="268">
        <f t="shared" si="64"/>
        <v>343.26631500000002</v>
      </c>
      <c r="K293" s="268">
        <f t="shared" si="65"/>
        <v>4805.7284100000006</v>
      </c>
      <c r="L293" s="268">
        <f t="shared" si="66"/>
        <v>11553.594850000001</v>
      </c>
      <c r="M293" s="374"/>
      <c r="N293" s="368"/>
      <c r="O293" s="526">
        <v>1.2585000000000001E-2</v>
      </c>
      <c r="P293" s="527">
        <f t="shared" si="67"/>
        <v>476</v>
      </c>
      <c r="Q293" s="527">
        <f t="shared" si="68"/>
        <v>481.99045999999998</v>
      </c>
      <c r="R293" s="527">
        <f t="shared" si="69"/>
        <v>339</v>
      </c>
      <c r="S293" s="527">
        <f t="shared" si="70"/>
        <v>343.26631500000002</v>
      </c>
    </row>
    <row r="294" spans="1:19">
      <c r="A294" s="364"/>
      <c r="B294" s="308" t="s">
        <v>56</v>
      </c>
      <c r="C294" s="311"/>
      <c r="D294" s="268"/>
      <c r="E294" s="319"/>
      <c r="F294" s="365"/>
      <c r="G294" s="268">
        <f t="shared" si="62"/>
        <v>0</v>
      </c>
      <c r="H294" s="268">
        <f t="shared" si="63"/>
        <v>0</v>
      </c>
      <c r="I294" s="365"/>
      <c r="J294" s="268">
        <f t="shared" si="64"/>
        <v>0</v>
      </c>
      <c r="K294" s="268">
        <f t="shared" si="65"/>
        <v>0</v>
      </c>
      <c r="L294" s="366"/>
      <c r="M294" s="367"/>
      <c r="N294" s="368"/>
      <c r="O294" s="526">
        <v>1.2585000000000001E-2</v>
      </c>
      <c r="P294" s="527">
        <f t="shared" si="67"/>
        <v>0</v>
      </c>
      <c r="Q294" s="527">
        <f t="shared" si="68"/>
        <v>0</v>
      </c>
      <c r="R294" s="527">
        <f t="shared" si="69"/>
        <v>0</v>
      </c>
      <c r="S294" s="527">
        <f t="shared" si="70"/>
        <v>0</v>
      </c>
    </row>
    <row r="295" spans="1:19" ht="42">
      <c r="A295" s="364"/>
      <c r="B295" s="369" t="s">
        <v>94</v>
      </c>
      <c r="C295" s="370" t="s">
        <v>517</v>
      </c>
      <c r="D295" s="508">
        <v>14</v>
      </c>
      <c r="E295" s="319" t="s">
        <v>89</v>
      </c>
      <c r="F295" s="507">
        <v>2855</v>
      </c>
      <c r="G295" s="268">
        <f t="shared" si="62"/>
        <v>2890.930175</v>
      </c>
      <c r="H295" s="268">
        <f t="shared" si="63"/>
        <v>40473.022449999997</v>
      </c>
      <c r="I295" s="509">
        <v>485</v>
      </c>
      <c r="J295" s="268">
        <f t="shared" si="64"/>
        <v>491.103725</v>
      </c>
      <c r="K295" s="268">
        <f t="shared" si="65"/>
        <v>6875.4521500000001</v>
      </c>
      <c r="L295" s="268">
        <f t="shared" ref="L295:L312" si="71">K295+H295</f>
        <v>47348.474599999994</v>
      </c>
      <c r="M295" s="367"/>
      <c r="N295" s="368"/>
      <c r="O295" s="526">
        <v>1.2585000000000001E-2</v>
      </c>
      <c r="P295" s="527">
        <f t="shared" si="67"/>
        <v>2855</v>
      </c>
      <c r="Q295" s="527">
        <f t="shared" si="68"/>
        <v>2890.930175</v>
      </c>
      <c r="R295" s="527">
        <f t="shared" si="69"/>
        <v>485</v>
      </c>
      <c r="S295" s="527">
        <f t="shared" si="70"/>
        <v>491.103725</v>
      </c>
    </row>
    <row r="296" spans="1:19" ht="63">
      <c r="A296" s="364"/>
      <c r="B296" s="369" t="s">
        <v>201</v>
      </c>
      <c r="C296" s="370" t="s">
        <v>344</v>
      </c>
      <c r="D296" s="508">
        <v>14</v>
      </c>
      <c r="E296" s="319" t="s">
        <v>89</v>
      </c>
      <c r="F296" s="507">
        <v>525</v>
      </c>
      <c r="G296" s="268">
        <f t="shared" si="62"/>
        <v>531.607125</v>
      </c>
      <c r="H296" s="268">
        <f t="shared" si="63"/>
        <v>7442.4997499999999</v>
      </c>
      <c r="I296" s="509">
        <v>70</v>
      </c>
      <c r="J296" s="268">
        <f t="shared" si="64"/>
        <v>70.880949999999999</v>
      </c>
      <c r="K296" s="268">
        <f t="shared" si="65"/>
        <v>992.33330000000001</v>
      </c>
      <c r="L296" s="268">
        <f t="shared" si="71"/>
        <v>8434.8330499999993</v>
      </c>
      <c r="M296" s="367"/>
      <c r="N296" s="368"/>
      <c r="O296" s="526">
        <v>1.2585000000000001E-2</v>
      </c>
      <c r="P296" s="527">
        <f t="shared" si="67"/>
        <v>525</v>
      </c>
      <c r="Q296" s="527">
        <f t="shared" si="68"/>
        <v>531.607125</v>
      </c>
      <c r="R296" s="527">
        <f t="shared" si="69"/>
        <v>70</v>
      </c>
      <c r="S296" s="527">
        <f t="shared" si="70"/>
        <v>70.880949999999999</v>
      </c>
    </row>
    <row r="297" spans="1:19" s="375" customFormat="1" ht="42">
      <c r="A297" s="372"/>
      <c r="B297" s="365" t="s">
        <v>97</v>
      </c>
      <c r="C297" s="373" t="s">
        <v>346</v>
      </c>
      <c r="D297" s="508">
        <v>14</v>
      </c>
      <c r="E297" s="319" t="s">
        <v>89</v>
      </c>
      <c r="F297" s="507">
        <v>3189</v>
      </c>
      <c r="G297" s="268">
        <f t="shared" si="62"/>
        <v>3229.1335650000001</v>
      </c>
      <c r="H297" s="268">
        <f t="shared" si="63"/>
        <v>45207.869910000001</v>
      </c>
      <c r="I297" s="509">
        <v>450</v>
      </c>
      <c r="J297" s="268">
        <f t="shared" si="64"/>
        <v>455.66325000000001</v>
      </c>
      <c r="K297" s="268">
        <f t="shared" si="65"/>
        <v>6379.2855</v>
      </c>
      <c r="L297" s="268">
        <f t="shared" si="71"/>
        <v>51587.155409999999</v>
      </c>
      <c r="M297" s="374"/>
      <c r="N297" s="368"/>
      <c r="O297" s="526">
        <v>1.2585000000000001E-2</v>
      </c>
      <c r="P297" s="527">
        <f t="shared" si="67"/>
        <v>3189</v>
      </c>
      <c r="Q297" s="527">
        <f t="shared" si="68"/>
        <v>3229.1335650000001</v>
      </c>
      <c r="R297" s="527">
        <f t="shared" si="69"/>
        <v>450</v>
      </c>
      <c r="S297" s="527">
        <f t="shared" si="70"/>
        <v>455.66325000000001</v>
      </c>
    </row>
    <row r="298" spans="1:19" s="375" customFormat="1" ht="42">
      <c r="A298" s="372"/>
      <c r="B298" s="507" t="s">
        <v>48</v>
      </c>
      <c r="C298" s="373" t="s">
        <v>349</v>
      </c>
      <c r="D298" s="508">
        <v>14</v>
      </c>
      <c r="E298" s="319" t="s">
        <v>89</v>
      </c>
      <c r="F298" s="507">
        <v>1087</v>
      </c>
      <c r="G298" s="268">
        <f t="shared" si="62"/>
        <v>1100.679895</v>
      </c>
      <c r="H298" s="268">
        <f t="shared" si="63"/>
        <v>15409.518529999999</v>
      </c>
      <c r="I298" s="509">
        <v>35</v>
      </c>
      <c r="J298" s="268">
        <f t="shared" si="64"/>
        <v>35.440474999999999</v>
      </c>
      <c r="K298" s="268">
        <f t="shared" si="65"/>
        <v>496.16665</v>
      </c>
      <c r="L298" s="268">
        <f t="shared" si="71"/>
        <v>15905.685179999999</v>
      </c>
      <c r="M298" s="374"/>
      <c r="N298" s="368"/>
      <c r="O298" s="526">
        <v>1.2585000000000001E-2</v>
      </c>
      <c r="P298" s="527">
        <f t="shared" si="67"/>
        <v>1087</v>
      </c>
      <c r="Q298" s="527">
        <f t="shared" si="68"/>
        <v>1100.679895</v>
      </c>
      <c r="R298" s="527">
        <f t="shared" si="69"/>
        <v>35</v>
      </c>
      <c r="S298" s="527">
        <f t="shared" si="70"/>
        <v>35.440474999999999</v>
      </c>
    </row>
    <row r="299" spans="1:19" s="375" customFormat="1">
      <c r="A299" s="372"/>
      <c r="B299" s="507" t="s">
        <v>49</v>
      </c>
      <c r="C299" s="376" t="s">
        <v>350</v>
      </c>
      <c r="D299" s="508">
        <v>14</v>
      </c>
      <c r="E299" s="319" t="s">
        <v>89</v>
      </c>
      <c r="F299" s="507">
        <v>195</v>
      </c>
      <c r="G299" s="268">
        <f t="shared" si="62"/>
        <v>197.45407499999999</v>
      </c>
      <c r="H299" s="268">
        <f t="shared" si="63"/>
        <v>2764.3570499999996</v>
      </c>
      <c r="I299" s="509">
        <v>25</v>
      </c>
      <c r="J299" s="268">
        <f t="shared" si="64"/>
        <v>25.314624999999999</v>
      </c>
      <c r="K299" s="268">
        <f t="shared" si="65"/>
        <v>354.40474999999998</v>
      </c>
      <c r="L299" s="268">
        <f t="shared" si="71"/>
        <v>3118.7617999999998</v>
      </c>
      <c r="M299" s="374"/>
      <c r="N299" s="368"/>
      <c r="O299" s="526">
        <v>1.2585000000000001E-2</v>
      </c>
      <c r="P299" s="527">
        <f t="shared" si="67"/>
        <v>195</v>
      </c>
      <c r="Q299" s="527">
        <f t="shared" si="68"/>
        <v>197.45407499999999</v>
      </c>
      <c r="R299" s="527">
        <f t="shared" si="69"/>
        <v>25</v>
      </c>
      <c r="S299" s="527">
        <f t="shared" si="70"/>
        <v>25.314624999999999</v>
      </c>
    </row>
    <row r="300" spans="1:19" s="375" customFormat="1" ht="42">
      <c r="A300" s="372"/>
      <c r="B300" s="507" t="s">
        <v>352</v>
      </c>
      <c r="C300" s="373" t="s">
        <v>351</v>
      </c>
      <c r="D300" s="508">
        <v>14</v>
      </c>
      <c r="E300" s="319" t="s">
        <v>89</v>
      </c>
      <c r="F300" s="507">
        <v>2902</v>
      </c>
      <c r="G300" s="268">
        <f t="shared" si="62"/>
        <v>2938.5216700000001</v>
      </c>
      <c r="H300" s="268">
        <f t="shared" si="63"/>
        <v>41139.303379999998</v>
      </c>
      <c r="I300" s="509">
        <v>70</v>
      </c>
      <c r="J300" s="268">
        <f t="shared" si="64"/>
        <v>70.880949999999999</v>
      </c>
      <c r="K300" s="268">
        <f t="shared" si="65"/>
        <v>992.33330000000001</v>
      </c>
      <c r="L300" s="268">
        <f t="shared" si="71"/>
        <v>42131.636679999996</v>
      </c>
      <c r="M300" s="374"/>
      <c r="N300" s="368"/>
      <c r="O300" s="526">
        <v>1.2585000000000001E-2</v>
      </c>
      <c r="P300" s="527">
        <f t="shared" si="67"/>
        <v>2902</v>
      </c>
      <c r="Q300" s="527">
        <f t="shared" si="68"/>
        <v>2938.5216700000001</v>
      </c>
      <c r="R300" s="527">
        <f t="shared" si="69"/>
        <v>70</v>
      </c>
      <c r="S300" s="527">
        <f t="shared" si="70"/>
        <v>70.880949999999999</v>
      </c>
    </row>
    <row r="301" spans="1:19" s="375" customFormat="1">
      <c r="A301" s="372"/>
      <c r="B301" s="507" t="s">
        <v>101</v>
      </c>
      <c r="C301" s="377" t="s">
        <v>242</v>
      </c>
      <c r="D301" s="508">
        <v>14</v>
      </c>
      <c r="E301" s="319" t="s">
        <v>89</v>
      </c>
      <c r="F301" s="507">
        <v>1943</v>
      </c>
      <c r="G301" s="268">
        <f t="shared" si="62"/>
        <v>1967.452655</v>
      </c>
      <c r="H301" s="268">
        <f t="shared" si="63"/>
        <v>27544.337169999999</v>
      </c>
      <c r="I301" s="509">
        <v>70</v>
      </c>
      <c r="J301" s="268">
        <f t="shared" si="64"/>
        <v>70.880949999999999</v>
      </c>
      <c r="K301" s="268">
        <f t="shared" si="65"/>
        <v>992.33330000000001</v>
      </c>
      <c r="L301" s="268">
        <f t="shared" si="71"/>
        <v>28536.670469999997</v>
      </c>
      <c r="M301" s="374"/>
      <c r="N301" s="368"/>
      <c r="O301" s="526">
        <v>1.2585000000000001E-2</v>
      </c>
      <c r="P301" s="527">
        <f t="shared" si="67"/>
        <v>1943</v>
      </c>
      <c r="Q301" s="527">
        <f t="shared" si="68"/>
        <v>1967.452655</v>
      </c>
      <c r="R301" s="527">
        <f t="shared" si="69"/>
        <v>70</v>
      </c>
      <c r="S301" s="527">
        <f t="shared" si="70"/>
        <v>70.880949999999999</v>
      </c>
    </row>
    <row r="302" spans="1:19" s="375" customFormat="1" ht="42">
      <c r="A302" s="372"/>
      <c r="B302" s="507" t="s">
        <v>102</v>
      </c>
      <c r="C302" s="373" t="s">
        <v>243</v>
      </c>
      <c r="D302" s="508">
        <v>28</v>
      </c>
      <c r="E302" s="319" t="s">
        <v>89</v>
      </c>
      <c r="F302" s="507">
        <v>1787</v>
      </c>
      <c r="G302" s="268">
        <f t="shared" si="62"/>
        <v>1809.4893950000001</v>
      </c>
      <c r="H302" s="268">
        <f t="shared" si="63"/>
        <v>50665.70306</v>
      </c>
      <c r="I302" s="509">
        <v>70</v>
      </c>
      <c r="J302" s="268">
        <f t="shared" si="64"/>
        <v>70.880949999999999</v>
      </c>
      <c r="K302" s="268">
        <f t="shared" si="65"/>
        <v>1984.6666</v>
      </c>
      <c r="L302" s="268">
        <f t="shared" si="71"/>
        <v>52650.369659999997</v>
      </c>
      <c r="M302" s="374"/>
      <c r="N302" s="368"/>
      <c r="O302" s="526">
        <v>1.2585000000000001E-2</v>
      </c>
      <c r="P302" s="527">
        <f t="shared" si="67"/>
        <v>1787</v>
      </c>
      <c r="Q302" s="527">
        <f t="shared" si="68"/>
        <v>1809.4893950000001</v>
      </c>
      <c r="R302" s="527">
        <f t="shared" si="69"/>
        <v>70</v>
      </c>
      <c r="S302" s="527">
        <f t="shared" si="70"/>
        <v>70.880949999999999</v>
      </c>
    </row>
    <row r="303" spans="1:19" s="375" customFormat="1">
      <c r="A303" s="372"/>
      <c r="B303" s="507" t="s">
        <v>104</v>
      </c>
      <c r="C303" s="373" t="s">
        <v>217</v>
      </c>
      <c r="D303" s="508">
        <v>14</v>
      </c>
      <c r="E303" s="319" t="s">
        <v>89</v>
      </c>
      <c r="F303" s="507">
        <v>490</v>
      </c>
      <c r="G303" s="268">
        <f t="shared" si="62"/>
        <v>496.16665</v>
      </c>
      <c r="H303" s="268">
        <f t="shared" si="63"/>
        <v>6946.3330999999998</v>
      </c>
      <c r="I303" s="509">
        <v>70</v>
      </c>
      <c r="J303" s="268">
        <f t="shared" si="64"/>
        <v>70.880949999999999</v>
      </c>
      <c r="K303" s="268">
        <f t="shared" si="65"/>
        <v>992.33330000000001</v>
      </c>
      <c r="L303" s="268">
        <f t="shared" si="71"/>
        <v>7938.6664000000001</v>
      </c>
      <c r="M303" s="374"/>
      <c r="N303" s="368"/>
      <c r="O303" s="526">
        <v>1.2585000000000001E-2</v>
      </c>
      <c r="P303" s="527">
        <f t="shared" si="67"/>
        <v>490</v>
      </c>
      <c r="Q303" s="527">
        <f t="shared" si="68"/>
        <v>496.16665</v>
      </c>
      <c r="R303" s="527">
        <f t="shared" si="69"/>
        <v>70</v>
      </c>
      <c r="S303" s="527">
        <f t="shared" si="70"/>
        <v>70.880949999999999</v>
      </c>
    </row>
    <row r="304" spans="1:19" s="375" customFormat="1">
      <c r="A304" s="372"/>
      <c r="B304" s="507" t="s">
        <v>200</v>
      </c>
      <c r="C304" s="377" t="s">
        <v>245</v>
      </c>
      <c r="D304" s="508">
        <v>14</v>
      </c>
      <c r="E304" s="319" t="s">
        <v>89</v>
      </c>
      <c r="F304" s="507">
        <v>0</v>
      </c>
      <c r="G304" s="268">
        <f t="shared" si="62"/>
        <v>0</v>
      </c>
      <c r="H304" s="268">
        <f t="shared" si="63"/>
        <v>0</v>
      </c>
      <c r="I304" s="509">
        <v>0</v>
      </c>
      <c r="J304" s="268">
        <f t="shared" si="64"/>
        <v>0</v>
      </c>
      <c r="K304" s="268">
        <f t="shared" si="65"/>
        <v>0</v>
      </c>
      <c r="L304" s="268">
        <f t="shared" si="71"/>
        <v>0</v>
      </c>
      <c r="M304" s="378" t="s">
        <v>246</v>
      </c>
      <c r="N304" s="368"/>
      <c r="O304" s="526">
        <v>1.2585000000000001E-2</v>
      </c>
      <c r="P304" s="527">
        <f t="shared" si="67"/>
        <v>0</v>
      </c>
      <c r="Q304" s="527">
        <f t="shared" si="68"/>
        <v>0</v>
      </c>
      <c r="R304" s="527">
        <f t="shared" si="69"/>
        <v>0</v>
      </c>
      <c r="S304" s="527">
        <f t="shared" si="70"/>
        <v>0</v>
      </c>
    </row>
    <row r="305" spans="1:19" s="375" customFormat="1">
      <c r="A305" s="372"/>
      <c r="B305" s="507" t="s">
        <v>100</v>
      </c>
      <c r="C305" s="377" t="s">
        <v>218</v>
      </c>
      <c r="D305" s="508">
        <v>14</v>
      </c>
      <c r="E305" s="319" t="s">
        <v>89</v>
      </c>
      <c r="F305" s="507">
        <v>937</v>
      </c>
      <c r="G305" s="268">
        <f t="shared" si="62"/>
        <v>948.792145</v>
      </c>
      <c r="H305" s="268">
        <f t="shared" si="63"/>
        <v>13283.090029999999</v>
      </c>
      <c r="I305" s="509">
        <v>70</v>
      </c>
      <c r="J305" s="268">
        <f t="shared" si="64"/>
        <v>70.880949999999999</v>
      </c>
      <c r="K305" s="268">
        <f t="shared" si="65"/>
        <v>992.33330000000001</v>
      </c>
      <c r="L305" s="268">
        <f t="shared" si="71"/>
        <v>14275.42333</v>
      </c>
      <c r="M305" s="374"/>
      <c r="N305" s="368"/>
      <c r="O305" s="526">
        <v>1.2585000000000001E-2</v>
      </c>
      <c r="P305" s="527">
        <f t="shared" si="67"/>
        <v>937</v>
      </c>
      <c r="Q305" s="527">
        <f t="shared" si="68"/>
        <v>948.792145</v>
      </c>
      <c r="R305" s="527">
        <f t="shared" si="69"/>
        <v>70</v>
      </c>
      <c r="S305" s="527">
        <f t="shared" si="70"/>
        <v>70.880949999999999</v>
      </c>
    </row>
    <row r="306" spans="1:19" s="375" customFormat="1">
      <c r="A306" s="372"/>
      <c r="B306" s="507" t="s">
        <v>203</v>
      </c>
      <c r="C306" s="377" t="s">
        <v>219</v>
      </c>
      <c r="D306" s="508">
        <v>14</v>
      </c>
      <c r="E306" s="319" t="s">
        <v>89</v>
      </c>
      <c r="F306" s="507">
        <v>159</v>
      </c>
      <c r="G306" s="268">
        <f t="shared" si="62"/>
        <v>161.001015</v>
      </c>
      <c r="H306" s="268">
        <f t="shared" si="63"/>
        <v>2254.0142099999998</v>
      </c>
      <c r="I306" s="509">
        <v>70</v>
      </c>
      <c r="J306" s="268">
        <f t="shared" si="64"/>
        <v>70.880949999999999</v>
      </c>
      <c r="K306" s="268">
        <f t="shared" si="65"/>
        <v>992.33330000000001</v>
      </c>
      <c r="L306" s="268">
        <f t="shared" si="71"/>
        <v>3246.3475099999996</v>
      </c>
      <c r="M306" s="346"/>
      <c r="N306" s="242"/>
      <c r="O306" s="526">
        <v>1.2585000000000001E-2</v>
      </c>
      <c r="P306" s="527">
        <f t="shared" si="67"/>
        <v>159</v>
      </c>
      <c r="Q306" s="527">
        <f t="shared" si="68"/>
        <v>161.001015</v>
      </c>
      <c r="R306" s="527">
        <f t="shared" si="69"/>
        <v>70</v>
      </c>
      <c r="S306" s="527">
        <f t="shared" si="70"/>
        <v>70.880949999999999</v>
      </c>
    </row>
    <row r="307" spans="1:19" s="375" customFormat="1">
      <c r="A307" s="372"/>
      <c r="B307" s="507" t="s">
        <v>251</v>
      </c>
      <c r="C307" s="373" t="s">
        <v>252</v>
      </c>
      <c r="D307" s="508">
        <v>14</v>
      </c>
      <c r="E307" s="319" t="s">
        <v>89</v>
      </c>
      <c r="F307" s="507">
        <v>2917</v>
      </c>
      <c r="G307" s="268">
        <f t="shared" si="62"/>
        <v>2953.7104450000002</v>
      </c>
      <c r="H307" s="268">
        <f t="shared" si="63"/>
        <v>41351.946230000001</v>
      </c>
      <c r="I307" s="509">
        <v>70</v>
      </c>
      <c r="J307" s="268">
        <f t="shared" si="64"/>
        <v>70.880949999999999</v>
      </c>
      <c r="K307" s="268">
        <f t="shared" si="65"/>
        <v>992.33330000000001</v>
      </c>
      <c r="L307" s="268">
        <f t="shared" si="71"/>
        <v>42344.27953</v>
      </c>
      <c r="M307" s="374"/>
      <c r="N307" s="368"/>
      <c r="O307" s="526">
        <v>1.2585000000000001E-2</v>
      </c>
      <c r="P307" s="527">
        <f t="shared" si="67"/>
        <v>2917</v>
      </c>
      <c r="Q307" s="527">
        <f t="shared" si="68"/>
        <v>2953.7104450000002</v>
      </c>
      <c r="R307" s="527">
        <f t="shared" si="69"/>
        <v>70</v>
      </c>
      <c r="S307" s="527">
        <f t="shared" si="70"/>
        <v>70.880949999999999</v>
      </c>
    </row>
    <row r="308" spans="1:19" s="375" customFormat="1">
      <c r="A308" s="372"/>
      <c r="B308" s="507" t="s">
        <v>105</v>
      </c>
      <c r="C308" s="373" t="s">
        <v>253</v>
      </c>
      <c r="D308" s="508">
        <v>42</v>
      </c>
      <c r="E308" s="319" t="s">
        <v>89</v>
      </c>
      <c r="F308" s="507">
        <v>285</v>
      </c>
      <c r="G308" s="268">
        <f t="shared" si="62"/>
        <v>288.586725</v>
      </c>
      <c r="H308" s="268">
        <f t="shared" si="63"/>
        <v>12120.642449999999</v>
      </c>
      <c r="I308" s="509">
        <v>75</v>
      </c>
      <c r="J308" s="268">
        <f t="shared" si="64"/>
        <v>75.943875000000006</v>
      </c>
      <c r="K308" s="268">
        <f t="shared" si="65"/>
        <v>3189.6427500000004</v>
      </c>
      <c r="L308" s="268">
        <f t="shared" si="71"/>
        <v>15310.2852</v>
      </c>
      <c r="M308" s="374"/>
      <c r="N308" s="368"/>
      <c r="O308" s="526">
        <v>1.2585000000000001E-2</v>
      </c>
      <c r="P308" s="527">
        <f t="shared" si="67"/>
        <v>285</v>
      </c>
      <c r="Q308" s="527">
        <f t="shared" si="68"/>
        <v>288.586725</v>
      </c>
      <c r="R308" s="527">
        <f t="shared" si="69"/>
        <v>75</v>
      </c>
      <c r="S308" s="527">
        <f t="shared" si="70"/>
        <v>75.943875000000006</v>
      </c>
    </row>
    <row r="309" spans="1:19" s="375" customFormat="1" ht="84">
      <c r="A309" s="372"/>
      <c r="B309" s="507" t="s">
        <v>207</v>
      </c>
      <c r="C309" s="373" t="s">
        <v>254</v>
      </c>
      <c r="D309" s="508">
        <v>14</v>
      </c>
      <c r="E309" s="319" t="s">
        <v>89</v>
      </c>
      <c r="F309" s="507">
        <v>1992</v>
      </c>
      <c r="G309" s="268">
        <f t="shared" si="62"/>
        <v>2017.0693200000001</v>
      </c>
      <c r="H309" s="268">
        <f t="shared" si="63"/>
        <v>28238.97048</v>
      </c>
      <c r="I309" s="509">
        <v>75</v>
      </c>
      <c r="J309" s="268">
        <f t="shared" si="64"/>
        <v>75.943875000000006</v>
      </c>
      <c r="K309" s="268">
        <f t="shared" si="65"/>
        <v>1063.21425</v>
      </c>
      <c r="L309" s="268">
        <f t="shared" si="71"/>
        <v>29302.184730000001</v>
      </c>
      <c r="M309" s="374"/>
      <c r="N309" s="368"/>
      <c r="O309" s="526">
        <v>1.2585000000000001E-2</v>
      </c>
      <c r="P309" s="527">
        <f t="shared" si="67"/>
        <v>1992</v>
      </c>
      <c r="Q309" s="527">
        <f t="shared" si="68"/>
        <v>2017.0693200000001</v>
      </c>
      <c r="R309" s="527">
        <f t="shared" si="69"/>
        <v>75</v>
      </c>
      <c r="S309" s="527">
        <f t="shared" si="70"/>
        <v>75.943875000000006</v>
      </c>
    </row>
    <row r="310" spans="1:19" s="375" customFormat="1" ht="42">
      <c r="A310" s="372"/>
      <c r="B310" s="507" t="s">
        <v>209</v>
      </c>
      <c r="C310" s="373" t="s">
        <v>255</v>
      </c>
      <c r="D310" s="508">
        <v>14</v>
      </c>
      <c r="E310" s="319" t="s">
        <v>89</v>
      </c>
      <c r="F310" s="507">
        <v>1102</v>
      </c>
      <c r="G310" s="268">
        <f t="shared" si="62"/>
        <v>1115.8686700000001</v>
      </c>
      <c r="H310" s="268">
        <f t="shared" si="63"/>
        <v>15622.161380000001</v>
      </c>
      <c r="I310" s="509">
        <v>70</v>
      </c>
      <c r="J310" s="268">
        <f t="shared" si="64"/>
        <v>70.880949999999999</v>
      </c>
      <c r="K310" s="268">
        <f t="shared" si="65"/>
        <v>992.33330000000001</v>
      </c>
      <c r="L310" s="268">
        <f t="shared" si="71"/>
        <v>16614.49468</v>
      </c>
      <c r="M310" s="374"/>
      <c r="N310" s="368"/>
      <c r="O310" s="526">
        <v>1.2585000000000001E-2</v>
      </c>
      <c r="P310" s="527">
        <f t="shared" si="67"/>
        <v>1102</v>
      </c>
      <c r="Q310" s="527">
        <f t="shared" si="68"/>
        <v>1115.8686700000001</v>
      </c>
      <c r="R310" s="527">
        <f t="shared" si="69"/>
        <v>70</v>
      </c>
      <c r="S310" s="527">
        <f t="shared" si="70"/>
        <v>70.880949999999999</v>
      </c>
    </row>
    <row r="311" spans="1:19" s="375" customFormat="1" ht="63">
      <c r="A311" s="372"/>
      <c r="B311" s="507" t="s">
        <v>106</v>
      </c>
      <c r="C311" s="373" t="s">
        <v>473</v>
      </c>
      <c r="D311" s="508">
        <v>14</v>
      </c>
      <c r="E311" s="319" t="s">
        <v>89</v>
      </c>
      <c r="F311" s="507">
        <v>465</v>
      </c>
      <c r="G311" s="268">
        <f t="shared" si="62"/>
        <v>470.85202500000003</v>
      </c>
      <c r="H311" s="268">
        <f t="shared" si="63"/>
        <v>6591.9283500000001</v>
      </c>
      <c r="I311" s="509">
        <v>228</v>
      </c>
      <c r="J311" s="268">
        <f t="shared" si="64"/>
        <v>230.86938000000001</v>
      </c>
      <c r="K311" s="268">
        <f t="shared" si="65"/>
        <v>3232.1713199999999</v>
      </c>
      <c r="L311" s="268">
        <f t="shared" si="71"/>
        <v>9824.0996699999996</v>
      </c>
      <c r="M311" s="374"/>
      <c r="N311" s="368"/>
      <c r="O311" s="526">
        <v>1.2585000000000001E-2</v>
      </c>
      <c r="P311" s="527">
        <f t="shared" si="67"/>
        <v>465</v>
      </c>
      <c r="Q311" s="527">
        <f t="shared" si="68"/>
        <v>470.85202500000003</v>
      </c>
      <c r="R311" s="527">
        <f t="shared" si="69"/>
        <v>228</v>
      </c>
      <c r="S311" s="527">
        <f t="shared" si="70"/>
        <v>230.86938000000001</v>
      </c>
    </row>
    <row r="312" spans="1:19" s="375" customFormat="1" ht="63">
      <c r="A312" s="372"/>
      <c r="B312" s="507" t="s">
        <v>353</v>
      </c>
      <c r="C312" s="376" t="s">
        <v>354</v>
      </c>
      <c r="D312" s="508">
        <v>14</v>
      </c>
      <c r="E312" s="319" t="s">
        <v>89</v>
      </c>
      <c r="F312" s="507">
        <v>476</v>
      </c>
      <c r="G312" s="268">
        <f t="shared" si="62"/>
        <v>481.99045999999998</v>
      </c>
      <c r="H312" s="268">
        <f t="shared" si="63"/>
        <v>6747.8664399999998</v>
      </c>
      <c r="I312" s="509">
        <v>339</v>
      </c>
      <c r="J312" s="268">
        <f t="shared" si="64"/>
        <v>343.26631500000002</v>
      </c>
      <c r="K312" s="268">
        <f t="shared" si="65"/>
        <v>4805.7284100000006</v>
      </c>
      <c r="L312" s="268">
        <f t="shared" si="71"/>
        <v>11553.594850000001</v>
      </c>
      <c r="M312" s="374"/>
      <c r="N312" s="368"/>
      <c r="O312" s="526">
        <v>1.2585000000000001E-2</v>
      </c>
      <c r="P312" s="527">
        <f t="shared" si="67"/>
        <v>476</v>
      </c>
      <c r="Q312" s="527">
        <f t="shared" si="68"/>
        <v>481.99045999999998</v>
      </c>
      <c r="R312" s="527">
        <f t="shared" si="69"/>
        <v>339</v>
      </c>
      <c r="S312" s="527">
        <f t="shared" si="70"/>
        <v>343.26631500000002</v>
      </c>
    </row>
    <row r="313" spans="1:19">
      <c r="A313" s="364"/>
      <c r="B313" s="308" t="s">
        <v>452</v>
      </c>
      <c r="C313" s="311"/>
      <c r="D313" s="268"/>
      <c r="E313" s="319"/>
      <c r="F313" s="365"/>
      <c r="G313" s="268">
        <f t="shared" si="62"/>
        <v>0</v>
      </c>
      <c r="H313" s="268">
        <f t="shared" si="63"/>
        <v>0</v>
      </c>
      <c r="I313" s="365"/>
      <c r="J313" s="268">
        <f t="shared" si="64"/>
        <v>0</v>
      </c>
      <c r="K313" s="268">
        <f t="shared" si="65"/>
        <v>0</v>
      </c>
      <c r="L313" s="366"/>
      <c r="M313" s="367"/>
      <c r="N313" s="368"/>
      <c r="O313" s="526">
        <v>1.2585000000000001E-2</v>
      </c>
      <c r="P313" s="527">
        <f t="shared" si="67"/>
        <v>0</v>
      </c>
      <c r="Q313" s="527">
        <f t="shared" si="68"/>
        <v>0</v>
      </c>
      <c r="R313" s="527">
        <f t="shared" si="69"/>
        <v>0</v>
      </c>
      <c r="S313" s="527">
        <f t="shared" si="70"/>
        <v>0</v>
      </c>
    </row>
    <row r="314" spans="1:19" ht="42">
      <c r="A314" s="364"/>
      <c r="B314" s="369" t="s">
        <v>94</v>
      </c>
      <c r="C314" s="370" t="s">
        <v>517</v>
      </c>
      <c r="D314" s="508">
        <f t="shared" ref="D314:D320" si="72">14*4</f>
        <v>56</v>
      </c>
      <c r="E314" s="319" t="s">
        <v>89</v>
      </c>
      <c r="F314" s="507">
        <v>2855</v>
      </c>
      <c r="G314" s="268">
        <f t="shared" si="62"/>
        <v>2890.930175</v>
      </c>
      <c r="H314" s="268">
        <f t="shared" si="63"/>
        <v>161892.08979999999</v>
      </c>
      <c r="I314" s="509">
        <v>485</v>
      </c>
      <c r="J314" s="268">
        <f t="shared" si="64"/>
        <v>491.103725</v>
      </c>
      <c r="K314" s="268">
        <f t="shared" si="65"/>
        <v>27501.8086</v>
      </c>
      <c r="L314" s="268">
        <f t="shared" ref="L314:L331" si="73">K314+H314</f>
        <v>189393.89839999998</v>
      </c>
      <c r="M314" s="367"/>
      <c r="N314" s="368"/>
      <c r="O314" s="526">
        <v>1.2585000000000001E-2</v>
      </c>
      <c r="P314" s="527">
        <f t="shared" si="67"/>
        <v>2855</v>
      </c>
      <c r="Q314" s="527">
        <f t="shared" si="68"/>
        <v>2890.930175</v>
      </c>
      <c r="R314" s="527">
        <f t="shared" si="69"/>
        <v>485</v>
      </c>
      <c r="S314" s="527">
        <f t="shared" si="70"/>
        <v>491.103725</v>
      </c>
    </row>
    <row r="315" spans="1:19" ht="63">
      <c r="A315" s="364"/>
      <c r="B315" s="369" t="s">
        <v>201</v>
      </c>
      <c r="C315" s="370" t="s">
        <v>344</v>
      </c>
      <c r="D315" s="508">
        <f t="shared" si="72"/>
        <v>56</v>
      </c>
      <c r="E315" s="319" t="s">
        <v>89</v>
      </c>
      <c r="F315" s="507">
        <v>525</v>
      </c>
      <c r="G315" s="268">
        <f t="shared" si="62"/>
        <v>531.607125</v>
      </c>
      <c r="H315" s="268">
        <f t="shared" si="63"/>
        <v>29769.999</v>
      </c>
      <c r="I315" s="509">
        <v>70</v>
      </c>
      <c r="J315" s="268">
        <f t="shared" si="64"/>
        <v>70.880949999999999</v>
      </c>
      <c r="K315" s="268">
        <f t="shared" si="65"/>
        <v>3969.3332</v>
      </c>
      <c r="L315" s="268">
        <f t="shared" si="73"/>
        <v>33739.332199999997</v>
      </c>
      <c r="M315" s="367"/>
      <c r="N315" s="368"/>
      <c r="O315" s="526">
        <v>1.2585000000000001E-2</v>
      </c>
      <c r="P315" s="527">
        <f t="shared" si="67"/>
        <v>525</v>
      </c>
      <c r="Q315" s="527">
        <f t="shared" si="68"/>
        <v>531.607125</v>
      </c>
      <c r="R315" s="527">
        <f t="shared" si="69"/>
        <v>70</v>
      </c>
      <c r="S315" s="527">
        <f t="shared" si="70"/>
        <v>70.880949999999999</v>
      </c>
    </row>
    <row r="316" spans="1:19" s="375" customFormat="1" ht="42">
      <c r="A316" s="372"/>
      <c r="B316" s="365" t="s">
        <v>97</v>
      </c>
      <c r="C316" s="373" t="s">
        <v>346</v>
      </c>
      <c r="D316" s="508">
        <f t="shared" si="72"/>
        <v>56</v>
      </c>
      <c r="E316" s="319" t="s">
        <v>89</v>
      </c>
      <c r="F316" s="507">
        <v>3189</v>
      </c>
      <c r="G316" s="268">
        <f t="shared" si="62"/>
        <v>3229.1335650000001</v>
      </c>
      <c r="H316" s="268">
        <f t="shared" si="63"/>
        <v>180831.47964000001</v>
      </c>
      <c r="I316" s="509">
        <v>450</v>
      </c>
      <c r="J316" s="268">
        <f t="shared" si="64"/>
        <v>455.66325000000001</v>
      </c>
      <c r="K316" s="268">
        <f t="shared" si="65"/>
        <v>25517.142</v>
      </c>
      <c r="L316" s="268">
        <f t="shared" si="73"/>
        <v>206348.62164</v>
      </c>
      <c r="M316" s="374"/>
      <c r="N316" s="368"/>
      <c r="O316" s="526">
        <v>1.2585000000000001E-2</v>
      </c>
      <c r="P316" s="527">
        <f t="shared" si="67"/>
        <v>3189</v>
      </c>
      <c r="Q316" s="527">
        <f t="shared" si="68"/>
        <v>3229.1335650000001</v>
      </c>
      <c r="R316" s="527">
        <f t="shared" si="69"/>
        <v>450</v>
      </c>
      <c r="S316" s="527">
        <f t="shared" si="70"/>
        <v>455.66325000000001</v>
      </c>
    </row>
    <row r="317" spans="1:19" s="375" customFormat="1" ht="42">
      <c r="A317" s="372"/>
      <c r="B317" s="507" t="s">
        <v>48</v>
      </c>
      <c r="C317" s="373" t="s">
        <v>349</v>
      </c>
      <c r="D317" s="508">
        <f t="shared" si="72"/>
        <v>56</v>
      </c>
      <c r="E317" s="319" t="s">
        <v>89</v>
      </c>
      <c r="F317" s="507">
        <v>1087</v>
      </c>
      <c r="G317" s="268">
        <f t="shared" si="62"/>
        <v>1100.679895</v>
      </c>
      <c r="H317" s="268">
        <f t="shared" si="63"/>
        <v>61638.074119999997</v>
      </c>
      <c r="I317" s="509">
        <v>35</v>
      </c>
      <c r="J317" s="268">
        <f t="shared" si="64"/>
        <v>35.440474999999999</v>
      </c>
      <c r="K317" s="268">
        <f t="shared" si="65"/>
        <v>1984.6666</v>
      </c>
      <c r="L317" s="268">
        <f t="shared" si="73"/>
        <v>63622.740719999994</v>
      </c>
      <c r="M317" s="374"/>
      <c r="N317" s="368"/>
      <c r="O317" s="526">
        <v>1.2585000000000001E-2</v>
      </c>
      <c r="P317" s="527">
        <f t="shared" si="67"/>
        <v>1087</v>
      </c>
      <c r="Q317" s="527">
        <f t="shared" si="68"/>
        <v>1100.679895</v>
      </c>
      <c r="R317" s="527">
        <f t="shared" si="69"/>
        <v>35</v>
      </c>
      <c r="S317" s="527">
        <f t="shared" si="70"/>
        <v>35.440474999999999</v>
      </c>
    </row>
    <row r="318" spans="1:19" s="375" customFormat="1">
      <c r="A318" s="372"/>
      <c r="B318" s="507" t="s">
        <v>49</v>
      </c>
      <c r="C318" s="376" t="s">
        <v>350</v>
      </c>
      <c r="D318" s="508">
        <f t="shared" si="72"/>
        <v>56</v>
      </c>
      <c r="E318" s="319" t="s">
        <v>89</v>
      </c>
      <c r="F318" s="507">
        <v>195</v>
      </c>
      <c r="G318" s="268">
        <f t="shared" si="62"/>
        <v>197.45407499999999</v>
      </c>
      <c r="H318" s="268">
        <f t="shared" si="63"/>
        <v>11057.428199999998</v>
      </c>
      <c r="I318" s="509">
        <v>25</v>
      </c>
      <c r="J318" s="268">
        <f t="shared" si="64"/>
        <v>25.314624999999999</v>
      </c>
      <c r="K318" s="268">
        <f t="shared" si="65"/>
        <v>1417.6189999999999</v>
      </c>
      <c r="L318" s="268">
        <f t="shared" si="73"/>
        <v>12475.047199999999</v>
      </c>
      <c r="M318" s="374"/>
      <c r="N318" s="368"/>
      <c r="O318" s="526">
        <v>1.2585000000000001E-2</v>
      </c>
      <c r="P318" s="527">
        <f t="shared" si="67"/>
        <v>195</v>
      </c>
      <c r="Q318" s="527">
        <f t="shared" si="68"/>
        <v>197.45407499999999</v>
      </c>
      <c r="R318" s="527">
        <f t="shared" si="69"/>
        <v>25</v>
      </c>
      <c r="S318" s="527">
        <f t="shared" si="70"/>
        <v>25.314624999999999</v>
      </c>
    </row>
    <row r="319" spans="1:19" s="375" customFormat="1" ht="42">
      <c r="A319" s="372"/>
      <c r="B319" s="507" t="s">
        <v>352</v>
      </c>
      <c r="C319" s="373" t="s">
        <v>351</v>
      </c>
      <c r="D319" s="508">
        <f t="shared" si="72"/>
        <v>56</v>
      </c>
      <c r="E319" s="319" t="s">
        <v>89</v>
      </c>
      <c r="F319" s="507">
        <v>2902</v>
      </c>
      <c r="G319" s="268">
        <f t="shared" si="62"/>
        <v>2938.5216700000001</v>
      </c>
      <c r="H319" s="268">
        <f t="shared" si="63"/>
        <v>164557.21351999999</v>
      </c>
      <c r="I319" s="509">
        <v>70</v>
      </c>
      <c r="J319" s="268">
        <f t="shared" si="64"/>
        <v>70.880949999999999</v>
      </c>
      <c r="K319" s="268">
        <f t="shared" si="65"/>
        <v>3969.3332</v>
      </c>
      <c r="L319" s="268">
        <f t="shared" si="73"/>
        <v>168526.54671999998</v>
      </c>
      <c r="M319" s="374"/>
      <c r="N319" s="368"/>
      <c r="O319" s="526">
        <v>1.2585000000000001E-2</v>
      </c>
      <c r="P319" s="527">
        <f t="shared" si="67"/>
        <v>2902</v>
      </c>
      <c r="Q319" s="527">
        <f t="shared" si="68"/>
        <v>2938.5216700000001</v>
      </c>
      <c r="R319" s="527">
        <f t="shared" si="69"/>
        <v>70</v>
      </c>
      <c r="S319" s="527">
        <f t="shared" si="70"/>
        <v>70.880949999999999</v>
      </c>
    </row>
    <row r="320" spans="1:19" s="375" customFormat="1">
      <c r="A320" s="372"/>
      <c r="B320" s="507" t="s">
        <v>101</v>
      </c>
      <c r="C320" s="377" t="s">
        <v>242</v>
      </c>
      <c r="D320" s="508">
        <f t="shared" si="72"/>
        <v>56</v>
      </c>
      <c r="E320" s="319" t="s">
        <v>89</v>
      </c>
      <c r="F320" s="507">
        <v>1943</v>
      </c>
      <c r="G320" s="268">
        <f t="shared" si="62"/>
        <v>1967.452655</v>
      </c>
      <c r="H320" s="268">
        <f t="shared" si="63"/>
        <v>110177.34868</v>
      </c>
      <c r="I320" s="509">
        <v>70</v>
      </c>
      <c r="J320" s="268">
        <f t="shared" si="64"/>
        <v>70.880949999999999</v>
      </c>
      <c r="K320" s="268">
        <f t="shared" si="65"/>
        <v>3969.3332</v>
      </c>
      <c r="L320" s="268">
        <f t="shared" si="73"/>
        <v>114146.68187999999</v>
      </c>
      <c r="M320" s="374"/>
      <c r="N320" s="368"/>
      <c r="O320" s="526">
        <v>1.2585000000000001E-2</v>
      </c>
      <c r="P320" s="527">
        <f t="shared" si="67"/>
        <v>1943</v>
      </c>
      <c r="Q320" s="527">
        <f t="shared" si="68"/>
        <v>1967.452655</v>
      </c>
      <c r="R320" s="527">
        <f t="shared" si="69"/>
        <v>70</v>
      </c>
      <c r="S320" s="527">
        <f t="shared" si="70"/>
        <v>70.880949999999999</v>
      </c>
    </row>
    <row r="321" spans="1:19" s="375" customFormat="1" ht="42">
      <c r="A321" s="372"/>
      <c r="B321" s="507" t="s">
        <v>102</v>
      </c>
      <c r="C321" s="373" t="s">
        <v>243</v>
      </c>
      <c r="D321" s="508">
        <f>28*4</f>
        <v>112</v>
      </c>
      <c r="E321" s="319" t="s">
        <v>89</v>
      </c>
      <c r="F321" s="507">
        <v>1787</v>
      </c>
      <c r="G321" s="268">
        <f t="shared" si="62"/>
        <v>1809.4893950000001</v>
      </c>
      <c r="H321" s="268">
        <f t="shared" si="63"/>
        <v>202662.81224</v>
      </c>
      <c r="I321" s="509">
        <v>70</v>
      </c>
      <c r="J321" s="268">
        <f t="shared" si="64"/>
        <v>70.880949999999999</v>
      </c>
      <c r="K321" s="268">
        <f t="shared" si="65"/>
        <v>7938.6664000000001</v>
      </c>
      <c r="L321" s="268">
        <f t="shared" si="73"/>
        <v>210601.47863999999</v>
      </c>
      <c r="M321" s="374"/>
      <c r="N321" s="368"/>
      <c r="O321" s="526">
        <v>1.2585000000000001E-2</v>
      </c>
      <c r="P321" s="527">
        <f t="shared" si="67"/>
        <v>1787</v>
      </c>
      <c r="Q321" s="527">
        <f t="shared" si="68"/>
        <v>1809.4893950000001</v>
      </c>
      <c r="R321" s="527">
        <f t="shared" si="69"/>
        <v>70</v>
      </c>
      <c r="S321" s="527">
        <f t="shared" si="70"/>
        <v>70.880949999999999</v>
      </c>
    </row>
    <row r="322" spans="1:19" s="375" customFormat="1">
      <c r="A322" s="372"/>
      <c r="B322" s="507" t="s">
        <v>104</v>
      </c>
      <c r="C322" s="373" t="s">
        <v>217</v>
      </c>
      <c r="D322" s="508">
        <f>14*4</f>
        <v>56</v>
      </c>
      <c r="E322" s="319" t="s">
        <v>89</v>
      </c>
      <c r="F322" s="507">
        <v>490</v>
      </c>
      <c r="G322" s="268">
        <f t="shared" si="62"/>
        <v>496.16665</v>
      </c>
      <c r="H322" s="268">
        <f t="shared" si="63"/>
        <v>27785.332399999999</v>
      </c>
      <c r="I322" s="509">
        <v>70</v>
      </c>
      <c r="J322" s="268">
        <f t="shared" si="64"/>
        <v>70.880949999999999</v>
      </c>
      <c r="K322" s="268">
        <f t="shared" si="65"/>
        <v>3969.3332</v>
      </c>
      <c r="L322" s="268">
        <f t="shared" si="73"/>
        <v>31754.6656</v>
      </c>
      <c r="M322" s="374"/>
      <c r="N322" s="368"/>
      <c r="O322" s="526">
        <v>1.2585000000000001E-2</v>
      </c>
      <c r="P322" s="527">
        <f t="shared" si="67"/>
        <v>490</v>
      </c>
      <c r="Q322" s="527">
        <f t="shared" si="68"/>
        <v>496.16665</v>
      </c>
      <c r="R322" s="527">
        <f t="shared" si="69"/>
        <v>70</v>
      </c>
      <c r="S322" s="527">
        <f t="shared" si="70"/>
        <v>70.880949999999999</v>
      </c>
    </row>
    <row r="323" spans="1:19" s="375" customFormat="1">
      <c r="A323" s="372"/>
      <c r="B323" s="507" t="s">
        <v>200</v>
      </c>
      <c r="C323" s="377" t="s">
        <v>245</v>
      </c>
      <c r="D323" s="508">
        <f>14*4</f>
        <v>56</v>
      </c>
      <c r="E323" s="319" t="s">
        <v>89</v>
      </c>
      <c r="F323" s="507">
        <v>0</v>
      </c>
      <c r="G323" s="268">
        <f t="shared" si="62"/>
        <v>0</v>
      </c>
      <c r="H323" s="268">
        <f t="shared" si="63"/>
        <v>0</v>
      </c>
      <c r="I323" s="509">
        <v>0</v>
      </c>
      <c r="J323" s="268">
        <f t="shared" si="64"/>
        <v>0</v>
      </c>
      <c r="K323" s="268">
        <f t="shared" si="65"/>
        <v>0</v>
      </c>
      <c r="L323" s="268">
        <f t="shared" si="73"/>
        <v>0</v>
      </c>
      <c r="M323" s="378" t="s">
        <v>246</v>
      </c>
      <c r="N323" s="368"/>
      <c r="O323" s="526">
        <v>1.2585000000000001E-2</v>
      </c>
      <c r="P323" s="527">
        <f t="shared" si="67"/>
        <v>0</v>
      </c>
      <c r="Q323" s="527">
        <f t="shared" si="68"/>
        <v>0</v>
      </c>
      <c r="R323" s="527">
        <f t="shared" si="69"/>
        <v>0</v>
      </c>
      <c r="S323" s="527">
        <f t="shared" si="70"/>
        <v>0</v>
      </c>
    </row>
    <row r="324" spans="1:19" s="375" customFormat="1">
      <c r="A324" s="372"/>
      <c r="B324" s="507" t="s">
        <v>100</v>
      </c>
      <c r="C324" s="377" t="s">
        <v>218</v>
      </c>
      <c r="D324" s="508">
        <f>14*4</f>
        <v>56</v>
      </c>
      <c r="E324" s="319" t="s">
        <v>89</v>
      </c>
      <c r="F324" s="507">
        <v>937</v>
      </c>
      <c r="G324" s="268">
        <f t="shared" si="62"/>
        <v>948.792145</v>
      </c>
      <c r="H324" s="268">
        <f t="shared" si="63"/>
        <v>53132.360119999998</v>
      </c>
      <c r="I324" s="509">
        <v>70</v>
      </c>
      <c r="J324" s="268">
        <f t="shared" si="64"/>
        <v>70.880949999999999</v>
      </c>
      <c r="K324" s="268">
        <f t="shared" si="65"/>
        <v>3969.3332</v>
      </c>
      <c r="L324" s="268">
        <f t="shared" si="73"/>
        <v>57101.693319999998</v>
      </c>
      <c r="M324" s="374"/>
      <c r="N324" s="368"/>
      <c r="O324" s="526">
        <v>1.2585000000000001E-2</v>
      </c>
      <c r="P324" s="527">
        <f t="shared" si="67"/>
        <v>937</v>
      </c>
      <c r="Q324" s="527">
        <f t="shared" si="68"/>
        <v>948.792145</v>
      </c>
      <c r="R324" s="527">
        <f t="shared" si="69"/>
        <v>70</v>
      </c>
      <c r="S324" s="527">
        <f t="shared" si="70"/>
        <v>70.880949999999999</v>
      </c>
    </row>
    <row r="325" spans="1:19" s="375" customFormat="1">
      <c r="A325" s="372"/>
      <c r="B325" s="507" t="s">
        <v>203</v>
      </c>
      <c r="C325" s="377" t="s">
        <v>219</v>
      </c>
      <c r="D325" s="508">
        <f>14*4</f>
        <v>56</v>
      </c>
      <c r="E325" s="319" t="s">
        <v>89</v>
      </c>
      <c r="F325" s="507">
        <v>159</v>
      </c>
      <c r="G325" s="268">
        <f t="shared" si="62"/>
        <v>161.001015</v>
      </c>
      <c r="H325" s="268">
        <f t="shared" si="63"/>
        <v>9016.0568399999993</v>
      </c>
      <c r="I325" s="509">
        <v>70</v>
      </c>
      <c r="J325" s="268">
        <f t="shared" si="64"/>
        <v>70.880949999999999</v>
      </c>
      <c r="K325" s="268">
        <f t="shared" si="65"/>
        <v>3969.3332</v>
      </c>
      <c r="L325" s="268">
        <f t="shared" si="73"/>
        <v>12985.390039999998</v>
      </c>
      <c r="M325" s="346"/>
      <c r="N325" s="242"/>
      <c r="O325" s="526">
        <v>1.2585000000000001E-2</v>
      </c>
      <c r="P325" s="527">
        <f t="shared" si="67"/>
        <v>159</v>
      </c>
      <c r="Q325" s="527">
        <f t="shared" si="68"/>
        <v>161.001015</v>
      </c>
      <c r="R325" s="527">
        <f t="shared" si="69"/>
        <v>70</v>
      </c>
      <c r="S325" s="527">
        <f t="shared" si="70"/>
        <v>70.880949999999999</v>
      </c>
    </row>
    <row r="326" spans="1:19" s="375" customFormat="1">
      <c r="A326" s="372"/>
      <c r="B326" s="507" t="s">
        <v>251</v>
      </c>
      <c r="C326" s="373" t="s">
        <v>252</v>
      </c>
      <c r="D326" s="508">
        <f>14*4</f>
        <v>56</v>
      </c>
      <c r="E326" s="319" t="s">
        <v>89</v>
      </c>
      <c r="F326" s="507">
        <v>2917</v>
      </c>
      <c r="G326" s="268">
        <f t="shared" si="62"/>
        <v>2953.7104450000002</v>
      </c>
      <c r="H326" s="268">
        <f t="shared" si="63"/>
        <v>165407.78492000001</v>
      </c>
      <c r="I326" s="509">
        <v>70</v>
      </c>
      <c r="J326" s="268">
        <f t="shared" si="64"/>
        <v>70.880949999999999</v>
      </c>
      <c r="K326" s="268">
        <f t="shared" si="65"/>
        <v>3969.3332</v>
      </c>
      <c r="L326" s="268">
        <f t="shared" si="73"/>
        <v>169377.11812</v>
      </c>
      <c r="M326" s="374"/>
      <c r="N326" s="368"/>
      <c r="O326" s="526">
        <v>1.2585000000000001E-2</v>
      </c>
      <c r="P326" s="527">
        <f t="shared" si="67"/>
        <v>2917</v>
      </c>
      <c r="Q326" s="527">
        <f t="shared" si="68"/>
        <v>2953.7104450000002</v>
      </c>
      <c r="R326" s="527">
        <f t="shared" si="69"/>
        <v>70</v>
      </c>
      <c r="S326" s="527">
        <f t="shared" si="70"/>
        <v>70.880949999999999</v>
      </c>
    </row>
    <row r="327" spans="1:19" s="375" customFormat="1">
      <c r="A327" s="372"/>
      <c r="B327" s="507" t="s">
        <v>105</v>
      </c>
      <c r="C327" s="373" t="s">
        <v>253</v>
      </c>
      <c r="D327" s="508">
        <f>42*4</f>
        <v>168</v>
      </c>
      <c r="E327" s="319" t="s">
        <v>89</v>
      </c>
      <c r="F327" s="507">
        <v>285</v>
      </c>
      <c r="G327" s="268">
        <f t="shared" si="62"/>
        <v>288.586725</v>
      </c>
      <c r="H327" s="268">
        <f t="shared" si="63"/>
        <v>48482.569799999997</v>
      </c>
      <c r="I327" s="509">
        <v>75</v>
      </c>
      <c r="J327" s="268">
        <f t="shared" si="64"/>
        <v>75.943875000000006</v>
      </c>
      <c r="K327" s="268">
        <f t="shared" si="65"/>
        <v>12758.571000000002</v>
      </c>
      <c r="L327" s="268">
        <f t="shared" si="73"/>
        <v>61241.140800000001</v>
      </c>
      <c r="M327" s="374"/>
      <c r="N327" s="368"/>
      <c r="O327" s="526">
        <v>1.2585000000000001E-2</v>
      </c>
      <c r="P327" s="527">
        <f t="shared" si="67"/>
        <v>285</v>
      </c>
      <c r="Q327" s="527">
        <f t="shared" si="68"/>
        <v>288.586725</v>
      </c>
      <c r="R327" s="527">
        <f t="shared" si="69"/>
        <v>75</v>
      </c>
      <c r="S327" s="527">
        <f t="shared" si="70"/>
        <v>75.943875000000006</v>
      </c>
    </row>
    <row r="328" spans="1:19" s="375" customFormat="1" ht="84">
      <c r="A328" s="372"/>
      <c r="B328" s="507" t="s">
        <v>207</v>
      </c>
      <c r="C328" s="373" t="s">
        <v>254</v>
      </c>
      <c r="D328" s="508">
        <f>14*4</f>
        <v>56</v>
      </c>
      <c r="E328" s="319" t="s">
        <v>89</v>
      </c>
      <c r="F328" s="507">
        <v>1992</v>
      </c>
      <c r="G328" s="268">
        <f t="shared" si="62"/>
        <v>2017.0693200000001</v>
      </c>
      <c r="H328" s="268">
        <f t="shared" si="63"/>
        <v>112955.88192</v>
      </c>
      <c r="I328" s="509">
        <v>75</v>
      </c>
      <c r="J328" s="268">
        <f t="shared" si="64"/>
        <v>75.943875000000006</v>
      </c>
      <c r="K328" s="268">
        <f t="shared" si="65"/>
        <v>4252.857</v>
      </c>
      <c r="L328" s="268">
        <f t="shared" si="73"/>
        <v>117208.73892</v>
      </c>
      <c r="M328" s="374"/>
      <c r="N328" s="368"/>
      <c r="O328" s="526">
        <v>1.2585000000000001E-2</v>
      </c>
      <c r="P328" s="527">
        <f t="shared" si="67"/>
        <v>1992</v>
      </c>
      <c r="Q328" s="527">
        <f t="shared" si="68"/>
        <v>2017.0693200000001</v>
      </c>
      <c r="R328" s="527">
        <f t="shared" si="69"/>
        <v>75</v>
      </c>
      <c r="S328" s="527">
        <f t="shared" si="70"/>
        <v>75.943875000000006</v>
      </c>
    </row>
    <row r="329" spans="1:19" s="375" customFormat="1" ht="42">
      <c r="A329" s="372"/>
      <c r="B329" s="507" t="s">
        <v>209</v>
      </c>
      <c r="C329" s="373" t="s">
        <v>255</v>
      </c>
      <c r="D329" s="508">
        <f>14*4</f>
        <v>56</v>
      </c>
      <c r="E329" s="319" t="s">
        <v>89</v>
      </c>
      <c r="F329" s="507">
        <v>1102</v>
      </c>
      <c r="G329" s="268">
        <f t="shared" si="62"/>
        <v>1115.8686700000001</v>
      </c>
      <c r="H329" s="268">
        <f t="shared" si="63"/>
        <v>62488.645520000005</v>
      </c>
      <c r="I329" s="509">
        <v>70</v>
      </c>
      <c r="J329" s="268">
        <f t="shared" si="64"/>
        <v>70.880949999999999</v>
      </c>
      <c r="K329" s="268">
        <f t="shared" si="65"/>
        <v>3969.3332</v>
      </c>
      <c r="L329" s="268">
        <f t="shared" si="73"/>
        <v>66457.978719999999</v>
      </c>
      <c r="M329" s="374"/>
      <c r="N329" s="368"/>
      <c r="O329" s="526">
        <v>1.2585000000000001E-2</v>
      </c>
      <c r="P329" s="527">
        <f t="shared" si="67"/>
        <v>1102</v>
      </c>
      <c r="Q329" s="527">
        <f t="shared" si="68"/>
        <v>1115.8686700000001</v>
      </c>
      <c r="R329" s="527">
        <f t="shared" si="69"/>
        <v>70</v>
      </c>
      <c r="S329" s="527">
        <f t="shared" si="70"/>
        <v>70.880949999999999</v>
      </c>
    </row>
    <row r="330" spans="1:19" s="375" customFormat="1" ht="63">
      <c r="A330" s="372"/>
      <c r="B330" s="507" t="s">
        <v>106</v>
      </c>
      <c r="C330" s="373" t="s">
        <v>473</v>
      </c>
      <c r="D330" s="508">
        <f>14*4</f>
        <v>56</v>
      </c>
      <c r="E330" s="319" t="s">
        <v>89</v>
      </c>
      <c r="F330" s="507">
        <v>465</v>
      </c>
      <c r="G330" s="268">
        <f t="shared" si="62"/>
        <v>470.85202500000003</v>
      </c>
      <c r="H330" s="268">
        <f t="shared" si="63"/>
        <v>26367.713400000001</v>
      </c>
      <c r="I330" s="509">
        <v>228</v>
      </c>
      <c r="J330" s="268">
        <f t="shared" si="64"/>
        <v>230.86938000000001</v>
      </c>
      <c r="K330" s="268">
        <f t="shared" si="65"/>
        <v>12928.68528</v>
      </c>
      <c r="L330" s="268">
        <f t="shared" si="73"/>
        <v>39296.398679999998</v>
      </c>
      <c r="M330" s="374"/>
      <c r="N330" s="368"/>
      <c r="O330" s="526">
        <v>1.2585000000000001E-2</v>
      </c>
      <c r="P330" s="527">
        <f t="shared" si="67"/>
        <v>465</v>
      </c>
      <c r="Q330" s="527">
        <f t="shared" si="68"/>
        <v>470.85202500000003</v>
      </c>
      <c r="R330" s="527">
        <f t="shared" si="69"/>
        <v>228</v>
      </c>
      <c r="S330" s="527">
        <f t="shared" si="70"/>
        <v>230.86938000000001</v>
      </c>
    </row>
    <row r="331" spans="1:19" s="375" customFormat="1" ht="63">
      <c r="A331" s="372"/>
      <c r="B331" s="507" t="s">
        <v>353</v>
      </c>
      <c r="C331" s="376" t="s">
        <v>354</v>
      </c>
      <c r="D331" s="508">
        <f>14*4</f>
        <v>56</v>
      </c>
      <c r="E331" s="319" t="s">
        <v>89</v>
      </c>
      <c r="F331" s="507">
        <v>476</v>
      </c>
      <c r="G331" s="268">
        <f t="shared" si="62"/>
        <v>481.99045999999998</v>
      </c>
      <c r="H331" s="268">
        <f t="shared" si="63"/>
        <v>26991.465759999999</v>
      </c>
      <c r="I331" s="509">
        <v>339</v>
      </c>
      <c r="J331" s="268">
        <f t="shared" si="64"/>
        <v>343.26631500000002</v>
      </c>
      <c r="K331" s="268">
        <f t="shared" si="65"/>
        <v>19222.913640000002</v>
      </c>
      <c r="L331" s="268">
        <f t="shared" si="73"/>
        <v>46214.379400000005</v>
      </c>
      <c r="M331" s="374"/>
      <c r="N331" s="368"/>
      <c r="O331" s="526">
        <v>1.2585000000000001E-2</v>
      </c>
      <c r="P331" s="527">
        <f t="shared" si="67"/>
        <v>476</v>
      </c>
      <c r="Q331" s="527">
        <f t="shared" si="68"/>
        <v>481.99045999999998</v>
      </c>
      <c r="R331" s="527">
        <f t="shared" si="69"/>
        <v>339</v>
      </c>
      <c r="S331" s="527">
        <f t="shared" si="70"/>
        <v>343.26631500000002</v>
      </c>
    </row>
    <row r="332" spans="1:19">
      <c r="A332" s="364"/>
      <c r="B332" s="308" t="s">
        <v>61</v>
      </c>
      <c r="C332" s="311"/>
      <c r="D332" s="268"/>
      <c r="E332" s="319"/>
      <c r="F332" s="365"/>
      <c r="G332" s="268">
        <f t="shared" si="62"/>
        <v>0</v>
      </c>
      <c r="H332" s="268">
        <f t="shared" si="63"/>
        <v>0</v>
      </c>
      <c r="I332" s="365"/>
      <c r="J332" s="268">
        <f t="shared" si="64"/>
        <v>0</v>
      </c>
      <c r="K332" s="268">
        <f t="shared" si="65"/>
        <v>0</v>
      </c>
      <c r="L332" s="366"/>
      <c r="M332" s="367"/>
      <c r="N332" s="368"/>
      <c r="O332" s="526">
        <v>1.2585000000000001E-2</v>
      </c>
      <c r="P332" s="527">
        <f t="shared" si="67"/>
        <v>0</v>
      </c>
      <c r="Q332" s="527">
        <f t="shared" si="68"/>
        <v>0</v>
      </c>
      <c r="R332" s="527">
        <f t="shared" si="69"/>
        <v>0</v>
      </c>
      <c r="S332" s="527">
        <f t="shared" si="70"/>
        <v>0</v>
      </c>
    </row>
    <row r="333" spans="1:19" ht="42">
      <c r="A333" s="364"/>
      <c r="B333" s="369" t="s">
        <v>94</v>
      </c>
      <c r="C333" s="370" t="s">
        <v>517</v>
      </c>
      <c r="D333" s="508">
        <v>11</v>
      </c>
      <c r="E333" s="319" t="s">
        <v>89</v>
      </c>
      <c r="F333" s="507">
        <v>2855</v>
      </c>
      <c r="G333" s="268">
        <f t="shared" si="62"/>
        <v>2890.930175</v>
      </c>
      <c r="H333" s="268">
        <f t="shared" si="63"/>
        <v>31800.231925</v>
      </c>
      <c r="I333" s="509">
        <v>485</v>
      </c>
      <c r="J333" s="268">
        <f t="shared" si="64"/>
        <v>491.103725</v>
      </c>
      <c r="K333" s="268">
        <f t="shared" si="65"/>
        <v>5402.1409750000003</v>
      </c>
      <c r="L333" s="268">
        <f t="shared" ref="L333:L350" si="74">K333+H333</f>
        <v>37202.372900000002</v>
      </c>
      <c r="M333" s="367"/>
      <c r="N333" s="368"/>
      <c r="O333" s="526">
        <v>1.2585000000000001E-2</v>
      </c>
      <c r="P333" s="527">
        <f t="shared" si="67"/>
        <v>2855</v>
      </c>
      <c r="Q333" s="527">
        <f t="shared" si="68"/>
        <v>2890.930175</v>
      </c>
      <c r="R333" s="527">
        <f t="shared" si="69"/>
        <v>485</v>
      </c>
      <c r="S333" s="527">
        <f t="shared" si="70"/>
        <v>491.103725</v>
      </c>
    </row>
    <row r="334" spans="1:19" ht="63">
      <c r="A334" s="364"/>
      <c r="B334" s="369" t="s">
        <v>201</v>
      </c>
      <c r="C334" s="370" t="s">
        <v>344</v>
      </c>
      <c r="D334" s="508">
        <v>11</v>
      </c>
      <c r="E334" s="319" t="s">
        <v>89</v>
      </c>
      <c r="F334" s="507">
        <v>525</v>
      </c>
      <c r="G334" s="268">
        <f t="shared" si="62"/>
        <v>531.607125</v>
      </c>
      <c r="H334" s="268">
        <f t="shared" si="63"/>
        <v>5847.6783749999995</v>
      </c>
      <c r="I334" s="509">
        <v>70</v>
      </c>
      <c r="J334" s="268">
        <f t="shared" si="64"/>
        <v>70.880949999999999</v>
      </c>
      <c r="K334" s="268">
        <f t="shared" si="65"/>
        <v>779.69044999999994</v>
      </c>
      <c r="L334" s="268">
        <f t="shared" si="74"/>
        <v>6627.3688249999996</v>
      </c>
      <c r="M334" s="367"/>
      <c r="N334" s="368"/>
      <c r="O334" s="526">
        <v>1.2585000000000001E-2</v>
      </c>
      <c r="P334" s="527">
        <f t="shared" si="67"/>
        <v>525</v>
      </c>
      <c r="Q334" s="527">
        <f t="shared" si="68"/>
        <v>531.607125</v>
      </c>
      <c r="R334" s="527">
        <f t="shared" si="69"/>
        <v>70</v>
      </c>
      <c r="S334" s="527">
        <f t="shared" si="70"/>
        <v>70.880949999999999</v>
      </c>
    </row>
    <row r="335" spans="1:19" s="375" customFormat="1" ht="42">
      <c r="A335" s="372"/>
      <c r="B335" s="365" t="s">
        <v>97</v>
      </c>
      <c r="C335" s="373" t="s">
        <v>346</v>
      </c>
      <c r="D335" s="508">
        <v>11</v>
      </c>
      <c r="E335" s="319" t="s">
        <v>89</v>
      </c>
      <c r="F335" s="507">
        <v>3189</v>
      </c>
      <c r="G335" s="268">
        <f t="shared" si="62"/>
        <v>3229.1335650000001</v>
      </c>
      <c r="H335" s="268">
        <f t="shared" si="63"/>
        <v>35520.469215000005</v>
      </c>
      <c r="I335" s="509">
        <v>450</v>
      </c>
      <c r="J335" s="268">
        <f t="shared" si="64"/>
        <v>455.66325000000001</v>
      </c>
      <c r="K335" s="268">
        <f t="shared" si="65"/>
        <v>5012.2957500000002</v>
      </c>
      <c r="L335" s="268">
        <f t="shared" si="74"/>
        <v>40532.764965000002</v>
      </c>
      <c r="M335" s="374"/>
      <c r="N335" s="368"/>
      <c r="O335" s="526">
        <v>1.2585000000000001E-2</v>
      </c>
      <c r="P335" s="527">
        <f t="shared" si="67"/>
        <v>3189</v>
      </c>
      <c r="Q335" s="527">
        <f t="shared" si="68"/>
        <v>3229.1335650000001</v>
      </c>
      <c r="R335" s="527">
        <f t="shared" si="69"/>
        <v>450</v>
      </c>
      <c r="S335" s="527">
        <f t="shared" si="70"/>
        <v>455.66325000000001</v>
      </c>
    </row>
    <row r="336" spans="1:19" s="375" customFormat="1" ht="42">
      <c r="A336" s="372"/>
      <c r="B336" s="507" t="s">
        <v>48</v>
      </c>
      <c r="C336" s="373" t="s">
        <v>349</v>
      </c>
      <c r="D336" s="508">
        <v>11</v>
      </c>
      <c r="E336" s="319" t="s">
        <v>89</v>
      </c>
      <c r="F336" s="507">
        <v>1087</v>
      </c>
      <c r="G336" s="268">
        <f t="shared" si="62"/>
        <v>1100.679895</v>
      </c>
      <c r="H336" s="268">
        <f t="shared" si="63"/>
        <v>12107.478845</v>
      </c>
      <c r="I336" s="509">
        <v>35</v>
      </c>
      <c r="J336" s="268">
        <f t="shared" si="64"/>
        <v>35.440474999999999</v>
      </c>
      <c r="K336" s="268">
        <f t="shared" si="65"/>
        <v>389.84522499999997</v>
      </c>
      <c r="L336" s="268">
        <f t="shared" si="74"/>
        <v>12497.324069999999</v>
      </c>
      <c r="M336" s="374"/>
      <c r="N336" s="368"/>
      <c r="O336" s="526">
        <v>1.2585000000000001E-2</v>
      </c>
      <c r="P336" s="527">
        <f t="shared" si="67"/>
        <v>1087</v>
      </c>
      <c r="Q336" s="527">
        <f t="shared" si="68"/>
        <v>1100.679895</v>
      </c>
      <c r="R336" s="527">
        <f t="shared" si="69"/>
        <v>35</v>
      </c>
      <c r="S336" s="527">
        <f t="shared" si="70"/>
        <v>35.440474999999999</v>
      </c>
    </row>
    <row r="337" spans="1:19" s="375" customFormat="1">
      <c r="A337" s="372"/>
      <c r="B337" s="507" t="s">
        <v>49</v>
      </c>
      <c r="C337" s="376" t="s">
        <v>350</v>
      </c>
      <c r="D337" s="508">
        <v>11</v>
      </c>
      <c r="E337" s="319" t="s">
        <v>89</v>
      </c>
      <c r="F337" s="507">
        <v>195</v>
      </c>
      <c r="G337" s="268">
        <f t="shared" si="62"/>
        <v>197.45407499999999</v>
      </c>
      <c r="H337" s="268">
        <f t="shared" si="63"/>
        <v>2171.9948249999998</v>
      </c>
      <c r="I337" s="509">
        <v>25</v>
      </c>
      <c r="J337" s="268">
        <f t="shared" si="64"/>
        <v>25.314624999999999</v>
      </c>
      <c r="K337" s="268">
        <f t="shared" si="65"/>
        <v>278.46087499999999</v>
      </c>
      <c r="L337" s="268">
        <f t="shared" si="74"/>
        <v>2450.4556999999995</v>
      </c>
      <c r="M337" s="374"/>
      <c r="N337" s="368"/>
      <c r="O337" s="526">
        <v>1.2585000000000001E-2</v>
      </c>
      <c r="P337" s="527">
        <f t="shared" si="67"/>
        <v>195</v>
      </c>
      <c r="Q337" s="527">
        <f t="shared" si="68"/>
        <v>197.45407499999999</v>
      </c>
      <c r="R337" s="527">
        <f t="shared" si="69"/>
        <v>25</v>
      </c>
      <c r="S337" s="527">
        <f t="shared" si="70"/>
        <v>25.314624999999999</v>
      </c>
    </row>
    <row r="338" spans="1:19" s="375" customFormat="1" ht="42">
      <c r="A338" s="372"/>
      <c r="B338" s="507" t="s">
        <v>352</v>
      </c>
      <c r="C338" s="373" t="s">
        <v>351</v>
      </c>
      <c r="D338" s="508">
        <v>11</v>
      </c>
      <c r="E338" s="319" t="s">
        <v>89</v>
      </c>
      <c r="F338" s="507">
        <v>2902</v>
      </c>
      <c r="G338" s="268">
        <f t="shared" si="62"/>
        <v>2938.5216700000001</v>
      </c>
      <c r="H338" s="268">
        <f t="shared" si="63"/>
        <v>32323.738369999999</v>
      </c>
      <c r="I338" s="509">
        <v>70</v>
      </c>
      <c r="J338" s="268">
        <f t="shared" si="64"/>
        <v>70.880949999999999</v>
      </c>
      <c r="K338" s="268">
        <f t="shared" si="65"/>
        <v>779.69044999999994</v>
      </c>
      <c r="L338" s="268">
        <f t="shared" si="74"/>
        <v>33103.428820000001</v>
      </c>
      <c r="M338" s="374"/>
      <c r="N338" s="368"/>
      <c r="O338" s="526">
        <v>1.2585000000000001E-2</v>
      </c>
      <c r="P338" s="527">
        <f t="shared" si="67"/>
        <v>2902</v>
      </c>
      <c r="Q338" s="527">
        <f t="shared" si="68"/>
        <v>2938.5216700000001</v>
      </c>
      <c r="R338" s="527">
        <f t="shared" si="69"/>
        <v>70</v>
      </c>
      <c r="S338" s="527">
        <f t="shared" si="70"/>
        <v>70.880949999999999</v>
      </c>
    </row>
    <row r="339" spans="1:19" s="375" customFormat="1">
      <c r="A339" s="372"/>
      <c r="B339" s="507" t="s">
        <v>101</v>
      </c>
      <c r="C339" s="377" t="s">
        <v>242</v>
      </c>
      <c r="D339" s="508">
        <v>11</v>
      </c>
      <c r="E339" s="319" t="s">
        <v>89</v>
      </c>
      <c r="F339" s="507">
        <v>1943</v>
      </c>
      <c r="G339" s="268">
        <f t="shared" si="62"/>
        <v>1967.452655</v>
      </c>
      <c r="H339" s="268">
        <f t="shared" si="63"/>
        <v>21641.979205</v>
      </c>
      <c r="I339" s="509">
        <v>70</v>
      </c>
      <c r="J339" s="268">
        <f t="shared" si="64"/>
        <v>70.880949999999999</v>
      </c>
      <c r="K339" s="268">
        <f t="shared" si="65"/>
        <v>779.69044999999994</v>
      </c>
      <c r="L339" s="268">
        <f t="shared" si="74"/>
        <v>22421.669654999998</v>
      </c>
      <c r="M339" s="374"/>
      <c r="N339" s="368"/>
      <c r="O339" s="526">
        <v>1.2585000000000001E-2</v>
      </c>
      <c r="P339" s="527">
        <f t="shared" si="67"/>
        <v>1943</v>
      </c>
      <c r="Q339" s="527">
        <f t="shared" si="68"/>
        <v>1967.452655</v>
      </c>
      <c r="R339" s="527">
        <f t="shared" si="69"/>
        <v>70</v>
      </c>
      <c r="S339" s="527">
        <f t="shared" si="70"/>
        <v>70.880949999999999</v>
      </c>
    </row>
    <row r="340" spans="1:19" s="375" customFormat="1" ht="42">
      <c r="A340" s="372"/>
      <c r="B340" s="507" t="s">
        <v>102</v>
      </c>
      <c r="C340" s="373" t="s">
        <v>243</v>
      </c>
      <c r="D340" s="508">
        <v>22</v>
      </c>
      <c r="E340" s="319" t="s">
        <v>89</v>
      </c>
      <c r="F340" s="507">
        <v>1787</v>
      </c>
      <c r="G340" s="268">
        <f t="shared" ref="G340:G369" si="75">Q340</f>
        <v>1809.4893950000001</v>
      </c>
      <c r="H340" s="268">
        <f t="shared" ref="H340:H369" si="76">G340*D340</f>
        <v>39808.766690000004</v>
      </c>
      <c r="I340" s="509">
        <v>70</v>
      </c>
      <c r="J340" s="268">
        <f t="shared" ref="J340:J369" si="77">S340</f>
        <v>70.880949999999999</v>
      </c>
      <c r="K340" s="268">
        <f t="shared" ref="K340:K369" si="78">J340*D340</f>
        <v>1559.3808999999999</v>
      </c>
      <c r="L340" s="268">
        <f t="shared" si="74"/>
        <v>41368.14759</v>
      </c>
      <c r="M340" s="374"/>
      <c r="N340" s="368"/>
      <c r="O340" s="526">
        <v>1.2585000000000001E-2</v>
      </c>
      <c r="P340" s="527">
        <f t="shared" si="67"/>
        <v>1787</v>
      </c>
      <c r="Q340" s="527">
        <f t="shared" si="68"/>
        <v>1809.4893950000001</v>
      </c>
      <c r="R340" s="527">
        <f t="shared" si="69"/>
        <v>70</v>
      </c>
      <c r="S340" s="527">
        <f t="shared" si="70"/>
        <v>70.880949999999999</v>
      </c>
    </row>
    <row r="341" spans="1:19" s="375" customFormat="1">
      <c r="A341" s="372"/>
      <c r="B341" s="507" t="s">
        <v>104</v>
      </c>
      <c r="C341" s="373" t="s">
        <v>217</v>
      </c>
      <c r="D341" s="508">
        <v>11</v>
      </c>
      <c r="E341" s="319" t="s">
        <v>89</v>
      </c>
      <c r="F341" s="507">
        <v>490</v>
      </c>
      <c r="G341" s="268">
        <f t="shared" si="75"/>
        <v>496.16665</v>
      </c>
      <c r="H341" s="268">
        <f t="shared" si="76"/>
        <v>5457.8331500000004</v>
      </c>
      <c r="I341" s="509">
        <v>70</v>
      </c>
      <c r="J341" s="268">
        <f t="shared" si="77"/>
        <v>70.880949999999999</v>
      </c>
      <c r="K341" s="268">
        <f t="shared" si="78"/>
        <v>779.69044999999994</v>
      </c>
      <c r="L341" s="268">
        <f t="shared" si="74"/>
        <v>6237.5236000000004</v>
      </c>
      <c r="M341" s="374"/>
      <c r="N341" s="368"/>
      <c r="O341" s="526">
        <v>1.2585000000000001E-2</v>
      </c>
      <c r="P341" s="527">
        <f t="shared" si="67"/>
        <v>490</v>
      </c>
      <c r="Q341" s="527">
        <f t="shared" si="68"/>
        <v>496.16665</v>
      </c>
      <c r="R341" s="527">
        <f t="shared" si="69"/>
        <v>70</v>
      </c>
      <c r="S341" s="527">
        <f t="shared" si="70"/>
        <v>70.880949999999999</v>
      </c>
    </row>
    <row r="342" spans="1:19" s="375" customFormat="1">
      <c r="A342" s="372"/>
      <c r="B342" s="507" t="s">
        <v>200</v>
      </c>
      <c r="C342" s="377" t="s">
        <v>245</v>
      </c>
      <c r="D342" s="508">
        <v>11</v>
      </c>
      <c r="E342" s="319" t="s">
        <v>89</v>
      </c>
      <c r="F342" s="507">
        <v>0</v>
      </c>
      <c r="G342" s="268">
        <f t="shared" si="75"/>
        <v>0</v>
      </c>
      <c r="H342" s="268">
        <f t="shared" si="76"/>
        <v>0</v>
      </c>
      <c r="I342" s="509">
        <v>0</v>
      </c>
      <c r="J342" s="268">
        <f t="shared" si="77"/>
        <v>0</v>
      </c>
      <c r="K342" s="268">
        <f t="shared" si="78"/>
        <v>0</v>
      </c>
      <c r="L342" s="268">
        <f t="shared" si="74"/>
        <v>0</v>
      </c>
      <c r="M342" s="378" t="s">
        <v>246</v>
      </c>
      <c r="N342" s="368"/>
      <c r="O342" s="526">
        <v>1.2585000000000001E-2</v>
      </c>
      <c r="P342" s="527">
        <f t="shared" si="67"/>
        <v>0</v>
      </c>
      <c r="Q342" s="527">
        <f t="shared" si="68"/>
        <v>0</v>
      </c>
      <c r="R342" s="527">
        <f t="shared" si="69"/>
        <v>0</v>
      </c>
      <c r="S342" s="527">
        <f t="shared" si="70"/>
        <v>0</v>
      </c>
    </row>
    <row r="343" spans="1:19" s="375" customFormat="1">
      <c r="A343" s="372"/>
      <c r="B343" s="507" t="s">
        <v>100</v>
      </c>
      <c r="C343" s="377" t="s">
        <v>218</v>
      </c>
      <c r="D343" s="508">
        <v>11</v>
      </c>
      <c r="E343" s="319" t="s">
        <v>89</v>
      </c>
      <c r="F343" s="507">
        <v>937</v>
      </c>
      <c r="G343" s="268">
        <f t="shared" si="75"/>
        <v>948.792145</v>
      </c>
      <c r="H343" s="268">
        <f t="shared" si="76"/>
        <v>10436.713594999999</v>
      </c>
      <c r="I343" s="509">
        <v>70</v>
      </c>
      <c r="J343" s="268">
        <f t="shared" si="77"/>
        <v>70.880949999999999</v>
      </c>
      <c r="K343" s="268">
        <f t="shared" si="78"/>
        <v>779.69044999999994</v>
      </c>
      <c r="L343" s="268">
        <f t="shared" si="74"/>
        <v>11216.404044999999</v>
      </c>
      <c r="M343" s="374"/>
      <c r="N343" s="368"/>
      <c r="O343" s="526">
        <v>1.2585000000000001E-2</v>
      </c>
      <c r="P343" s="527">
        <f t="shared" si="67"/>
        <v>937</v>
      </c>
      <c r="Q343" s="527">
        <f t="shared" si="68"/>
        <v>948.792145</v>
      </c>
      <c r="R343" s="527">
        <f t="shared" si="69"/>
        <v>70</v>
      </c>
      <c r="S343" s="527">
        <f t="shared" si="70"/>
        <v>70.880949999999999</v>
      </c>
    </row>
    <row r="344" spans="1:19" s="375" customFormat="1">
      <c r="A344" s="372"/>
      <c r="B344" s="507" t="s">
        <v>203</v>
      </c>
      <c r="C344" s="377" t="s">
        <v>219</v>
      </c>
      <c r="D344" s="508">
        <v>11</v>
      </c>
      <c r="E344" s="319" t="s">
        <v>89</v>
      </c>
      <c r="F344" s="507">
        <v>159</v>
      </c>
      <c r="G344" s="268">
        <f t="shared" si="75"/>
        <v>161.001015</v>
      </c>
      <c r="H344" s="268">
        <f t="shared" si="76"/>
        <v>1771.0111649999999</v>
      </c>
      <c r="I344" s="509">
        <v>70</v>
      </c>
      <c r="J344" s="268">
        <f t="shared" si="77"/>
        <v>70.880949999999999</v>
      </c>
      <c r="K344" s="268">
        <f t="shared" si="78"/>
        <v>779.69044999999994</v>
      </c>
      <c r="L344" s="268">
        <f t="shared" si="74"/>
        <v>2550.7016149999999</v>
      </c>
      <c r="M344" s="346"/>
      <c r="N344" s="242"/>
      <c r="O344" s="526">
        <v>1.2585000000000001E-2</v>
      </c>
      <c r="P344" s="527">
        <f t="shared" si="67"/>
        <v>159</v>
      </c>
      <c r="Q344" s="527">
        <f t="shared" si="68"/>
        <v>161.001015</v>
      </c>
      <c r="R344" s="527">
        <f t="shared" si="69"/>
        <v>70</v>
      </c>
      <c r="S344" s="527">
        <f t="shared" si="70"/>
        <v>70.880949999999999</v>
      </c>
    </row>
    <row r="345" spans="1:19" s="375" customFormat="1">
      <c r="A345" s="372"/>
      <c r="B345" s="507" t="s">
        <v>251</v>
      </c>
      <c r="C345" s="373" t="s">
        <v>252</v>
      </c>
      <c r="D345" s="508">
        <v>11</v>
      </c>
      <c r="E345" s="319" t="s">
        <v>89</v>
      </c>
      <c r="F345" s="507">
        <v>2917</v>
      </c>
      <c r="G345" s="268">
        <f t="shared" si="75"/>
        <v>2953.7104450000002</v>
      </c>
      <c r="H345" s="268">
        <f t="shared" si="76"/>
        <v>32490.814895000003</v>
      </c>
      <c r="I345" s="509">
        <v>70</v>
      </c>
      <c r="J345" s="268">
        <f t="shared" si="77"/>
        <v>70.880949999999999</v>
      </c>
      <c r="K345" s="268">
        <f t="shared" si="78"/>
        <v>779.69044999999994</v>
      </c>
      <c r="L345" s="268">
        <f t="shared" si="74"/>
        <v>33270.505345000005</v>
      </c>
      <c r="M345" s="374"/>
      <c r="N345" s="368"/>
      <c r="O345" s="526">
        <v>1.2585000000000001E-2</v>
      </c>
      <c r="P345" s="527">
        <f t="shared" si="67"/>
        <v>2917</v>
      </c>
      <c r="Q345" s="527">
        <f t="shared" si="68"/>
        <v>2953.7104450000002</v>
      </c>
      <c r="R345" s="527">
        <f t="shared" si="69"/>
        <v>70</v>
      </c>
      <c r="S345" s="527">
        <f t="shared" si="70"/>
        <v>70.880949999999999</v>
      </c>
    </row>
    <row r="346" spans="1:19" s="375" customFormat="1">
      <c r="A346" s="372"/>
      <c r="B346" s="507" t="s">
        <v>105</v>
      </c>
      <c r="C346" s="373" t="s">
        <v>253</v>
      </c>
      <c r="D346" s="508">
        <v>33</v>
      </c>
      <c r="E346" s="319" t="s">
        <v>89</v>
      </c>
      <c r="F346" s="507">
        <v>285</v>
      </c>
      <c r="G346" s="268">
        <f t="shared" si="75"/>
        <v>288.586725</v>
      </c>
      <c r="H346" s="268">
        <f t="shared" si="76"/>
        <v>9523.3619249999992</v>
      </c>
      <c r="I346" s="509">
        <v>75</v>
      </c>
      <c r="J346" s="268">
        <f t="shared" si="77"/>
        <v>75.943875000000006</v>
      </c>
      <c r="K346" s="268">
        <f t="shared" si="78"/>
        <v>2506.1478750000001</v>
      </c>
      <c r="L346" s="268">
        <f t="shared" si="74"/>
        <v>12029.5098</v>
      </c>
      <c r="M346" s="374"/>
      <c r="N346" s="368"/>
      <c r="O346" s="526">
        <v>1.2585000000000001E-2</v>
      </c>
      <c r="P346" s="527">
        <f t="shared" si="67"/>
        <v>285</v>
      </c>
      <c r="Q346" s="527">
        <f t="shared" si="68"/>
        <v>288.586725</v>
      </c>
      <c r="R346" s="527">
        <f t="shared" si="69"/>
        <v>75</v>
      </c>
      <c r="S346" s="527">
        <f t="shared" si="70"/>
        <v>75.943875000000006</v>
      </c>
    </row>
    <row r="347" spans="1:19" s="375" customFormat="1" ht="84">
      <c r="A347" s="372"/>
      <c r="B347" s="507" t="s">
        <v>207</v>
      </c>
      <c r="C347" s="373" t="s">
        <v>254</v>
      </c>
      <c r="D347" s="508">
        <v>11</v>
      </c>
      <c r="E347" s="319" t="s">
        <v>89</v>
      </c>
      <c r="F347" s="507">
        <v>1992</v>
      </c>
      <c r="G347" s="268">
        <f t="shared" si="75"/>
        <v>2017.0693200000001</v>
      </c>
      <c r="H347" s="268">
        <f t="shared" si="76"/>
        <v>22187.76252</v>
      </c>
      <c r="I347" s="509">
        <v>75</v>
      </c>
      <c r="J347" s="268">
        <f t="shared" si="77"/>
        <v>75.943875000000006</v>
      </c>
      <c r="K347" s="268">
        <f t="shared" si="78"/>
        <v>835.38262500000008</v>
      </c>
      <c r="L347" s="268">
        <f t="shared" si="74"/>
        <v>23023.145144999999</v>
      </c>
      <c r="M347" s="374"/>
      <c r="N347" s="368"/>
      <c r="O347" s="526">
        <v>1.2585000000000001E-2</v>
      </c>
      <c r="P347" s="527">
        <f t="shared" si="67"/>
        <v>1992</v>
      </c>
      <c r="Q347" s="527">
        <f t="shared" si="68"/>
        <v>2017.0693200000001</v>
      </c>
      <c r="R347" s="527">
        <f t="shared" si="69"/>
        <v>75</v>
      </c>
      <c r="S347" s="527">
        <f t="shared" si="70"/>
        <v>75.943875000000006</v>
      </c>
    </row>
    <row r="348" spans="1:19" s="375" customFormat="1" ht="42">
      <c r="A348" s="372"/>
      <c r="B348" s="507" t="s">
        <v>209</v>
      </c>
      <c r="C348" s="373" t="s">
        <v>255</v>
      </c>
      <c r="D348" s="508">
        <v>11</v>
      </c>
      <c r="E348" s="319" t="s">
        <v>89</v>
      </c>
      <c r="F348" s="507">
        <v>1102</v>
      </c>
      <c r="G348" s="268">
        <f t="shared" si="75"/>
        <v>1115.8686700000001</v>
      </c>
      <c r="H348" s="268">
        <f t="shared" si="76"/>
        <v>12274.55537</v>
      </c>
      <c r="I348" s="509">
        <v>70</v>
      </c>
      <c r="J348" s="268">
        <f t="shared" si="77"/>
        <v>70.880949999999999</v>
      </c>
      <c r="K348" s="268">
        <f t="shared" si="78"/>
        <v>779.69044999999994</v>
      </c>
      <c r="L348" s="268">
        <f t="shared" si="74"/>
        <v>13054.24582</v>
      </c>
      <c r="M348" s="374"/>
      <c r="N348" s="368"/>
      <c r="O348" s="526">
        <v>1.2585000000000001E-2</v>
      </c>
      <c r="P348" s="527">
        <f t="shared" si="67"/>
        <v>1102</v>
      </c>
      <c r="Q348" s="527">
        <f t="shared" si="68"/>
        <v>1115.8686700000001</v>
      </c>
      <c r="R348" s="527">
        <f t="shared" si="69"/>
        <v>70</v>
      </c>
      <c r="S348" s="527">
        <f t="shared" si="70"/>
        <v>70.880949999999999</v>
      </c>
    </row>
    <row r="349" spans="1:19" s="375" customFormat="1" ht="63">
      <c r="A349" s="372"/>
      <c r="B349" s="507" t="s">
        <v>106</v>
      </c>
      <c r="C349" s="373" t="s">
        <v>473</v>
      </c>
      <c r="D349" s="508">
        <v>11</v>
      </c>
      <c r="E349" s="319" t="s">
        <v>89</v>
      </c>
      <c r="F349" s="507">
        <v>465</v>
      </c>
      <c r="G349" s="268">
        <f t="shared" si="75"/>
        <v>470.85202500000003</v>
      </c>
      <c r="H349" s="268">
        <f t="shared" si="76"/>
        <v>5179.3722750000006</v>
      </c>
      <c r="I349" s="509">
        <v>228</v>
      </c>
      <c r="J349" s="268">
        <f t="shared" si="77"/>
        <v>230.86938000000001</v>
      </c>
      <c r="K349" s="268">
        <f t="shared" si="78"/>
        <v>2539.5631800000001</v>
      </c>
      <c r="L349" s="268">
        <f t="shared" si="74"/>
        <v>7718.9354550000007</v>
      </c>
      <c r="M349" s="374"/>
      <c r="N349" s="368"/>
      <c r="O349" s="526">
        <v>1.2585000000000001E-2</v>
      </c>
      <c r="P349" s="527">
        <f t="shared" ref="P349:P412" si="79">F349</f>
        <v>465</v>
      </c>
      <c r="Q349" s="527">
        <f t="shared" ref="Q349:Q412" si="80">O349*P349+P349</f>
        <v>470.85202500000003</v>
      </c>
      <c r="R349" s="527">
        <f t="shared" ref="R349:R412" si="81">I349</f>
        <v>228</v>
      </c>
      <c r="S349" s="527">
        <f t="shared" ref="S349:S412" si="82">R349*O349+R349</f>
        <v>230.86938000000001</v>
      </c>
    </row>
    <row r="350" spans="1:19" s="375" customFormat="1" ht="63">
      <c r="A350" s="372"/>
      <c r="B350" s="507" t="s">
        <v>353</v>
      </c>
      <c r="C350" s="376" t="s">
        <v>354</v>
      </c>
      <c r="D350" s="508">
        <v>11</v>
      </c>
      <c r="E350" s="319" t="s">
        <v>89</v>
      </c>
      <c r="F350" s="507">
        <v>476</v>
      </c>
      <c r="G350" s="268">
        <f t="shared" si="75"/>
        <v>481.99045999999998</v>
      </c>
      <c r="H350" s="268">
        <f t="shared" si="76"/>
        <v>5301.8950599999998</v>
      </c>
      <c r="I350" s="509">
        <v>339</v>
      </c>
      <c r="J350" s="268">
        <f t="shared" si="77"/>
        <v>343.26631500000002</v>
      </c>
      <c r="K350" s="268">
        <f t="shared" si="78"/>
        <v>3775.9294650000002</v>
      </c>
      <c r="L350" s="268">
        <f t="shared" si="74"/>
        <v>9077.824525</v>
      </c>
      <c r="M350" s="374"/>
      <c r="N350" s="368"/>
      <c r="O350" s="526">
        <v>1.2585000000000001E-2</v>
      </c>
      <c r="P350" s="527">
        <f t="shared" si="79"/>
        <v>476</v>
      </c>
      <c r="Q350" s="527">
        <f t="shared" si="80"/>
        <v>481.99045999999998</v>
      </c>
      <c r="R350" s="527">
        <f t="shared" si="81"/>
        <v>339</v>
      </c>
      <c r="S350" s="527">
        <f t="shared" si="82"/>
        <v>343.26631500000002</v>
      </c>
    </row>
    <row r="351" spans="1:19">
      <c r="A351" s="364"/>
      <c r="B351" s="308" t="s">
        <v>62</v>
      </c>
      <c r="C351" s="311"/>
      <c r="D351" s="268"/>
      <c r="E351" s="319"/>
      <c r="F351" s="365"/>
      <c r="G351" s="268">
        <f t="shared" si="75"/>
        <v>0</v>
      </c>
      <c r="H351" s="268">
        <f t="shared" si="76"/>
        <v>0</v>
      </c>
      <c r="I351" s="365"/>
      <c r="J351" s="268">
        <f t="shared" si="77"/>
        <v>0</v>
      </c>
      <c r="K351" s="268">
        <f t="shared" si="78"/>
        <v>0</v>
      </c>
      <c r="L351" s="366"/>
      <c r="M351" s="367"/>
      <c r="N351" s="368"/>
      <c r="O351" s="526">
        <v>1.2585000000000001E-2</v>
      </c>
      <c r="P351" s="527">
        <f t="shared" si="79"/>
        <v>0</v>
      </c>
      <c r="Q351" s="527">
        <f t="shared" si="80"/>
        <v>0</v>
      </c>
      <c r="R351" s="527">
        <f t="shared" si="81"/>
        <v>0</v>
      </c>
      <c r="S351" s="527">
        <f t="shared" si="82"/>
        <v>0</v>
      </c>
    </row>
    <row r="352" spans="1:19" ht="42">
      <c r="A352" s="364"/>
      <c r="B352" s="369" t="s">
        <v>94</v>
      </c>
      <c r="C352" s="370" t="s">
        <v>517</v>
      </c>
      <c r="D352" s="508">
        <v>10</v>
      </c>
      <c r="E352" s="319" t="s">
        <v>89</v>
      </c>
      <c r="F352" s="507">
        <v>2855</v>
      </c>
      <c r="G352" s="268">
        <f t="shared" si="75"/>
        <v>2890.930175</v>
      </c>
      <c r="H352" s="268">
        <f t="shared" si="76"/>
        <v>28909.301749999999</v>
      </c>
      <c r="I352" s="509">
        <v>485</v>
      </c>
      <c r="J352" s="268">
        <f t="shared" si="77"/>
        <v>491.103725</v>
      </c>
      <c r="K352" s="268">
        <f t="shared" si="78"/>
        <v>4911.0372500000003</v>
      </c>
      <c r="L352" s="268">
        <f t="shared" ref="L352:L369" si="83">K352+H352</f>
        <v>33820.339</v>
      </c>
      <c r="M352" s="367"/>
      <c r="N352" s="368"/>
      <c r="O352" s="526">
        <v>1.2585000000000001E-2</v>
      </c>
      <c r="P352" s="527">
        <f t="shared" si="79"/>
        <v>2855</v>
      </c>
      <c r="Q352" s="527">
        <f t="shared" si="80"/>
        <v>2890.930175</v>
      </c>
      <c r="R352" s="527">
        <f t="shared" si="81"/>
        <v>485</v>
      </c>
      <c r="S352" s="527">
        <f t="shared" si="82"/>
        <v>491.103725</v>
      </c>
    </row>
    <row r="353" spans="1:19" ht="63">
      <c r="A353" s="364"/>
      <c r="B353" s="369" t="s">
        <v>201</v>
      </c>
      <c r="C353" s="370" t="s">
        <v>344</v>
      </c>
      <c r="D353" s="508">
        <v>10</v>
      </c>
      <c r="E353" s="319" t="s">
        <v>89</v>
      </c>
      <c r="F353" s="507">
        <v>525</v>
      </c>
      <c r="G353" s="268">
        <f t="shared" si="75"/>
        <v>531.607125</v>
      </c>
      <c r="H353" s="268">
        <f t="shared" si="76"/>
        <v>5316.07125</v>
      </c>
      <c r="I353" s="509">
        <v>70</v>
      </c>
      <c r="J353" s="268">
        <f t="shared" si="77"/>
        <v>70.880949999999999</v>
      </c>
      <c r="K353" s="268">
        <f t="shared" si="78"/>
        <v>708.80949999999996</v>
      </c>
      <c r="L353" s="268">
        <f t="shared" si="83"/>
        <v>6024.8807500000003</v>
      </c>
      <c r="M353" s="367"/>
      <c r="N353" s="368"/>
      <c r="O353" s="526">
        <v>1.2585000000000001E-2</v>
      </c>
      <c r="P353" s="527">
        <f t="shared" si="79"/>
        <v>525</v>
      </c>
      <c r="Q353" s="527">
        <f t="shared" si="80"/>
        <v>531.607125</v>
      </c>
      <c r="R353" s="527">
        <f t="shared" si="81"/>
        <v>70</v>
      </c>
      <c r="S353" s="527">
        <f t="shared" si="82"/>
        <v>70.880949999999999</v>
      </c>
    </row>
    <row r="354" spans="1:19" s="375" customFormat="1" ht="42">
      <c r="A354" s="372"/>
      <c r="B354" s="365" t="s">
        <v>97</v>
      </c>
      <c r="C354" s="373" t="s">
        <v>346</v>
      </c>
      <c r="D354" s="508">
        <v>10</v>
      </c>
      <c r="E354" s="319" t="s">
        <v>89</v>
      </c>
      <c r="F354" s="507">
        <v>3189</v>
      </c>
      <c r="G354" s="268">
        <f t="shared" si="75"/>
        <v>3229.1335650000001</v>
      </c>
      <c r="H354" s="268">
        <f t="shared" si="76"/>
        <v>32291.335650000001</v>
      </c>
      <c r="I354" s="509">
        <v>450</v>
      </c>
      <c r="J354" s="268">
        <f t="shared" si="77"/>
        <v>455.66325000000001</v>
      </c>
      <c r="K354" s="268">
        <f t="shared" si="78"/>
        <v>4556.6324999999997</v>
      </c>
      <c r="L354" s="268">
        <f t="shared" si="83"/>
        <v>36847.968150000001</v>
      </c>
      <c r="M354" s="374"/>
      <c r="N354" s="368"/>
      <c r="O354" s="526">
        <v>1.2585000000000001E-2</v>
      </c>
      <c r="P354" s="527">
        <f t="shared" si="79"/>
        <v>3189</v>
      </c>
      <c r="Q354" s="527">
        <f t="shared" si="80"/>
        <v>3229.1335650000001</v>
      </c>
      <c r="R354" s="527">
        <f t="shared" si="81"/>
        <v>450</v>
      </c>
      <c r="S354" s="527">
        <f t="shared" si="82"/>
        <v>455.66325000000001</v>
      </c>
    </row>
    <row r="355" spans="1:19" s="375" customFormat="1" ht="42">
      <c r="A355" s="372"/>
      <c r="B355" s="507" t="s">
        <v>48</v>
      </c>
      <c r="C355" s="373" t="s">
        <v>349</v>
      </c>
      <c r="D355" s="508">
        <v>10</v>
      </c>
      <c r="E355" s="319" t="s">
        <v>89</v>
      </c>
      <c r="F355" s="507">
        <v>1087</v>
      </c>
      <c r="G355" s="268">
        <f t="shared" si="75"/>
        <v>1100.679895</v>
      </c>
      <c r="H355" s="268">
        <f t="shared" si="76"/>
        <v>11006.79895</v>
      </c>
      <c r="I355" s="509">
        <v>35</v>
      </c>
      <c r="J355" s="268">
        <f t="shared" si="77"/>
        <v>35.440474999999999</v>
      </c>
      <c r="K355" s="268">
        <f t="shared" si="78"/>
        <v>354.40474999999998</v>
      </c>
      <c r="L355" s="268">
        <f t="shared" si="83"/>
        <v>11361.2037</v>
      </c>
      <c r="M355" s="374"/>
      <c r="N355" s="368"/>
      <c r="O355" s="526">
        <v>1.2585000000000001E-2</v>
      </c>
      <c r="P355" s="527">
        <f t="shared" si="79"/>
        <v>1087</v>
      </c>
      <c r="Q355" s="527">
        <f t="shared" si="80"/>
        <v>1100.679895</v>
      </c>
      <c r="R355" s="527">
        <f t="shared" si="81"/>
        <v>35</v>
      </c>
      <c r="S355" s="527">
        <f t="shared" si="82"/>
        <v>35.440474999999999</v>
      </c>
    </row>
    <row r="356" spans="1:19" s="375" customFormat="1">
      <c r="A356" s="372"/>
      <c r="B356" s="507" t="s">
        <v>49</v>
      </c>
      <c r="C356" s="376" t="s">
        <v>350</v>
      </c>
      <c r="D356" s="508">
        <v>10</v>
      </c>
      <c r="E356" s="319" t="s">
        <v>89</v>
      </c>
      <c r="F356" s="507">
        <v>195</v>
      </c>
      <c r="G356" s="268">
        <f t="shared" si="75"/>
        <v>197.45407499999999</v>
      </c>
      <c r="H356" s="268">
        <f t="shared" si="76"/>
        <v>1974.5407499999999</v>
      </c>
      <c r="I356" s="509">
        <v>25</v>
      </c>
      <c r="J356" s="268">
        <f t="shared" si="77"/>
        <v>25.314624999999999</v>
      </c>
      <c r="K356" s="268">
        <f t="shared" si="78"/>
        <v>253.14625000000001</v>
      </c>
      <c r="L356" s="268">
        <f t="shared" si="83"/>
        <v>2227.6869999999999</v>
      </c>
      <c r="M356" s="374"/>
      <c r="N356" s="368"/>
      <c r="O356" s="526">
        <v>1.2585000000000001E-2</v>
      </c>
      <c r="P356" s="527">
        <f t="shared" si="79"/>
        <v>195</v>
      </c>
      <c r="Q356" s="527">
        <f t="shared" si="80"/>
        <v>197.45407499999999</v>
      </c>
      <c r="R356" s="527">
        <f t="shared" si="81"/>
        <v>25</v>
      </c>
      <c r="S356" s="527">
        <f t="shared" si="82"/>
        <v>25.314624999999999</v>
      </c>
    </row>
    <row r="357" spans="1:19" s="375" customFormat="1" ht="42">
      <c r="A357" s="372"/>
      <c r="B357" s="507" t="s">
        <v>352</v>
      </c>
      <c r="C357" s="373" t="s">
        <v>351</v>
      </c>
      <c r="D357" s="508">
        <v>10</v>
      </c>
      <c r="E357" s="319" t="s">
        <v>89</v>
      </c>
      <c r="F357" s="507">
        <v>2902</v>
      </c>
      <c r="G357" s="268">
        <f t="shared" si="75"/>
        <v>2938.5216700000001</v>
      </c>
      <c r="H357" s="268">
        <f t="shared" si="76"/>
        <v>29385.216700000001</v>
      </c>
      <c r="I357" s="509">
        <v>70</v>
      </c>
      <c r="J357" s="268">
        <f t="shared" si="77"/>
        <v>70.880949999999999</v>
      </c>
      <c r="K357" s="268">
        <f t="shared" si="78"/>
        <v>708.80949999999996</v>
      </c>
      <c r="L357" s="268">
        <f t="shared" si="83"/>
        <v>30094.0262</v>
      </c>
      <c r="M357" s="374"/>
      <c r="N357" s="368"/>
      <c r="O357" s="526">
        <v>1.2585000000000001E-2</v>
      </c>
      <c r="P357" s="527">
        <f t="shared" si="79"/>
        <v>2902</v>
      </c>
      <c r="Q357" s="527">
        <f t="shared" si="80"/>
        <v>2938.5216700000001</v>
      </c>
      <c r="R357" s="527">
        <f t="shared" si="81"/>
        <v>70</v>
      </c>
      <c r="S357" s="527">
        <f t="shared" si="82"/>
        <v>70.880949999999999</v>
      </c>
    </row>
    <row r="358" spans="1:19" s="375" customFormat="1">
      <c r="A358" s="372"/>
      <c r="B358" s="507" t="s">
        <v>101</v>
      </c>
      <c r="C358" s="377" t="s">
        <v>242</v>
      </c>
      <c r="D358" s="508">
        <v>10</v>
      </c>
      <c r="E358" s="319" t="s">
        <v>89</v>
      </c>
      <c r="F358" s="507">
        <v>1943</v>
      </c>
      <c r="G358" s="268">
        <f t="shared" si="75"/>
        <v>1967.452655</v>
      </c>
      <c r="H358" s="268">
        <f t="shared" si="76"/>
        <v>19674.526550000002</v>
      </c>
      <c r="I358" s="509">
        <v>70</v>
      </c>
      <c r="J358" s="268">
        <f t="shared" si="77"/>
        <v>70.880949999999999</v>
      </c>
      <c r="K358" s="268">
        <f t="shared" si="78"/>
        <v>708.80949999999996</v>
      </c>
      <c r="L358" s="268">
        <f t="shared" si="83"/>
        <v>20383.336050000002</v>
      </c>
      <c r="M358" s="374"/>
      <c r="N358" s="368"/>
      <c r="O358" s="526">
        <v>1.2585000000000001E-2</v>
      </c>
      <c r="P358" s="527">
        <f t="shared" si="79"/>
        <v>1943</v>
      </c>
      <c r="Q358" s="527">
        <f t="shared" si="80"/>
        <v>1967.452655</v>
      </c>
      <c r="R358" s="527">
        <f t="shared" si="81"/>
        <v>70</v>
      </c>
      <c r="S358" s="527">
        <f t="shared" si="82"/>
        <v>70.880949999999999</v>
      </c>
    </row>
    <row r="359" spans="1:19" s="375" customFormat="1" ht="42">
      <c r="A359" s="372"/>
      <c r="B359" s="507" t="s">
        <v>102</v>
      </c>
      <c r="C359" s="373" t="s">
        <v>243</v>
      </c>
      <c r="D359" s="508">
        <v>20</v>
      </c>
      <c r="E359" s="319" t="s">
        <v>89</v>
      </c>
      <c r="F359" s="507">
        <v>1787</v>
      </c>
      <c r="G359" s="268">
        <f t="shared" si="75"/>
        <v>1809.4893950000001</v>
      </c>
      <c r="H359" s="268">
        <f t="shared" si="76"/>
        <v>36189.787900000003</v>
      </c>
      <c r="I359" s="509">
        <v>70</v>
      </c>
      <c r="J359" s="268">
        <f t="shared" si="77"/>
        <v>70.880949999999999</v>
      </c>
      <c r="K359" s="268">
        <f t="shared" si="78"/>
        <v>1417.6189999999999</v>
      </c>
      <c r="L359" s="268">
        <f t="shared" si="83"/>
        <v>37607.406900000002</v>
      </c>
      <c r="M359" s="374"/>
      <c r="N359" s="368"/>
      <c r="O359" s="526">
        <v>1.2585000000000001E-2</v>
      </c>
      <c r="P359" s="527">
        <f t="shared" si="79"/>
        <v>1787</v>
      </c>
      <c r="Q359" s="527">
        <f t="shared" si="80"/>
        <v>1809.4893950000001</v>
      </c>
      <c r="R359" s="527">
        <f t="shared" si="81"/>
        <v>70</v>
      </c>
      <c r="S359" s="527">
        <f t="shared" si="82"/>
        <v>70.880949999999999</v>
      </c>
    </row>
    <row r="360" spans="1:19" s="375" customFormat="1">
      <c r="A360" s="372"/>
      <c r="B360" s="507" t="s">
        <v>104</v>
      </c>
      <c r="C360" s="373" t="s">
        <v>217</v>
      </c>
      <c r="D360" s="508">
        <v>10</v>
      </c>
      <c r="E360" s="319" t="s">
        <v>89</v>
      </c>
      <c r="F360" s="507">
        <v>490</v>
      </c>
      <c r="G360" s="268">
        <f t="shared" si="75"/>
        <v>496.16665</v>
      </c>
      <c r="H360" s="268">
        <f t="shared" si="76"/>
        <v>4961.6665000000003</v>
      </c>
      <c r="I360" s="509">
        <v>70</v>
      </c>
      <c r="J360" s="268">
        <f t="shared" si="77"/>
        <v>70.880949999999999</v>
      </c>
      <c r="K360" s="268">
        <f t="shared" si="78"/>
        <v>708.80949999999996</v>
      </c>
      <c r="L360" s="268">
        <f t="shared" si="83"/>
        <v>5670.4760000000006</v>
      </c>
      <c r="M360" s="374"/>
      <c r="N360" s="368"/>
      <c r="O360" s="526">
        <v>1.2585000000000001E-2</v>
      </c>
      <c r="P360" s="527">
        <f t="shared" si="79"/>
        <v>490</v>
      </c>
      <c r="Q360" s="527">
        <f t="shared" si="80"/>
        <v>496.16665</v>
      </c>
      <c r="R360" s="527">
        <f t="shared" si="81"/>
        <v>70</v>
      </c>
      <c r="S360" s="527">
        <f t="shared" si="82"/>
        <v>70.880949999999999</v>
      </c>
    </row>
    <row r="361" spans="1:19" s="375" customFormat="1">
      <c r="A361" s="372"/>
      <c r="B361" s="507" t="s">
        <v>200</v>
      </c>
      <c r="C361" s="377" t="s">
        <v>245</v>
      </c>
      <c r="D361" s="508">
        <v>10</v>
      </c>
      <c r="E361" s="319" t="s">
        <v>89</v>
      </c>
      <c r="F361" s="507">
        <v>0</v>
      </c>
      <c r="G361" s="268">
        <f t="shared" si="75"/>
        <v>0</v>
      </c>
      <c r="H361" s="268">
        <f t="shared" si="76"/>
        <v>0</v>
      </c>
      <c r="I361" s="509">
        <v>0</v>
      </c>
      <c r="J361" s="268">
        <f t="shared" si="77"/>
        <v>0</v>
      </c>
      <c r="K361" s="268">
        <f t="shared" si="78"/>
        <v>0</v>
      </c>
      <c r="L361" s="268">
        <f t="shared" si="83"/>
        <v>0</v>
      </c>
      <c r="M361" s="378" t="s">
        <v>246</v>
      </c>
      <c r="N361" s="368"/>
      <c r="O361" s="526">
        <v>1.2585000000000001E-2</v>
      </c>
      <c r="P361" s="527">
        <f t="shared" si="79"/>
        <v>0</v>
      </c>
      <c r="Q361" s="527">
        <f t="shared" si="80"/>
        <v>0</v>
      </c>
      <c r="R361" s="527">
        <f t="shared" si="81"/>
        <v>0</v>
      </c>
      <c r="S361" s="527">
        <f t="shared" si="82"/>
        <v>0</v>
      </c>
    </row>
    <row r="362" spans="1:19" s="375" customFormat="1">
      <c r="A362" s="372"/>
      <c r="B362" s="507" t="s">
        <v>100</v>
      </c>
      <c r="C362" s="377" t="s">
        <v>218</v>
      </c>
      <c r="D362" s="508">
        <v>10</v>
      </c>
      <c r="E362" s="319" t="s">
        <v>89</v>
      </c>
      <c r="F362" s="507">
        <v>937</v>
      </c>
      <c r="G362" s="268">
        <f t="shared" si="75"/>
        <v>948.792145</v>
      </c>
      <c r="H362" s="268">
        <f t="shared" si="76"/>
        <v>9487.9214499999998</v>
      </c>
      <c r="I362" s="509">
        <v>70</v>
      </c>
      <c r="J362" s="268">
        <f t="shared" si="77"/>
        <v>70.880949999999999</v>
      </c>
      <c r="K362" s="268">
        <f t="shared" si="78"/>
        <v>708.80949999999996</v>
      </c>
      <c r="L362" s="268">
        <f t="shared" si="83"/>
        <v>10196.730949999999</v>
      </c>
      <c r="M362" s="374"/>
      <c r="N362" s="368"/>
      <c r="O362" s="526">
        <v>1.2585000000000001E-2</v>
      </c>
      <c r="P362" s="527">
        <f t="shared" si="79"/>
        <v>937</v>
      </c>
      <c r="Q362" s="527">
        <f t="shared" si="80"/>
        <v>948.792145</v>
      </c>
      <c r="R362" s="527">
        <f t="shared" si="81"/>
        <v>70</v>
      </c>
      <c r="S362" s="527">
        <f t="shared" si="82"/>
        <v>70.880949999999999</v>
      </c>
    </row>
    <row r="363" spans="1:19" s="375" customFormat="1">
      <c r="A363" s="372"/>
      <c r="B363" s="507" t="s">
        <v>203</v>
      </c>
      <c r="C363" s="377" t="s">
        <v>219</v>
      </c>
      <c r="D363" s="508">
        <v>10</v>
      </c>
      <c r="E363" s="319" t="s">
        <v>89</v>
      </c>
      <c r="F363" s="507">
        <v>159</v>
      </c>
      <c r="G363" s="268">
        <f t="shared" si="75"/>
        <v>161.001015</v>
      </c>
      <c r="H363" s="268">
        <f t="shared" si="76"/>
        <v>1610.0101500000001</v>
      </c>
      <c r="I363" s="509">
        <v>70</v>
      </c>
      <c r="J363" s="268">
        <f t="shared" si="77"/>
        <v>70.880949999999999</v>
      </c>
      <c r="K363" s="268">
        <f t="shared" si="78"/>
        <v>708.80949999999996</v>
      </c>
      <c r="L363" s="268">
        <f t="shared" si="83"/>
        <v>2318.8196499999999</v>
      </c>
      <c r="M363" s="346"/>
      <c r="N363" s="242"/>
      <c r="O363" s="526">
        <v>1.2585000000000001E-2</v>
      </c>
      <c r="P363" s="527">
        <f t="shared" si="79"/>
        <v>159</v>
      </c>
      <c r="Q363" s="527">
        <f t="shared" si="80"/>
        <v>161.001015</v>
      </c>
      <c r="R363" s="527">
        <f t="shared" si="81"/>
        <v>70</v>
      </c>
      <c r="S363" s="527">
        <f t="shared" si="82"/>
        <v>70.880949999999999</v>
      </c>
    </row>
    <row r="364" spans="1:19" s="375" customFormat="1">
      <c r="A364" s="372"/>
      <c r="B364" s="507" t="s">
        <v>251</v>
      </c>
      <c r="C364" s="373" t="s">
        <v>252</v>
      </c>
      <c r="D364" s="508">
        <v>10</v>
      </c>
      <c r="E364" s="319" t="s">
        <v>89</v>
      </c>
      <c r="F364" s="507">
        <v>2917</v>
      </c>
      <c r="G364" s="268">
        <f t="shared" si="75"/>
        <v>2953.7104450000002</v>
      </c>
      <c r="H364" s="268">
        <f t="shared" si="76"/>
        <v>29537.104450000003</v>
      </c>
      <c r="I364" s="509">
        <v>70</v>
      </c>
      <c r="J364" s="268">
        <f t="shared" si="77"/>
        <v>70.880949999999999</v>
      </c>
      <c r="K364" s="268">
        <f t="shared" si="78"/>
        <v>708.80949999999996</v>
      </c>
      <c r="L364" s="268">
        <f t="shared" si="83"/>
        <v>30245.913950000002</v>
      </c>
      <c r="M364" s="374"/>
      <c r="N364" s="368"/>
      <c r="O364" s="526">
        <v>1.2585000000000001E-2</v>
      </c>
      <c r="P364" s="527">
        <f t="shared" si="79"/>
        <v>2917</v>
      </c>
      <c r="Q364" s="527">
        <f t="shared" si="80"/>
        <v>2953.7104450000002</v>
      </c>
      <c r="R364" s="527">
        <f t="shared" si="81"/>
        <v>70</v>
      </c>
      <c r="S364" s="527">
        <f t="shared" si="82"/>
        <v>70.880949999999999</v>
      </c>
    </row>
    <row r="365" spans="1:19" s="375" customFormat="1">
      <c r="A365" s="372"/>
      <c r="B365" s="507" t="s">
        <v>105</v>
      </c>
      <c r="C365" s="373" t="s">
        <v>253</v>
      </c>
      <c r="D365" s="508">
        <v>30</v>
      </c>
      <c r="E365" s="319" t="s">
        <v>89</v>
      </c>
      <c r="F365" s="507">
        <v>285</v>
      </c>
      <c r="G365" s="268">
        <f t="shared" si="75"/>
        <v>288.586725</v>
      </c>
      <c r="H365" s="268">
        <f t="shared" si="76"/>
        <v>8657.6017499999998</v>
      </c>
      <c r="I365" s="509">
        <v>75</v>
      </c>
      <c r="J365" s="268">
        <f t="shared" si="77"/>
        <v>75.943875000000006</v>
      </c>
      <c r="K365" s="268">
        <f t="shared" si="78"/>
        <v>2278.3162500000003</v>
      </c>
      <c r="L365" s="268">
        <f t="shared" si="83"/>
        <v>10935.918</v>
      </c>
      <c r="M365" s="374"/>
      <c r="N365" s="368"/>
      <c r="O365" s="526">
        <v>1.2585000000000001E-2</v>
      </c>
      <c r="P365" s="527">
        <f t="shared" si="79"/>
        <v>285</v>
      </c>
      <c r="Q365" s="527">
        <f t="shared" si="80"/>
        <v>288.586725</v>
      </c>
      <c r="R365" s="527">
        <f t="shared" si="81"/>
        <v>75</v>
      </c>
      <c r="S365" s="527">
        <f t="shared" si="82"/>
        <v>75.943875000000006</v>
      </c>
    </row>
    <row r="366" spans="1:19" s="375" customFormat="1" ht="84">
      <c r="A366" s="372"/>
      <c r="B366" s="507" t="s">
        <v>207</v>
      </c>
      <c r="C366" s="373" t="s">
        <v>254</v>
      </c>
      <c r="D366" s="508">
        <v>10</v>
      </c>
      <c r="E366" s="319" t="s">
        <v>89</v>
      </c>
      <c r="F366" s="507">
        <v>1992</v>
      </c>
      <c r="G366" s="268">
        <f t="shared" si="75"/>
        <v>2017.0693200000001</v>
      </c>
      <c r="H366" s="268">
        <f t="shared" si="76"/>
        <v>20170.693200000002</v>
      </c>
      <c r="I366" s="509">
        <v>75</v>
      </c>
      <c r="J366" s="268">
        <f t="shared" si="77"/>
        <v>75.943875000000006</v>
      </c>
      <c r="K366" s="268">
        <f t="shared" si="78"/>
        <v>759.43875000000003</v>
      </c>
      <c r="L366" s="268">
        <f t="shared" si="83"/>
        <v>20930.131950000003</v>
      </c>
      <c r="M366" s="374"/>
      <c r="N366" s="368"/>
      <c r="O366" s="526">
        <v>1.2585000000000001E-2</v>
      </c>
      <c r="P366" s="527">
        <f t="shared" si="79"/>
        <v>1992</v>
      </c>
      <c r="Q366" s="527">
        <f t="shared" si="80"/>
        <v>2017.0693200000001</v>
      </c>
      <c r="R366" s="527">
        <f t="shared" si="81"/>
        <v>75</v>
      </c>
      <c r="S366" s="527">
        <f t="shared" si="82"/>
        <v>75.943875000000006</v>
      </c>
    </row>
    <row r="367" spans="1:19" s="375" customFormat="1" ht="42">
      <c r="A367" s="372"/>
      <c r="B367" s="507" t="s">
        <v>209</v>
      </c>
      <c r="C367" s="373" t="s">
        <v>255</v>
      </c>
      <c r="D367" s="508">
        <v>10</v>
      </c>
      <c r="E367" s="319" t="s">
        <v>89</v>
      </c>
      <c r="F367" s="507">
        <v>1102</v>
      </c>
      <c r="G367" s="268">
        <f t="shared" si="75"/>
        <v>1115.8686700000001</v>
      </c>
      <c r="H367" s="268">
        <f t="shared" si="76"/>
        <v>11158.6867</v>
      </c>
      <c r="I367" s="509">
        <v>70</v>
      </c>
      <c r="J367" s="268">
        <f t="shared" si="77"/>
        <v>70.880949999999999</v>
      </c>
      <c r="K367" s="268">
        <f t="shared" si="78"/>
        <v>708.80949999999996</v>
      </c>
      <c r="L367" s="268">
        <f t="shared" si="83"/>
        <v>11867.4962</v>
      </c>
      <c r="M367" s="374"/>
      <c r="N367" s="368"/>
      <c r="O367" s="526">
        <v>1.2585000000000001E-2</v>
      </c>
      <c r="P367" s="527">
        <f t="shared" si="79"/>
        <v>1102</v>
      </c>
      <c r="Q367" s="527">
        <f t="shared" si="80"/>
        <v>1115.8686700000001</v>
      </c>
      <c r="R367" s="527">
        <f t="shared" si="81"/>
        <v>70</v>
      </c>
      <c r="S367" s="527">
        <f t="shared" si="82"/>
        <v>70.880949999999999</v>
      </c>
    </row>
    <row r="368" spans="1:19" s="375" customFormat="1" ht="63">
      <c r="A368" s="372"/>
      <c r="B368" s="507" t="s">
        <v>106</v>
      </c>
      <c r="C368" s="373" t="s">
        <v>473</v>
      </c>
      <c r="D368" s="508">
        <v>10</v>
      </c>
      <c r="E368" s="319" t="s">
        <v>89</v>
      </c>
      <c r="F368" s="507">
        <v>465</v>
      </c>
      <c r="G368" s="268">
        <f t="shared" si="75"/>
        <v>470.85202500000003</v>
      </c>
      <c r="H368" s="268">
        <f t="shared" si="76"/>
        <v>4708.5202500000005</v>
      </c>
      <c r="I368" s="509">
        <v>228</v>
      </c>
      <c r="J368" s="268">
        <f t="shared" si="77"/>
        <v>230.86938000000001</v>
      </c>
      <c r="K368" s="268">
        <f t="shared" si="78"/>
        <v>2308.6938</v>
      </c>
      <c r="L368" s="268">
        <f t="shared" si="83"/>
        <v>7017.2140500000005</v>
      </c>
      <c r="M368" s="374"/>
      <c r="N368" s="368"/>
      <c r="O368" s="526">
        <v>1.2585000000000001E-2</v>
      </c>
      <c r="P368" s="527">
        <f t="shared" si="79"/>
        <v>465</v>
      </c>
      <c r="Q368" s="527">
        <f t="shared" si="80"/>
        <v>470.85202500000003</v>
      </c>
      <c r="R368" s="527">
        <f t="shared" si="81"/>
        <v>228</v>
      </c>
      <c r="S368" s="527">
        <f t="shared" si="82"/>
        <v>230.86938000000001</v>
      </c>
    </row>
    <row r="369" spans="1:79" s="375" customFormat="1" ht="63">
      <c r="A369" s="372"/>
      <c r="B369" s="507" t="s">
        <v>353</v>
      </c>
      <c r="C369" s="376" t="s">
        <v>354</v>
      </c>
      <c r="D369" s="508">
        <v>10</v>
      </c>
      <c r="E369" s="319" t="s">
        <v>89</v>
      </c>
      <c r="F369" s="507">
        <v>476</v>
      </c>
      <c r="G369" s="268">
        <f t="shared" si="75"/>
        <v>481.99045999999998</v>
      </c>
      <c r="H369" s="268">
        <f t="shared" si="76"/>
        <v>4819.9045999999998</v>
      </c>
      <c r="I369" s="509">
        <v>339</v>
      </c>
      <c r="J369" s="268">
        <f t="shared" si="77"/>
        <v>343.26631500000002</v>
      </c>
      <c r="K369" s="268">
        <f t="shared" si="78"/>
        <v>3432.6631500000003</v>
      </c>
      <c r="L369" s="268">
        <f t="shared" si="83"/>
        <v>8252.5677500000002</v>
      </c>
      <c r="M369" s="374"/>
      <c r="N369" s="368"/>
      <c r="O369" s="526">
        <v>1.2585000000000001E-2</v>
      </c>
      <c r="P369" s="527">
        <f t="shared" si="79"/>
        <v>476</v>
      </c>
      <c r="Q369" s="527">
        <f t="shared" si="80"/>
        <v>481.99045999999998</v>
      </c>
      <c r="R369" s="527">
        <f t="shared" si="81"/>
        <v>339</v>
      </c>
      <c r="S369" s="527">
        <f t="shared" si="82"/>
        <v>343.26631500000002</v>
      </c>
    </row>
    <row r="370" spans="1:79">
      <c r="A370" s="379"/>
      <c r="B370" s="312"/>
      <c r="C370" s="380"/>
      <c r="D370" s="323"/>
      <c r="E370" s="332"/>
      <c r="F370" s="381"/>
      <c r="G370" s="381"/>
      <c r="H370" s="382"/>
      <c r="I370" s="383"/>
      <c r="J370" s="383"/>
      <c r="K370" s="382"/>
      <c r="L370" s="382"/>
      <c r="M370" s="384"/>
      <c r="N370" s="242"/>
      <c r="O370" s="526">
        <v>1.2585000000000001E-2</v>
      </c>
      <c r="P370" s="527">
        <f t="shared" si="79"/>
        <v>0</v>
      </c>
      <c r="Q370" s="527">
        <f t="shared" si="80"/>
        <v>0</v>
      </c>
      <c r="R370" s="527">
        <f t="shared" si="81"/>
        <v>0</v>
      </c>
      <c r="S370" s="527">
        <f t="shared" si="82"/>
        <v>0</v>
      </c>
    </row>
    <row r="371" spans="1:79" s="275" customFormat="1">
      <c r="A371" s="291"/>
      <c r="B371" s="291"/>
      <c r="C371" s="292" t="s">
        <v>109</v>
      </c>
      <c r="D371" s="270"/>
      <c r="E371" s="385"/>
      <c r="F371" s="271"/>
      <c r="G371" s="269"/>
      <c r="H371" s="272">
        <f>SUM(H274:H370)</f>
        <v>2728526.7297749994</v>
      </c>
      <c r="I371" s="272"/>
      <c r="J371" s="269"/>
      <c r="K371" s="272">
        <f>SUM(K274:K370)</f>
        <v>272395.49084999965</v>
      </c>
      <c r="L371" s="272">
        <f>SUM(L274:L370)</f>
        <v>3000922.2206249996</v>
      </c>
      <c r="M371" s="294"/>
      <c r="N371" s="295"/>
      <c r="O371" s="526">
        <v>1.2585000000000001E-2</v>
      </c>
      <c r="P371" s="527">
        <f t="shared" si="79"/>
        <v>0</v>
      </c>
      <c r="Q371" s="527">
        <f t="shared" si="80"/>
        <v>0</v>
      </c>
      <c r="R371" s="527">
        <f t="shared" si="81"/>
        <v>0</v>
      </c>
      <c r="S371" s="527">
        <f t="shared" si="82"/>
        <v>0</v>
      </c>
      <c r="T371" s="231"/>
      <c r="U371" s="231"/>
      <c r="V371" s="231"/>
      <c r="W371" s="231"/>
      <c r="X371" s="231"/>
      <c r="Y371" s="231"/>
      <c r="Z371" s="231"/>
      <c r="AA371" s="231"/>
      <c r="AB371" s="231"/>
      <c r="AC371" s="231"/>
      <c r="AD371" s="231"/>
      <c r="AE371" s="231"/>
      <c r="AF371" s="231"/>
      <c r="AG371" s="231"/>
      <c r="AH371" s="231"/>
      <c r="AI371" s="231"/>
      <c r="AJ371" s="231"/>
      <c r="AK371" s="231"/>
      <c r="AL371" s="231"/>
      <c r="AM371" s="231"/>
      <c r="AN371" s="231"/>
      <c r="AO371" s="231"/>
      <c r="AP371" s="231"/>
      <c r="AQ371" s="231"/>
      <c r="AR371" s="231"/>
      <c r="AS371" s="231"/>
      <c r="AT371" s="231"/>
      <c r="AU371" s="231"/>
      <c r="AV371" s="231"/>
      <c r="AW371" s="231"/>
      <c r="AX371" s="231"/>
      <c r="AY371" s="231"/>
      <c r="AZ371" s="231"/>
      <c r="BA371" s="231"/>
      <c r="BB371" s="231"/>
      <c r="BC371" s="231"/>
      <c r="BD371" s="231"/>
      <c r="BE371" s="231"/>
      <c r="BF371" s="231"/>
      <c r="BG371" s="231"/>
      <c r="BH371" s="231"/>
      <c r="BI371" s="231"/>
      <c r="BJ371" s="231"/>
      <c r="BK371" s="231"/>
      <c r="BL371" s="231"/>
      <c r="BM371" s="231"/>
      <c r="BN371" s="231"/>
      <c r="BO371" s="231"/>
      <c r="BP371" s="231"/>
      <c r="BQ371" s="231"/>
      <c r="BR371" s="231"/>
      <c r="BS371" s="231"/>
      <c r="BT371" s="231"/>
      <c r="BU371" s="231"/>
      <c r="BV371" s="231"/>
      <c r="BW371" s="231"/>
      <c r="BX371" s="231"/>
      <c r="BY371" s="231"/>
      <c r="BZ371" s="231"/>
      <c r="CA371" s="231"/>
    </row>
    <row r="372" spans="1:79">
      <c r="A372" s="296">
        <v>2.8</v>
      </c>
      <c r="B372" s="277" t="s">
        <v>110</v>
      </c>
      <c r="C372" s="278"/>
      <c r="D372" s="298"/>
      <c r="E372" s="386"/>
      <c r="F372" s="281"/>
      <c r="G372" s="281"/>
      <c r="H372" s="281"/>
      <c r="I372" s="281"/>
      <c r="J372" s="281"/>
      <c r="K372" s="281"/>
      <c r="L372" s="281"/>
      <c r="M372" s="299"/>
      <c r="N372" s="242"/>
      <c r="O372" s="526">
        <v>1.2585000000000001E-2</v>
      </c>
      <c r="P372" s="527">
        <f t="shared" si="79"/>
        <v>0</v>
      </c>
      <c r="Q372" s="527">
        <f t="shared" si="80"/>
        <v>0</v>
      </c>
      <c r="R372" s="527">
        <f t="shared" si="81"/>
        <v>0</v>
      </c>
      <c r="S372" s="527">
        <f t="shared" si="82"/>
        <v>0</v>
      </c>
    </row>
    <row r="373" spans="1:79">
      <c r="A373" s="387" t="s">
        <v>131</v>
      </c>
      <c r="B373" s="388" t="s">
        <v>130</v>
      </c>
      <c r="C373" s="389"/>
      <c r="D373" s="500"/>
      <c r="E373" s="390"/>
      <c r="F373" s="303"/>
      <c r="G373" s="303"/>
      <c r="H373" s="303"/>
      <c r="I373" s="303"/>
      <c r="J373" s="303"/>
      <c r="K373" s="303"/>
      <c r="L373" s="303"/>
      <c r="M373" s="304"/>
      <c r="N373" s="242"/>
      <c r="O373" s="526">
        <v>1.2585000000000001E-2</v>
      </c>
      <c r="P373" s="527">
        <f t="shared" si="79"/>
        <v>0</v>
      </c>
      <c r="Q373" s="527">
        <f t="shared" si="80"/>
        <v>0</v>
      </c>
      <c r="R373" s="527">
        <f t="shared" si="81"/>
        <v>0</v>
      </c>
      <c r="S373" s="527">
        <f t="shared" si="82"/>
        <v>0</v>
      </c>
    </row>
    <row r="374" spans="1:79">
      <c r="A374" s="283"/>
      <c r="B374" s="308" t="s">
        <v>45</v>
      </c>
      <c r="C374" s="285"/>
      <c r="D374" s="509"/>
      <c r="E374" s="309"/>
      <c r="F374" s="261"/>
      <c r="G374" s="261"/>
      <c r="H374" s="261"/>
      <c r="I374" s="261"/>
      <c r="J374" s="261"/>
      <c r="K374" s="261"/>
      <c r="L374" s="261"/>
      <c r="M374" s="266"/>
      <c r="N374" s="242"/>
      <c r="O374" s="526">
        <v>1.2585000000000001E-2</v>
      </c>
      <c r="P374" s="527">
        <f t="shared" si="79"/>
        <v>0</v>
      </c>
      <c r="Q374" s="527">
        <f t="shared" si="80"/>
        <v>0</v>
      </c>
      <c r="R374" s="527">
        <f t="shared" si="81"/>
        <v>0</v>
      </c>
      <c r="S374" s="527">
        <f t="shared" si="82"/>
        <v>0</v>
      </c>
    </row>
    <row r="375" spans="1:79" ht="42">
      <c r="A375" s="283"/>
      <c r="B375" s="310" t="s">
        <v>70</v>
      </c>
      <c r="C375" s="311" t="s">
        <v>437</v>
      </c>
      <c r="D375" s="268">
        <v>429</v>
      </c>
      <c r="E375" s="309" t="s">
        <v>47</v>
      </c>
      <c r="F375" s="268">
        <v>51</v>
      </c>
      <c r="G375" s="268">
        <f t="shared" ref="G375:G438" si="84">Q375</f>
        <v>51.641835</v>
      </c>
      <c r="H375" s="268">
        <f t="shared" ref="H375:H438" si="85">G375*D375</f>
        <v>22154.347215000002</v>
      </c>
      <c r="I375" s="268">
        <v>28</v>
      </c>
      <c r="J375" s="268">
        <f t="shared" ref="J375:J438" si="86">S375</f>
        <v>28.35238</v>
      </c>
      <c r="K375" s="268">
        <f t="shared" ref="K375:K438" si="87">J375*D375</f>
        <v>12163.17102</v>
      </c>
      <c r="L375" s="268">
        <f>K375+H375</f>
        <v>34317.518235000003</v>
      </c>
      <c r="M375" s="266"/>
      <c r="N375" s="242"/>
      <c r="O375" s="526">
        <v>1.2585000000000001E-2</v>
      </c>
      <c r="P375" s="527">
        <f t="shared" si="79"/>
        <v>51</v>
      </c>
      <c r="Q375" s="527">
        <f t="shared" si="80"/>
        <v>51.641835</v>
      </c>
      <c r="R375" s="527">
        <f t="shared" si="81"/>
        <v>28</v>
      </c>
      <c r="S375" s="527">
        <f t="shared" si="82"/>
        <v>28.35238</v>
      </c>
    </row>
    <row r="376" spans="1:79" ht="63">
      <c r="A376" s="283"/>
      <c r="B376" s="310" t="s">
        <v>71</v>
      </c>
      <c r="C376" s="311" t="s">
        <v>438</v>
      </c>
      <c r="D376" s="268">
        <v>98</v>
      </c>
      <c r="E376" s="309" t="s">
        <v>47</v>
      </c>
      <c r="F376" s="268">
        <v>51</v>
      </c>
      <c r="G376" s="268">
        <f t="shared" si="84"/>
        <v>51.641835</v>
      </c>
      <c r="H376" s="268">
        <f t="shared" si="85"/>
        <v>5060.8998300000003</v>
      </c>
      <c r="I376" s="268">
        <v>28</v>
      </c>
      <c r="J376" s="268">
        <f t="shared" si="86"/>
        <v>28.35238</v>
      </c>
      <c r="K376" s="268">
        <f t="shared" si="87"/>
        <v>2778.5332400000002</v>
      </c>
      <c r="L376" s="268">
        <f>K376+H376</f>
        <v>7839.433070000001</v>
      </c>
      <c r="M376" s="266"/>
      <c r="N376" s="242"/>
      <c r="O376" s="526">
        <v>1.2585000000000001E-2</v>
      </c>
      <c r="P376" s="527">
        <f t="shared" si="79"/>
        <v>51</v>
      </c>
      <c r="Q376" s="527">
        <f t="shared" si="80"/>
        <v>51.641835</v>
      </c>
      <c r="R376" s="527">
        <f t="shared" si="81"/>
        <v>28</v>
      </c>
      <c r="S376" s="527">
        <f t="shared" si="82"/>
        <v>28.35238</v>
      </c>
    </row>
    <row r="377" spans="1:79">
      <c r="A377" s="283"/>
      <c r="B377" s="310" t="s">
        <v>72</v>
      </c>
      <c r="C377" s="290" t="s">
        <v>73</v>
      </c>
      <c r="D377" s="268">
        <v>92.89</v>
      </c>
      <c r="E377" s="309" t="s">
        <v>47</v>
      </c>
      <c r="F377" s="268">
        <v>58</v>
      </c>
      <c r="G377" s="268">
        <f t="shared" si="84"/>
        <v>58.729930000000003</v>
      </c>
      <c r="H377" s="268">
        <f t="shared" si="85"/>
        <v>5455.4231976999999</v>
      </c>
      <c r="I377" s="268">
        <v>31</v>
      </c>
      <c r="J377" s="268">
        <f t="shared" si="86"/>
        <v>31.390135000000001</v>
      </c>
      <c r="K377" s="268">
        <f t="shared" si="87"/>
        <v>2915.8296401500002</v>
      </c>
      <c r="L377" s="268">
        <f>K377+H377</f>
        <v>8371.2528378499992</v>
      </c>
      <c r="M377" s="266"/>
      <c r="N377" s="242"/>
      <c r="O377" s="526">
        <v>1.2585000000000001E-2</v>
      </c>
      <c r="P377" s="527">
        <f t="shared" si="79"/>
        <v>58</v>
      </c>
      <c r="Q377" s="527">
        <f t="shared" si="80"/>
        <v>58.729930000000003</v>
      </c>
      <c r="R377" s="527">
        <f t="shared" si="81"/>
        <v>31</v>
      </c>
      <c r="S377" s="527">
        <f t="shared" si="82"/>
        <v>31.390135000000001</v>
      </c>
    </row>
    <row r="378" spans="1:79">
      <c r="A378" s="267"/>
      <c r="B378" s="308" t="s">
        <v>56</v>
      </c>
      <c r="C378" s="259"/>
      <c r="D378" s="509"/>
      <c r="E378" s="257"/>
      <c r="F378" s="261"/>
      <c r="G378" s="268">
        <f t="shared" si="84"/>
        <v>0</v>
      </c>
      <c r="H378" s="268">
        <f t="shared" si="85"/>
        <v>0</v>
      </c>
      <c r="I378" s="261"/>
      <c r="J378" s="268">
        <f t="shared" si="86"/>
        <v>0</v>
      </c>
      <c r="K378" s="268">
        <f t="shared" si="87"/>
        <v>0</v>
      </c>
      <c r="L378" s="261"/>
      <c r="M378" s="266"/>
      <c r="N378" s="242"/>
      <c r="O378" s="526">
        <v>1.2585000000000001E-2</v>
      </c>
      <c r="P378" s="527">
        <f t="shared" si="79"/>
        <v>0</v>
      </c>
      <c r="Q378" s="527">
        <f t="shared" si="80"/>
        <v>0</v>
      </c>
      <c r="R378" s="527">
        <f t="shared" si="81"/>
        <v>0</v>
      </c>
      <c r="S378" s="527">
        <f t="shared" si="82"/>
        <v>0</v>
      </c>
    </row>
    <row r="379" spans="1:79" ht="42">
      <c r="A379" s="283"/>
      <c r="B379" s="310" t="s">
        <v>70</v>
      </c>
      <c r="C379" s="311" t="s">
        <v>437</v>
      </c>
      <c r="D379" s="268">
        <v>442</v>
      </c>
      <c r="E379" s="309" t="s">
        <v>47</v>
      </c>
      <c r="F379" s="268">
        <v>51</v>
      </c>
      <c r="G379" s="268">
        <f t="shared" si="84"/>
        <v>51.641835</v>
      </c>
      <c r="H379" s="268">
        <f t="shared" si="85"/>
        <v>22825.691070000001</v>
      </c>
      <c r="I379" s="268">
        <v>28</v>
      </c>
      <c r="J379" s="268">
        <f t="shared" si="86"/>
        <v>28.35238</v>
      </c>
      <c r="K379" s="268">
        <f t="shared" si="87"/>
        <v>12531.75196</v>
      </c>
      <c r="L379" s="268">
        <f>K379+H379</f>
        <v>35357.443030000002</v>
      </c>
      <c r="M379" s="266"/>
      <c r="N379" s="242"/>
      <c r="O379" s="526">
        <v>1.2585000000000001E-2</v>
      </c>
      <c r="P379" s="527">
        <f t="shared" si="79"/>
        <v>51</v>
      </c>
      <c r="Q379" s="527">
        <f t="shared" si="80"/>
        <v>51.641835</v>
      </c>
      <c r="R379" s="527">
        <f t="shared" si="81"/>
        <v>28</v>
      </c>
      <c r="S379" s="527">
        <f t="shared" si="82"/>
        <v>28.35238</v>
      </c>
    </row>
    <row r="380" spans="1:79" ht="63">
      <c r="A380" s="283"/>
      <c r="B380" s="310" t="s">
        <v>71</v>
      </c>
      <c r="C380" s="311" t="s">
        <v>438</v>
      </c>
      <c r="D380" s="268">
        <v>98</v>
      </c>
      <c r="E380" s="309" t="s">
        <v>47</v>
      </c>
      <c r="F380" s="268">
        <v>51</v>
      </c>
      <c r="G380" s="268">
        <f t="shared" si="84"/>
        <v>51.641835</v>
      </c>
      <c r="H380" s="268">
        <f t="shared" si="85"/>
        <v>5060.8998300000003</v>
      </c>
      <c r="I380" s="268">
        <v>28</v>
      </c>
      <c r="J380" s="268">
        <f t="shared" si="86"/>
        <v>28.35238</v>
      </c>
      <c r="K380" s="268">
        <f t="shared" si="87"/>
        <v>2778.5332400000002</v>
      </c>
      <c r="L380" s="268">
        <f>K380+H380</f>
        <v>7839.433070000001</v>
      </c>
      <c r="M380" s="266"/>
      <c r="N380" s="242"/>
      <c r="O380" s="526">
        <v>1.2585000000000001E-2</v>
      </c>
      <c r="P380" s="527">
        <f t="shared" si="79"/>
        <v>51</v>
      </c>
      <c r="Q380" s="527">
        <f t="shared" si="80"/>
        <v>51.641835</v>
      </c>
      <c r="R380" s="527">
        <f t="shared" si="81"/>
        <v>28</v>
      </c>
      <c r="S380" s="527">
        <f t="shared" si="82"/>
        <v>28.35238</v>
      </c>
    </row>
    <row r="381" spans="1:79">
      <c r="A381" s="283"/>
      <c r="B381" s="310" t="s">
        <v>72</v>
      </c>
      <c r="C381" s="290" t="s">
        <v>73</v>
      </c>
      <c r="D381" s="268">
        <v>92.89</v>
      </c>
      <c r="E381" s="309" t="s">
        <v>47</v>
      </c>
      <c r="F381" s="268">
        <v>58</v>
      </c>
      <c r="G381" s="268">
        <f t="shared" si="84"/>
        <v>58.729930000000003</v>
      </c>
      <c r="H381" s="268">
        <f t="shared" si="85"/>
        <v>5455.4231976999999</v>
      </c>
      <c r="I381" s="268">
        <v>31</v>
      </c>
      <c r="J381" s="268">
        <f t="shared" si="86"/>
        <v>31.390135000000001</v>
      </c>
      <c r="K381" s="268">
        <f t="shared" si="87"/>
        <v>2915.8296401500002</v>
      </c>
      <c r="L381" s="268">
        <f>K381+H381</f>
        <v>8371.2528378499992</v>
      </c>
      <c r="M381" s="266"/>
      <c r="N381" s="242"/>
      <c r="O381" s="526">
        <v>1.2585000000000001E-2</v>
      </c>
      <c r="P381" s="527">
        <f t="shared" si="79"/>
        <v>58</v>
      </c>
      <c r="Q381" s="527">
        <f t="shared" si="80"/>
        <v>58.729930000000003</v>
      </c>
      <c r="R381" s="527">
        <f t="shared" si="81"/>
        <v>31</v>
      </c>
      <c r="S381" s="527">
        <f t="shared" si="82"/>
        <v>31.390135000000001</v>
      </c>
    </row>
    <row r="382" spans="1:79">
      <c r="A382" s="267"/>
      <c r="B382" s="308" t="s">
        <v>57</v>
      </c>
      <c r="C382" s="259"/>
      <c r="D382" s="509"/>
      <c r="E382" s="257"/>
      <c r="F382" s="261"/>
      <c r="G382" s="268">
        <f t="shared" si="84"/>
        <v>0</v>
      </c>
      <c r="H382" s="268">
        <f t="shared" si="85"/>
        <v>0</v>
      </c>
      <c r="I382" s="261"/>
      <c r="J382" s="268">
        <f t="shared" si="86"/>
        <v>0</v>
      </c>
      <c r="K382" s="268">
        <f t="shared" si="87"/>
        <v>0</v>
      </c>
      <c r="L382" s="261"/>
      <c r="M382" s="266"/>
      <c r="N382" s="242"/>
      <c r="O382" s="526">
        <v>1.2585000000000001E-2</v>
      </c>
      <c r="P382" s="527">
        <f t="shared" si="79"/>
        <v>0</v>
      </c>
      <c r="Q382" s="527">
        <f t="shared" si="80"/>
        <v>0</v>
      </c>
      <c r="R382" s="527">
        <f t="shared" si="81"/>
        <v>0</v>
      </c>
      <c r="S382" s="527">
        <f t="shared" si="82"/>
        <v>0</v>
      </c>
    </row>
    <row r="383" spans="1:79" ht="42">
      <c r="A383" s="283"/>
      <c r="B383" s="310" t="s">
        <v>70</v>
      </c>
      <c r="C383" s="311" t="s">
        <v>437</v>
      </c>
      <c r="D383" s="268">
        <v>442</v>
      </c>
      <c r="E383" s="309" t="s">
        <v>47</v>
      </c>
      <c r="F383" s="268">
        <v>51</v>
      </c>
      <c r="G383" s="268">
        <f t="shared" si="84"/>
        <v>51.641835</v>
      </c>
      <c r="H383" s="268">
        <f t="shared" si="85"/>
        <v>22825.691070000001</v>
      </c>
      <c r="I383" s="268">
        <v>28</v>
      </c>
      <c r="J383" s="268">
        <f t="shared" si="86"/>
        <v>28.35238</v>
      </c>
      <c r="K383" s="268">
        <f t="shared" si="87"/>
        <v>12531.75196</v>
      </c>
      <c r="L383" s="268">
        <f>K383+H383</f>
        <v>35357.443030000002</v>
      </c>
      <c r="M383" s="266"/>
      <c r="N383" s="242"/>
      <c r="O383" s="526">
        <v>1.2585000000000001E-2</v>
      </c>
      <c r="P383" s="527">
        <f t="shared" si="79"/>
        <v>51</v>
      </c>
      <c r="Q383" s="527">
        <f t="shared" si="80"/>
        <v>51.641835</v>
      </c>
      <c r="R383" s="527">
        <f t="shared" si="81"/>
        <v>28</v>
      </c>
      <c r="S383" s="527">
        <f t="shared" si="82"/>
        <v>28.35238</v>
      </c>
    </row>
    <row r="384" spans="1:79" ht="63">
      <c r="A384" s="283"/>
      <c r="B384" s="310" t="s">
        <v>71</v>
      </c>
      <c r="C384" s="311" t="s">
        <v>438</v>
      </c>
      <c r="D384" s="268">
        <v>98</v>
      </c>
      <c r="E384" s="309" t="s">
        <v>47</v>
      </c>
      <c r="F384" s="268">
        <v>51</v>
      </c>
      <c r="G384" s="268">
        <f t="shared" si="84"/>
        <v>51.641835</v>
      </c>
      <c r="H384" s="268">
        <f t="shared" si="85"/>
        <v>5060.8998300000003</v>
      </c>
      <c r="I384" s="268">
        <v>28</v>
      </c>
      <c r="J384" s="268">
        <f t="shared" si="86"/>
        <v>28.35238</v>
      </c>
      <c r="K384" s="268">
        <f t="shared" si="87"/>
        <v>2778.5332400000002</v>
      </c>
      <c r="L384" s="268">
        <f>K384+H384</f>
        <v>7839.433070000001</v>
      </c>
      <c r="M384" s="266"/>
      <c r="N384" s="242"/>
      <c r="O384" s="526">
        <v>1.2585000000000001E-2</v>
      </c>
      <c r="P384" s="527">
        <f t="shared" si="79"/>
        <v>51</v>
      </c>
      <c r="Q384" s="527">
        <f t="shared" si="80"/>
        <v>51.641835</v>
      </c>
      <c r="R384" s="527">
        <f t="shared" si="81"/>
        <v>28</v>
      </c>
      <c r="S384" s="527">
        <f t="shared" si="82"/>
        <v>28.35238</v>
      </c>
    </row>
    <row r="385" spans="1:19">
      <c r="A385" s="283"/>
      <c r="B385" s="310" t="s">
        <v>72</v>
      </c>
      <c r="C385" s="290" t="s">
        <v>73</v>
      </c>
      <c r="D385" s="268">
        <v>92.89</v>
      </c>
      <c r="E385" s="309" t="s">
        <v>47</v>
      </c>
      <c r="F385" s="268">
        <v>58</v>
      </c>
      <c r="G385" s="268">
        <f t="shared" si="84"/>
        <v>58.729930000000003</v>
      </c>
      <c r="H385" s="268">
        <f t="shared" si="85"/>
        <v>5455.4231976999999</v>
      </c>
      <c r="I385" s="268">
        <v>31</v>
      </c>
      <c r="J385" s="268">
        <f t="shared" si="86"/>
        <v>31.390135000000001</v>
      </c>
      <c r="K385" s="268">
        <f t="shared" si="87"/>
        <v>2915.8296401500002</v>
      </c>
      <c r="L385" s="268">
        <f>K385+H385</f>
        <v>8371.2528378499992</v>
      </c>
      <c r="M385" s="266"/>
      <c r="N385" s="242"/>
      <c r="O385" s="526">
        <v>1.2585000000000001E-2</v>
      </c>
      <c r="P385" s="527">
        <f t="shared" si="79"/>
        <v>58</v>
      </c>
      <c r="Q385" s="527">
        <f t="shared" si="80"/>
        <v>58.729930000000003</v>
      </c>
      <c r="R385" s="527">
        <f t="shared" si="81"/>
        <v>31</v>
      </c>
      <c r="S385" s="527">
        <f t="shared" si="82"/>
        <v>31.390135000000001</v>
      </c>
    </row>
    <row r="386" spans="1:19">
      <c r="A386" s="267"/>
      <c r="B386" s="308" t="s">
        <v>58</v>
      </c>
      <c r="C386" s="259"/>
      <c r="D386" s="509"/>
      <c r="E386" s="257"/>
      <c r="F386" s="261"/>
      <c r="G386" s="268">
        <f t="shared" si="84"/>
        <v>0</v>
      </c>
      <c r="H386" s="268">
        <f t="shared" si="85"/>
        <v>0</v>
      </c>
      <c r="I386" s="261"/>
      <c r="J386" s="268">
        <f t="shared" si="86"/>
        <v>0</v>
      </c>
      <c r="K386" s="268">
        <f t="shared" si="87"/>
        <v>0</v>
      </c>
      <c r="L386" s="261"/>
      <c r="M386" s="266"/>
      <c r="N386" s="242"/>
      <c r="O386" s="526">
        <v>1.2585000000000001E-2</v>
      </c>
      <c r="P386" s="527">
        <f t="shared" si="79"/>
        <v>0</v>
      </c>
      <c r="Q386" s="527">
        <f t="shared" si="80"/>
        <v>0</v>
      </c>
      <c r="R386" s="527">
        <f t="shared" si="81"/>
        <v>0</v>
      </c>
      <c r="S386" s="527">
        <f t="shared" si="82"/>
        <v>0</v>
      </c>
    </row>
    <row r="387" spans="1:19" ht="42">
      <c r="A387" s="283"/>
      <c r="B387" s="310" t="s">
        <v>70</v>
      </c>
      <c r="C387" s="311" t="s">
        <v>437</v>
      </c>
      <c r="D387" s="268">
        <v>442</v>
      </c>
      <c r="E387" s="309" t="s">
        <v>47</v>
      </c>
      <c r="F387" s="268">
        <v>51</v>
      </c>
      <c r="G387" s="268">
        <f t="shared" si="84"/>
        <v>51.641835</v>
      </c>
      <c r="H387" s="268">
        <f t="shared" si="85"/>
        <v>22825.691070000001</v>
      </c>
      <c r="I387" s="268">
        <v>28</v>
      </c>
      <c r="J387" s="268">
        <f t="shared" si="86"/>
        <v>28.35238</v>
      </c>
      <c r="K387" s="268">
        <f t="shared" si="87"/>
        <v>12531.75196</v>
      </c>
      <c r="L387" s="268">
        <f>K387+H387</f>
        <v>35357.443030000002</v>
      </c>
      <c r="M387" s="266"/>
      <c r="N387" s="242"/>
      <c r="O387" s="526">
        <v>1.2585000000000001E-2</v>
      </c>
      <c r="P387" s="527">
        <f t="shared" si="79"/>
        <v>51</v>
      </c>
      <c r="Q387" s="527">
        <f t="shared" si="80"/>
        <v>51.641835</v>
      </c>
      <c r="R387" s="527">
        <f t="shared" si="81"/>
        <v>28</v>
      </c>
      <c r="S387" s="527">
        <f t="shared" si="82"/>
        <v>28.35238</v>
      </c>
    </row>
    <row r="388" spans="1:19" ht="63">
      <c r="A388" s="283"/>
      <c r="B388" s="310" t="s">
        <v>71</v>
      </c>
      <c r="C388" s="311" t="s">
        <v>438</v>
      </c>
      <c r="D388" s="268">
        <v>98</v>
      </c>
      <c r="E388" s="309" t="s">
        <v>47</v>
      </c>
      <c r="F388" s="268">
        <v>51</v>
      </c>
      <c r="G388" s="268">
        <f t="shared" si="84"/>
        <v>51.641835</v>
      </c>
      <c r="H388" s="268">
        <f t="shared" si="85"/>
        <v>5060.8998300000003</v>
      </c>
      <c r="I388" s="268">
        <v>28</v>
      </c>
      <c r="J388" s="268">
        <f t="shared" si="86"/>
        <v>28.35238</v>
      </c>
      <c r="K388" s="268">
        <f t="shared" si="87"/>
        <v>2778.5332400000002</v>
      </c>
      <c r="L388" s="268">
        <f>K388+H388</f>
        <v>7839.433070000001</v>
      </c>
      <c r="M388" s="266"/>
      <c r="N388" s="242"/>
      <c r="O388" s="526">
        <v>1.2585000000000001E-2</v>
      </c>
      <c r="P388" s="527">
        <f t="shared" si="79"/>
        <v>51</v>
      </c>
      <c r="Q388" s="527">
        <f t="shared" si="80"/>
        <v>51.641835</v>
      </c>
      <c r="R388" s="527">
        <f t="shared" si="81"/>
        <v>28</v>
      </c>
      <c r="S388" s="527">
        <f t="shared" si="82"/>
        <v>28.35238</v>
      </c>
    </row>
    <row r="389" spans="1:19">
      <c r="A389" s="283"/>
      <c r="B389" s="310" t="s">
        <v>72</v>
      </c>
      <c r="C389" s="290" t="s">
        <v>73</v>
      </c>
      <c r="D389" s="268">
        <v>92.89</v>
      </c>
      <c r="E389" s="309" t="s">
        <v>47</v>
      </c>
      <c r="F389" s="268">
        <v>58</v>
      </c>
      <c r="G389" s="268">
        <f t="shared" si="84"/>
        <v>58.729930000000003</v>
      </c>
      <c r="H389" s="268">
        <f t="shared" si="85"/>
        <v>5455.4231976999999</v>
      </c>
      <c r="I389" s="268">
        <v>31</v>
      </c>
      <c r="J389" s="268">
        <f t="shared" si="86"/>
        <v>31.390135000000001</v>
      </c>
      <c r="K389" s="268">
        <f t="shared" si="87"/>
        <v>2915.8296401500002</v>
      </c>
      <c r="L389" s="268">
        <f>K389+H389</f>
        <v>8371.2528378499992</v>
      </c>
      <c r="M389" s="266"/>
      <c r="N389" s="242"/>
      <c r="O389" s="526">
        <v>1.2585000000000001E-2</v>
      </c>
      <c r="P389" s="527">
        <f t="shared" si="79"/>
        <v>58</v>
      </c>
      <c r="Q389" s="527">
        <f t="shared" si="80"/>
        <v>58.729930000000003</v>
      </c>
      <c r="R389" s="527">
        <f t="shared" si="81"/>
        <v>31</v>
      </c>
      <c r="S389" s="527">
        <f t="shared" si="82"/>
        <v>31.390135000000001</v>
      </c>
    </row>
    <row r="390" spans="1:19">
      <c r="A390" s="267"/>
      <c r="B390" s="308" t="s">
        <v>59</v>
      </c>
      <c r="C390" s="259"/>
      <c r="D390" s="509"/>
      <c r="E390" s="257"/>
      <c r="F390" s="261"/>
      <c r="G390" s="268">
        <f t="shared" si="84"/>
        <v>0</v>
      </c>
      <c r="H390" s="268">
        <f t="shared" si="85"/>
        <v>0</v>
      </c>
      <c r="I390" s="261"/>
      <c r="J390" s="268">
        <f t="shared" si="86"/>
        <v>0</v>
      </c>
      <c r="K390" s="268">
        <f t="shared" si="87"/>
        <v>0</v>
      </c>
      <c r="L390" s="261"/>
      <c r="M390" s="266"/>
      <c r="N390" s="242"/>
      <c r="O390" s="526">
        <v>1.2585000000000001E-2</v>
      </c>
      <c r="P390" s="527">
        <f t="shared" si="79"/>
        <v>0</v>
      </c>
      <c r="Q390" s="527">
        <f t="shared" si="80"/>
        <v>0</v>
      </c>
      <c r="R390" s="527">
        <f t="shared" si="81"/>
        <v>0</v>
      </c>
      <c r="S390" s="527">
        <f t="shared" si="82"/>
        <v>0</v>
      </c>
    </row>
    <row r="391" spans="1:19" ht="42">
      <c r="A391" s="283"/>
      <c r="B391" s="310" t="s">
        <v>70</v>
      </c>
      <c r="C391" s="311" t="s">
        <v>437</v>
      </c>
      <c r="D391" s="268">
        <v>442</v>
      </c>
      <c r="E391" s="309" t="s">
        <v>47</v>
      </c>
      <c r="F391" s="268">
        <v>51</v>
      </c>
      <c r="G391" s="268">
        <f t="shared" si="84"/>
        <v>51.641835</v>
      </c>
      <c r="H391" s="268">
        <f t="shared" si="85"/>
        <v>22825.691070000001</v>
      </c>
      <c r="I391" s="268">
        <v>28</v>
      </c>
      <c r="J391" s="268">
        <f t="shared" si="86"/>
        <v>28.35238</v>
      </c>
      <c r="K391" s="268">
        <f t="shared" si="87"/>
        <v>12531.75196</v>
      </c>
      <c r="L391" s="268">
        <f>K391+H391</f>
        <v>35357.443030000002</v>
      </c>
      <c r="M391" s="266"/>
      <c r="N391" s="242"/>
      <c r="O391" s="526">
        <v>1.2585000000000001E-2</v>
      </c>
      <c r="P391" s="527">
        <f t="shared" si="79"/>
        <v>51</v>
      </c>
      <c r="Q391" s="527">
        <f t="shared" si="80"/>
        <v>51.641835</v>
      </c>
      <c r="R391" s="527">
        <f t="shared" si="81"/>
        <v>28</v>
      </c>
      <c r="S391" s="527">
        <f t="shared" si="82"/>
        <v>28.35238</v>
      </c>
    </row>
    <row r="392" spans="1:19" ht="63">
      <c r="A392" s="283"/>
      <c r="B392" s="310" t="s">
        <v>71</v>
      </c>
      <c r="C392" s="311" t="s">
        <v>438</v>
      </c>
      <c r="D392" s="268">
        <v>98</v>
      </c>
      <c r="E392" s="309" t="s">
        <v>47</v>
      </c>
      <c r="F392" s="268">
        <v>51</v>
      </c>
      <c r="G392" s="268">
        <f t="shared" si="84"/>
        <v>51.641835</v>
      </c>
      <c r="H392" s="268">
        <f t="shared" si="85"/>
        <v>5060.8998300000003</v>
      </c>
      <c r="I392" s="268">
        <v>28</v>
      </c>
      <c r="J392" s="268">
        <f t="shared" si="86"/>
        <v>28.35238</v>
      </c>
      <c r="K392" s="268">
        <f t="shared" si="87"/>
        <v>2778.5332400000002</v>
      </c>
      <c r="L392" s="268">
        <f>K392+H392</f>
        <v>7839.433070000001</v>
      </c>
      <c r="M392" s="266"/>
      <c r="N392" s="242"/>
      <c r="O392" s="526">
        <v>1.2585000000000001E-2</v>
      </c>
      <c r="P392" s="527">
        <f t="shared" si="79"/>
        <v>51</v>
      </c>
      <c r="Q392" s="527">
        <f t="shared" si="80"/>
        <v>51.641835</v>
      </c>
      <c r="R392" s="527">
        <f t="shared" si="81"/>
        <v>28</v>
      </c>
      <c r="S392" s="527">
        <f t="shared" si="82"/>
        <v>28.35238</v>
      </c>
    </row>
    <row r="393" spans="1:19">
      <c r="A393" s="283"/>
      <c r="B393" s="310" t="s">
        <v>72</v>
      </c>
      <c r="C393" s="290" t="s">
        <v>73</v>
      </c>
      <c r="D393" s="268">
        <v>92.89</v>
      </c>
      <c r="E393" s="309" t="s">
        <v>47</v>
      </c>
      <c r="F393" s="268">
        <v>58</v>
      </c>
      <c r="G393" s="268">
        <f t="shared" si="84"/>
        <v>58.729930000000003</v>
      </c>
      <c r="H393" s="268">
        <f t="shared" si="85"/>
        <v>5455.4231976999999</v>
      </c>
      <c r="I393" s="268">
        <v>31</v>
      </c>
      <c r="J393" s="268">
        <f t="shared" si="86"/>
        <v>31.390135000000001</v>
      </c>
      <c r="K393" s="268">
        <f t="shared" si="87"/>
        <v>2915.8296401500002</v>
      </c>
      <c r="L393" s="268">
        <f>K393+H393</f>
        <v>8371.2528378499992</v>
      </c>
      <c r="M393" s="266"/>
      <c r="N393" s="242"/>
      <c r="O393" s="526">
        <v>1.2585000000000001E-2</v>
      </c>
      <c r="P393" s="527">
        <f t="shared" si="79"/>
        <v>58</v>
      </c>
      <c r="Q393" s="527">
        <f t="shared" si="80"/>
        <v>58.729930000000003</v>
      </c>
      <c r="R393" s="527">
        <f t="shared" si="81"/>
        <v>31</v>
      </c>
      <c r="S393" s="527">
        <f t="shared" si="82"/>
        <v>31.390135000000001</v>
      </c>
    </row>
    <row r="394" spans="1:19">
      <c r="A394" s="267"/>
      <c r="B394" s="308" t="s">
        <v>60</v>
      </c>
      <c r="C394" s="259"/>
      <c r="D394" s="509"/>
      <c r="E394" s="257"/>
      <c r="F394" s="261"/>
      <c r="G394" s="268">
        <f t="shared" si="84"/>
        <v>0</v>
      </c>
      <c r="H394" s="268">
        <f t="shared" si="85"/>
        <v>0</v>
      </c>
      <c r="I394" s="261"/>
      <c r="J394" s="268">
        <f t="shared" si="86"/>
        <v>0</v>
      </c>
      <c r="K394" s="268">
        <f t="shared" si="87"/>
        <v>0</v>
      </c>
      <c r="L394" s="261"/>
      <c r="M394" s="266"/>
      <c r="N394" s="242"/>
      <c r="O394" s="526">
        <v>1.2585000000000001E-2</v>
      </c>
      <c r="P394" s="527">
        <f t="shared" si="79"/>
        <v>0</v>
      </c>
      <c r="Q394" s="527">
        <f t="shared" si="80"/>
        <v>0</v>
      </c>
      <c r="R394" s="527">
        <f t="shared" si="81"/>
        <v>0</v>
      </c>
      <c r="S394" s="527">
        <f t="shared" si="82"/>
        <v>0</v>
      </c>
    </row>
    <row r="395" spans="1:19" ht="42">
      <c r="A395" s="283"/>
      <c r="B395" s="310" t="s">
        <v>70</v>
      </c>
      <c r="C395" s="311" t="s">
        <v>437</v>
      </c>
      <c r="D395" s="268">
        <v>442</v>
      </c>
      <c r="E395" s="309" t="s">
        <v>47</v>
      </c>
      <c r="F395" s="268">
        <v>51</v>
      </c>
      <c r="G395" s="268">
        <f t="shared" si="84"/>
        <v>51.641835</v>
      </c>
      <c r="H395" s="268">
        <f t="shared" si="85"/>
        <v>22825.691070000001</v>
      </c>
      <c r="I395" s="268">
        <v>28</v>
      </c>
      <c r="J395" s="268">
        <f t="shared" si="86"/>
        <v>28.35238</v>
      </c>
      <c r="K395" s="268">
        <f t="shared" si="87"/>
        <v>12531.75196</v>
      </c>
      <c r="L395" s="268">
        <f>K395+H395</f>
        <v>35357.443030000002</v>
      </c>
      <c r="M395" s="266"/>
      <c r="N395" s="242"/>
      <c r="O395" s="526">
        <v>1.2585000000000001E-2</v>
      </c>
      <c r="P395" s="527">
        <f t="shared" si="79"/>
        <v>51</v>
      </c>
      <c r="Q395" s="527">
        <f t="shared" si="80"/>
        <v>51.641835</v>
      </c>
      <c r="R395" s="527">
        <f t="shared" si="81"/>
        <v>28</v>
      </c>
      <c r="S395" s="527">
        <f t="shared" si="82"/>
        <v>28.35238</v>
      </c>
    </row>
    <row r="396" spans="1:19" ht="63">
      <c r="A396" s="283"/>
      <c r="B396" s="310" t="s">
        <v>71</v>
      </c>
      <c r="C396" s="311" t="s">
        <v>438</v>
      </c>
      <c r="D396" s="268">
        <v>98</v>
      </c>
      <c r="E396" s="309" t="s">
        <v>47</v>
      </c>
      <c r="F396" s="268">
        <v>51</v>
      </c>
      <c r="G396" s="268">
        <f t="shared" si="84"/>
        <v>51.641835</v>
      </c>
      <c r="H396" s="268">
        <f t="shared" si="85"/>
        <v>5060.8998300000003</v>
      </c>
      <c r="I396" s="268">
        <v>28</v>
      </c>
      <c r="J396" s="268">
        <f t="shared" si="86"/>
        <v>28.35238</v>
      </c>
      <c r="K396" s="268">
        <f t="shared" si="87"/>
        <v>2778.5332400000002</v>
      </c>
      <c r="L396" s="268">
        <f>K396+H396</f>
        <v>7839.433070000001</v>
      </c>
      <c r="M396" s="266"/>
      <c r="N396" s="242"/>
      <c r="O396" s="526">
        <v>1.2585000000000001E-2</v>
      </c>
      <c r="P396" s="527">
        <f t="shared" si="79"/>
        <v>51</v>
      </c>
      <c r="Q396" s="527">
        <f t="shared" si="80"/>
        <v>51.641835</v>
      </c>
      <c r="R396" s="527">
        <f t="shared" si="81"/>
        <v>28</v>
      </c>
      <c r="S396" s="527">
        <f t="shared" si="82"/>
        <v>28.35238</v>
      </c>
    </row>
    <row r="397" spans="1:19">
      <c r="A397" s="283"/>
      <c r="B397" s="310" t="s">
        <v>72</v>
      </c>
      <c r="C397" s="290" t="s">
        <v>73</v>
      </c>
      <c r="D397" s="268">
        <v>92.89</v>
      </c>
      <c r="E397" s="309" t="s">
        <v>47</v>
      </c>
      <c r="F397" s="268">
        <v>58</v>
      </c>
      <c r="G397" s="268">
        <f t="shared" si="84"/>
        <v>58.729930000000003</v>
      </c>
      <c r="H397" s="268">
        <f t="shared" si="85"/>
        <v>5455.4231976999999</v>
      </c>
      <c r="I397" s="268">
        <v>31</v>
      </c>
      <c r="J397" s="268">
        <f t="shared" si="86"/>
        <v>31.390135000000001</v>
      </c>
      <c r="K397" s="268">
        <f t="shared" si="87"/>
        <v>2915.8296401500002</v>
      </c>
      <c r="L397" s="268">
        <f>K397+H397</f>
        <v>8371.2528378499992</v>
      </c>
      <c r="M397" s="266"/>
      <c r="N397" s="242"/>
      <c r="O397" s="526">
        <v>1.2585000000000001E-2</v>
      </c>
      <c r="P397" s="527">
        <f t="shared" si="79"/>
        <v>58</v>
      </c>
      <c r="Q397" s="527">
        <f t="shared" si="80"/>
        <v>58.729930000000003</v>
      </c>
      <c r="R397" s="527">
        <f t="shared" si="81"/>
        <v>31</v>
      </c>
      <c r="S397" s="527">
        <f t="shared" si="82"/>
        <v>31.390135000000001</v>
      </c>
    </row>
    <row r="398" spans="1:19">
      <c r="A398" s="267"/>
      <c r="B398" s="308" t="s">
        <v>61</v>
      </c>
      <c r="C398" s="259"/>
      <c r="D398" s="509"/>
      <c r="E398" s="257"/>
      <c r="F398" s="261"/>
      <c r="G398" s="268">
        <f t="shared" si="84"/>
        <v>0</v>
      </c>
      <c r="H398" s="268">
        <f t="shared" si="85"/>
        <v>0</v>
      </c>
      <c r="I398" s="261"/>
      <c r="J398" s="268">
        <f t="shared" si="86"/>
        <v>0</v>
      </c>
      <c r="K398" s="268">
        <f t="shared" si="87"/>
        <v>0</v>
      </c>
      <c r="L398" s="261"/>
      <c r="M398" s="266"/>
      <c r="N398" s="242"/>
      <c r="O398" s="526">
        <v>1.2585000000000001E-2</v>
      </c>
      <c r="P398" s="527">
        <f t="shared" si="79"/>
        <v>0</v>
      </c>
      <c r="Q398" s="527">
        <f t="shared" si="80"/>
        <v>0</v>
      </c>
      <c r="R398" s="527">
        <f t="shared" si="81"/>
        <v>0</v>
      </c>
      <c r="S398" s="527">
        <f t="shared" si="82"/>
        <v>0</v>
      </c>
    </row>
    <row r="399" spans="1:19" ht="42">
      <c r="A399" s="283"/>
      <c r="B399" s="310" t="s">
        <v>70</v>
      </c>
      <c r="C399" s="311" t="s">
        <v>437</v>
      </c>
      <c r="D399" s="268">
        <v>255</v>
      </c>
      <c r="E399" s="309" t="s">
        <v>47</v>
      </c>
      <c r="F399" s="268">
        <v>51</v>
      </c>
      <c r="G399" s="268">
        <f t="shared" si="84"/>
        <v>51.641835</v>
      </c>
      <c r="H399" s="268">
        <f t="shared" si="85"/>
        <v>13168.667925</v>
      </c>
      <c r="I399" s="268">
        <v>28</v>
      </c>
      <c r="J399" s="268">
        <f t="shared" si="86"/>
        <v>28.35238</v>
      </c>
      <c r="K399" s="268">
        <f t="shared" si="87"/>
        <v>7229.8568999999998</v>
      </c>
      <c r="L399" s="268">
        <f>K399+H399</f>
        <v>20398.524825</v>
      </c>
      <c r="M399" s="266"/>
      <c r="N399" s="242"/>
      <c r="O399" s="526">
        <v>1.2585000000000001E-2</v>
      </c>
      <c r="P399" s="527">
        <f t="shared" si="79"/>
        <v>51</v>
      </c>
      <c r="Q399" s="527">
        <f t="shared" si="80"/>
        <v>51.641835</v>
      </c>
      <c r="R399" s="527">
        <f t="shared" si="81"/>
        <v>28</v>
      </c>
      <c r="S399" s="527">
        <f t="shared" si="82"/>
        <v>28.35238</v>
      </c>
    </row>
    <row r="400" spans="1:19" ht="63">
      <c r="A400" s="283"/>
      <c r="B400" s="310" t="s">
        <v>71</v>
      </c>
      <c r="C400" s="311" t="s">
        <v>438</v>
      </c>
      <c r="D400" s="268">
        <v>77</v>
      </c>
      <c r="E400" s="309" t="s">
        <v>47</v>
      </c>
      <c r="F400" s="268">
        <v>51</v>
      </c>
      <c r="G400" s="268">
        <f t="shared" si="84"/>
        <v>51.641835</v>
      </c>
      <c r="H400" s="268">
        <f t="shared" si="85"/>
        <v>3976.4212950000001</v>
      </c>
      <c r="I400" s="268">
        <v>28</v>
      </c>
      <c r="J400" s="268">
        <f t="shared" si="86"/>
        <v>28.35238</v>
      </c>
      <c r="K400" s="268">
        <f t="shared" si="87"/>
        <v>2183.1332600000001</v>
      </c>
      <c r="L400" s="268">
        <f>K400+H400</f>
        <v>6159.5545550000006</v>
      </c>
      <c r="M400" s="266"/>
      <c r="N400" s="242"/>
      <c r="O400" s="526">
        <v>1.2585000000000001E-2</v>
      </c>
      <c r="P400" s="527">
        <f t="shared" si="79"/>
        <v>51</v>
      </c>
      <c r="Q400" s="527">
        <f t="shared" si="80"/>
        <v>51.641835</v>
      </c>
      <c r="R400" s="527">
        <f t="shared" si="81"/>
        <v>28</v>
      </c>
      <c r="S400" s="527">
        <f t="shared" si="82"/>
        <v>28.35238</v>
      </c>
    </row>
    <row r="401" spans="1:79">
      <c r="A401" s="283"/>
      <c r="B401" s="310" t="s">
        <v>72</v>
      </c>
      <c r="C401" s="290" t="s">
        <v>73</v>
      </c>
      <c r="D401" s="268">
        <v>187.09</v>
      </c>
      <c r="E401" s="309" t="s">
        <v>47</v>
      </c>
      <c r="F401" s="268">
        <v>58</v>
      </c>
      <c r="G401" s="268">
        <f t="shared" si="84"/>
        <v>58.729930000000003</v>
      </c>
      <c r="H401" s="268">
        <f t="shared" si="85"/>
        <v>10987.782603700001</v>
      </c>
      <c r="I401" s="268">
        <v>31</v>
      </c>
      <c r="J401" s="268">
        <f t="shared" si="86"/>
        <v>31.390135000000001</v>
      </c>
      <c r="K401" s="268">
        <f t="shared" si="87"/>
        <v>5872.7803571499999</v>
      </c>
      <c r="L401" s="268">
        <f>K401+H401</f>
        <v>16860.562960850002</v>
      </c>
      <c r="M401" s="266"/>
      <c r="N401" s="242"/>
      <c r="O401" s="526">
        <v>1.2585000000000001E-2</v>
      </c>
      <c r="P401" s="527">
        <f t="shared" si="79"/>
        <v>58</v>
      </c>
      <c r="Q401" s="527">
        <f t="shared" si="80"/>
        <v>58.729930000000003</v>
      </c>
      <c r="R401" s="527">
        <f t="shared" si="81"/>
        <v>31</v>
      </c>
      <c r="S401" s="527">
        <f t="shared" si="82"/>
        <v>31.390135000000001</v>
      </c>
    </row>
    <row r="402" spans="1:79">
      <c r="A402" s="267"/>
      <c r="B402" s="308" t="s">
        <v>62</v>
      </c>
      <c r="C402" s="259"/>
      <c r="D402" s="509"/>
      <c r="E402" s="257"/>
      <c r="F402" s="261"/>
      <c r="G402" s="268">
        <f t="shared" si="84"/>
        <v>0</v>
      </c>
      <c r="H402" s="268">
        <f t="shared" si="85"/>
        <v>0</v>
      </c>
      <c r="I402" s="261"/>
      <c r="J402" s="268">
        <f t="shared" si="86"/>
        <v>0</v>
      </c>
      <c r="K402" s="268">
        <f t="shared" si="87"/>
        <v>0</v>
      </c>
      <c r="L402" s="261"/>
      <c r="M402" s="266"/>
      <c r="N402" s="242"/>
      <c r="O402" s="526">
        <v>1.2585000000000001E-2</v>
      </c>
      <c r="P402" s="527">
        <f t="shared" si="79"/>
        <v>0</v>
      </c>
      <c r="Q402" s="527">
        <f t="shared" si="80"/>
        <v>0</v>
      </c>
      <c r="R402" s="527">
        <f t="shared" si="81"/>
        <v>0</v>
      </c>
      <c r="S402" s="527">
        <f t="shared" si="82"/>
        <v>0</v>
      </c>
    </row>
    <row r="403" spans="1:79" ht="42">
      <c r="A403" s="283"/>
      <c r="B403" s="310" t="s">
        <v>70</v>
      </c>
      <c r="C403" s="311" t="s">
        <v>437</v>
      </c>
      <c r="D403" s="268">
        <v>230</v>
      </c>
      <c r="E403" s="309" t="s">
        <v>47</v>
      </c>
      <c r="F403" s="268">
        <v>51</v>
      </c>
      <c r="G403" s="268">
        <f t="shared" si="84"/>
        <v>51.641835</v>
      </c>
      <c r="H403" s="268">
        <f t="shared" si="85"/>
        <v>11877.62205</v>
      </c>
      <c r="I403" s="268">
        <v>28</v>
      </c>
      <c r="J403" s="268">
        <f t="shared" si="86"/>
        <v>28.35238</v>
      </c>
      <c r="K403" s="268">
        <f t="shared" si="87"/>
        <v>6521.0474000000004</v>
      </c>
      <c r="L403" s="268">
        <f>K403+H403</f>
        <v>18398.669450000001</v>
      </c>
      <c r="M403" s="266"/>
      <c r="N403" s="242"/>
      <c r="O403" s="526">
        <v>1.2585000000000001E-2</v>
      </c>
      <c r="P403" s="527">
        <f t="shared" si="79"/>
        <v>51</v>
      </c>
      <c r="Q403" s="527">
        <f t="shared" si="80"/>
        <v>51.641835</v>
      </c>
      <c r="R403" s="527">
        <f t="shared" si="81"/>
        <v>28</v>
      </c>
      <c r="S403" s="527">
        <f t="shared" si="82"/>
        <v>28.35238</v>
      </c>
    </row>
    <row r="404" spans="1:79" ht="63">
      <c r="A404" s="283"/>
      <c r="B404" s="310" t="s">
        <v>71</v>
      </c>
      <c r="C404" s="311" t="s">
        <v>438</v>
      </c>
      <c r="D404" s="268">
        <v>70</v>
      </c>
      <c r="E404" s="309" t="s">
        <v>47</v>
      </c>
      <c r="F404" s="268">
        <v>51</v>
      </c>
      <c r="G404" s="268">
        <f t="shared" si="84"/>
        <v>51.641835</v>
      </c>
      <c r="H404" s="268">
        <f t="shared" si="85"/>
        <v>3614.9284499999999</v>
      </c>
      <c r="I404" s="268">
        <v>28</v>
      </c>
      <c r="J404" s="268">
        <f t="shared" si="86"/>
        <v>28.35238</v>
      </c>
      <c r="K404" s="268">
        <f t="shared" si="87"/>
        <v>1984.6666</v>
      </c>
      <c r="L404" s="268">
        <f>K404+H404</f>
        <v>5599.5950499999999</v>
      </c>
      <c r="M404" s="266"/>
      <c r="N404" s="242"/>
      <c r="O404" s="526">
        <v>1.2585000000000001E-2</v>
      </c>
      <c r="P404" s="527">
        <f t="shared" si="79"/>
        <v>51</v>
      </c>
      <c r="Q404" s="527">
        <f t="shared" si="80"/>
        <v>51.641835</v>
      </c>
      <c r="R404" s="527">
        <f t="shared" si="81"/>
        <v>28</v>
      </c>
      <c r="S404" s="527">
        <f t="shared" si="82"/>
        <v>28.35238</v>
      </c>
    </row>
    <row r="405" spans="1:79">
      <c r="A405" s="283"/>
      <c r="B405" s="310" t="s">
        <v>72</v>
      </c>
      <c r="C405" s="290" t="s">
        <v>73</v>
      </c>
      <c r="D405" s="268">
        <v>192.49</v>
      </c>
      <c r="E405" s="309" t="s">
        <v>47</v>
      </c>
      <c r="F405" s="268">
        <v>58</v>
      </c>
      <c r="G405" s="268">
        <f t="shared" si="84"/>
        <v>58.729930000000003</v>
      </c>
      <c r="H405" s="268">
        <f t="shared" si="85"/>
        <v>11304.924225700001</v>
      </c>
      <c r="I405" s="268">
        <v>31</v>
      </c>
      <c r="J405" s="268">
        <f t="shared" si="86"/>
        <v>31.390135000000001</v>
      </c>
      <c r="K405" s="268">
        <f t="shared" si="87"/>
        <v>6042.2870861500005</v>
      </c>
      <c r="L405" s="268">
        <f>K405+H405</f>
        <v>17347.211311850002</v>
      </c>
      <c r="M405" s="266"/>
      <c r="N405" s="242"/>
      <c r="O405" s="526">
        <v>1.2585000000000001E-2</v>
      </c>
      <c r="P405" s="527">
        <f t="shared" si="79"/>
        <v>58</v>
      </c>
      <c r="Q405" s="527">
        <f t="shared" si="80"/>
        <v>58.729930000000003</v>
      </c>
      <c r="R405" s="527">
        <f t="shared" si="81"/>
        <v>31</v>
      </c>
      <c r="S405" s="527">
        <f t="shared" si="82"/>
        <v>31.390135000000001</v>
      </c>
    </row>
    <row r="406" spans="1:79">
      <c r="A406" s="267"/>
      <c r="B406" s="308" t="s">
        <v>63</v>
      </c>
      <c r="C406" s="259"/>
      <c r="D406" s="509"/>
      <c r="E406" s="257"/>
      <c r="F406" s="261"/>
      <c r="G406" s="268">
        <f t="shared" si="84"/>
        <v>0</v>
      </c>
      <c r="H406" s="268">
        <f t="shared" si="85"/>
        <v>0</v>
      </c>
      <c r="I406" s="261"/>
      <c r="J406" s="268">
        <f t="shared" si="86"/>
        <v>0</v>
      </c>
      <c r="K406" s="268">
        <f t="shared" si="87"/>
        <v>0</v>
      </c>
      <c r="L406" s="261"/>
      <c r="M406" s="266"/>
      <c r="N406" s="242"/>
      <c r="O406" s="526">
        <v>1.2585000000000001E-2</v>
      </c>
      <c r="P406" s="527">
        <f t="shared" si="79"/>
        <v>0</v>
      </c>
      <c r="Q406" s="527">
        <f t="shared" si="80"/>
        <v>0</v>
      </c>
      <c r="R406" s="527">
        <f t="shared" si="81"/>
        <v>0</v>
      </c>
      <c r="S406" s="527">
        <f t="shared" si="82"/>
        <v>0</v>
      </c>
    </row>
    <row r="407" spans="1:79">
      <c r="A407" s="283"/>
      <c r="B407" s="310" t="s">
        <v>72</v>
      </c>
      <c r="C407" s="290" t="s">
        <v>73</v>
      </c>
      <c r="D407" s="268">
        <v>9</v>
      </c>
      <c r="E407" s="309" t="s">
        <v>47</v>
      </c>
      <c r="F407" s="268">
        <v>58</v>
      </c>
      <c r="G407" s="268">
        <f t="shared" si="84"/>
        <v>58.729930000000003</v>
      </c>
      <c r="H407" s="268">
        <f t="shared" si="85"/>
        <v>528.56937000000005</v>
      </c>
      <c r="I407" s="268">
        <v>31</v>
      </c>
      <c r="J407" s="268">
        <f t="shared" si="86"/>
        <v>31.390135000000001</v>
      </c>
      <c r="K407" s="268">
        <f t="shared" si="87"/>
        <v>282.51121499999999</v>
      </c>
      <c r="L407" s="268">
        <f>K407+H407</f>
        <v>811.08058500000004</v>
      </c>
      <c r="M407" s="266"/>
      <c r="N407" s="242"/>
      <c r="O407" s="526">
        <v>1.2585000000000001E-2</v>
      </c>
      <c r="P407" s="527">
        <f t="shared" si="79"/>
        <v>58</v>
      </c>
      <c r="Q407" s="527">
        <f t="shared" si="80"/>
        <v>58.729930000000003</v>
      </c>
      <c r="R407" s="527">
        <f t="shared" si="81"/>
        <v>31</v>
      </c>
      <c r="S407" s="527">
        <f t="shared" si="82"/>
        <v>31.390135000000001</v>
      </c>
    </row>
    <row r="408" spans="1:79">
      <c r="A408" s="387" t="s">
        <v>132</v>
      </c>
      <c r="B408" s="388" t="s">
        <v>133</v>
      </c>
      <c r="C408" s="389"/>
      <c r="D408" s="492"/>
      <c r="E408" s="302"/>
      <c r="F408" s="303"/>
      <c r="G408" s="268">
        <f t="shared" si="84"/>
        <v>0</v>
      </c>
      <c r="H408" s="268">
        <f t="shared" si="85"/>
        <v>0</v>
      </c>
      <c r="I408" s="303"/>
      <c r="J408" s="268">
        <f t="shared" si="86"/>
        <v>0</v>
      </c>
      <c r="K408" s="268">
        <f t="shared" si="87"/>
        <v>0</v>
      </c>
      <c r="L408" s="303"/>
      <c r="M408" s="304"/>
      <c r="N408" s="242"/>
      <c r="O408" s="526">
        <v>1.2585000000000001E-2</v>
      </c>
      <c r="P408" s="527">
        <f t="shared" si="79"/>
        <v>0</v>
      </c>
      <c r="Q408" s="527">
        <f t="shared" si="80"/>
        <v>0</v>
      </c>
      <c r="R408" s="527">
        <f t="shared" si="81"/>
        <v>0</v>
      </c>
      <c r="S408" s="527">
        <f t="shared" si="82"/>
        <v>0</v>
      </c>
    </row>
    <row r="409" spans="1:79" s="320" customFormat="1">
      <c r="A409" s="267"/>
      <c r="B409" s="308" t="s">
        <v>45</v>
      </c>
      <c r="C409" s="259"/>
      <c r="D409" s="268"/>
      <c r="E409" s="319"/>
      <c r="F409" s="261"/>
      <c r="G409" s="268">
        <f t="shared" si="84"/>
        <v>0</v>
      </c>
      <c r="H409" s="268">
        <f t="shared" si="85"/>
        <v>0</v>
      </c>
      <c r="I409" s="261"/>
      <c r="J409" s="268">
        <f t="shared" si="86"/>
        <v>0</v>
      </c>
      <c r="K409" s="268">
        <f t="shared" si="87"/>
        <v>0</v>
      </c>
      <c r="L409" s="261"/>
      <c r="M409" s="266"/>
      <c r="N409" s="242"/>
      <c r="O409" s="526">
        <v>1.2585000000000001E-2</v>
      </c>
      <c r="P409" s="527">
        <f t="shared" si="79"/>
        <v>0</v>
      </c>
      <c r="Q409" s="527">
        <f t="shared" si="80"/>
        <v>0</v>
      </c>
      <c r="R409" s="527">
        <f t="shared" si="81"/>
        <v>0</v>
      </c>
      <c r="S409" s="527">
        <f t="shared" si="82"/>
        <v>0</v>
      </c>
      <c r="T409" s="231"/>
      <c r="U409" s="231"/>
      <c r="V409" s="231"/>
      <c r="W409" s="231"/>
      <c r="X409" s="231"/>
      <c r="Y409" s="231"/>
      <c r="Z409" s="231"/>
      <c r="AA409" s="231"/>
      <c r="AB409" s="231"/>
      <c r="AC409" s="231"/>
      <c r="AD409" s="231"/>
      <c r="AE409" s="231"/>
      <c r="AF409" s="231"/>
      <c r="AG409" s="231"/>
      <c r="AH409" s="231"/>
      <c r="AI409" s="231"/>
      <c r="AJ409" s="231"/>
      <c r="AK409" s="231"/>
      <c r="AL409" s="231"/>
      <c r="AM409" s="231"/>
      <c r="AN409" s="231"/>
      <c r="AO409" s="231"/>
      <c r="AP409" s="231"/>
      <c r="AQ409" s="231"/>
      <c r="AR409" s="231"/>
      <c r="AS409" s="231"/>
      <c r="AT409" s="231"/>
      <c r="AU409" s="231"/>
      <c r="AV409" s="231"/>
      <c r="AW409" s="231"/>
      <c r="AX409" s="231"/>
      <c r="AY409" s="231"/>
      <c r="AZ409" s="231"/>
      <c r="BA409" s="231"/>
      <c r="BB409" s="231"/>
      <c r="BC409" s="231"/>
      <c r="BD409" s="231"/>
      <c r="BE409" s="231"/>
      <c r="BF409" s="231"/>
      <c r="BG409" s="231"/>
      <c r="BH409" s="231"/>
      <c r="BI409" s="231"/>
      <c r="BJ409" s="231"/>
      <c r="BK409" s="231"/>
      <c r="BL409" s="231"/>
      <c r="BM409" s="231"/>
      <c r="BN409" s="231"/>
      <c r="BO409" s="231"/>
      <c r="BP409" s="231"/>
      <c r="BQ409" s="231"/>
      <c r="BR409" s="231"/>
      <c r="BS409" s="231"/>
      <c r="BT409" s="231"/>
      <c r="BU409" s="231"/>
      <c r="BV409" s="231"/>
      <c r="BW409" s="231"/>
      <c r="BX409" s="231"/>
      <c r="BY409" s="231"/>
      <c r="BZ409" s="231"/>
      <c r="CA409" s="231"/>
    </row>
    <row r="410" spans="1:79" s="320" customFormat="1">
      <c r="A410" s="267"/>
      <c r="B410" s="310" t="s">
        <v>79</v>
      </c>
      <c r="C410" s="290" t="s">
        <v>128</v>
      </c>
      <c r="D410" s="268">
        <v>349</v>
      </c>
      <c r="E410" s="309" t="s">
        <v>47</v>
      </c>
      <c r="F410" s="268">
        <v>58</v>
      </c>
      <c r="G410" s="268">
        <f t="shared" si="84"/>
        <v>58.729930000000003</v>
      </c>
      <c r="H410" s="268">
        <f t="shared" si="85"/>
        <v>20496.745570000003</v>
      </c>
      <c r="I410" s="268">
        <v>31</v>
      </c>
      <c r="J410" s="268">
        <f t="shared" si="86"/>
        <v>31.390135000000001</v>
      </c>
      <c r="K410" s="268">
        <f t="shared" si="87"/>
        <v>10955.157115</v>
      </c>
      <c r="L410" s="268">
        <f>K410+H410</f>
        <v>31451.902685000001</v>
      </c>
      <c r="M410" s="257"/>
      <c r="N410" s="242"/>
      <c r="O410" s="526">
        <v>1.2585000000000001E-2</v>
      </c>
      <c r="P410" s="527">
        <f t="shared" si="79"/>
        <v>58</v>
      </c>
      <c r="Q410" s="527">
        <f t="shared" si="80"/>
        <v>58.729930000000003</v>
      </c>
      <c r="R410" s="527">
        <f t="shared" si="81"/>
        <v>31</v>
      </c>
      <c r="S410" s="527">
        <f t="shared" si="82"/>
        <v>31.390135000000001</v>
      </c>
      <c r="T410" s="231"/>
      <c r="U410" s="231"/>
      <c r="V410" s="231"/>
      <c r="W410" s="231"/>
      <c r="X410" s="231"/>
      <c r="Y410" s="231"/>
      <c r="Z410" s="231"/>
      <c r="AA410" s="231"/>
      <c r="AB410" s="231"/>
      <c r="AC410" s="231"/>
      <c r="AD410" s="231"/>
      <c r="AE410" s="231"/>
      <c r="AF410" s="231"/>
      <c r="AG410" s="231"/>
      <c r="AH410" s="231"/>
      <c r="AI410" s="231"/>
      <c r="AJ410" s="231"/>
      <c r="AK410" s="231"/>
      <c r="AL410" s="231"/>
      <c r="AM410" s="231"/>
      <c r="AN410" s="231"/>
      <c r="AO410" s="231"/>
      <c r="AP410" s="231"/>
      <c r="AQ410" s="231"/>
      <c r="AR410" s="231"/>
      <c r="AS410" s="231"/>
      <c r="AT410" s="231"/>
      <c r="AU410" s="231"/>
      <c r="AV410" s="231"/>
      <c r="AW410" s="231"/>
      <c r="AX410" s="231"/>
      <c r="AY410" s="231"/>
      <c r="AZ410" s="231"/>
      <c r="BA410" s="231"/>
      <c r="BB410" s="231"/>
      <c r="BC410" s="231"/>
      <c r="BD410" s="231"/>
      <c r="BE410" s="231"/>
      <c r="BF410" s="231"/>
      <c r="BG410" s="231"/>
      <c r="BH410" s="231"/>
      <c r="BI410" s="231"/>
      <c r="BJ410" s="231"/>
      <c r="BK410" s="231"/>
      <c r="BL410" s="231"/>
      <c r="BM410" s="231"/>
      <c r="BN410" s="231"/>
      <c r="BO410" s="231"/>
      <c r="BP410" s="231"/>
      <c r="BQ410" s="231"/>
      <c r="BR410" s="231"/>
      <c r="BS410" s="231"/>
      <c r="BT410" s="231"/>
      <c r="BU410" s="231"/>
      <c r="BV410" s="231"/>
      <c r="BW410" s="231"/>
      <c r="BX410" s="231"/>
      <c r="BY410" s="231"/>
      <c r="BZ410" s="231"/>
      <c r="CA410" s="231"/>
    </row>
    <row r="411" spans="1:79" s="320" customFormat="1">
      <c r="A411" s="267"/>
      <c r="B411" s="310" t="s">
        <v>80</v>
      </c>
      <c r="C411" s="290" t="s">
        <v>129</v>
      </c>
      <c r="D411" s="268">
        <v>1405.85</v>
      </c>
      <c r="E411" s="309" t="s">
        <v>47</v>
      </c>
      <c r="F411" s="268">
        <v>51</v>
      </c>
      <c r="G411" s="268">
        <f t="shared" si="84"/>
        <v>51.641835</v>
      </c>
      <c r="H411" s="268">
        <f t="shared" si="85"/>
        <v>72600.673734750002</v>
      </c>
      <c r="I411" s="268">
        <v>28</v>
      </c>
      <c r="J411" s="268">
        <f t="shared" si="86"/>
        <v>28.35238</v>
      </c>
      <c r="K411" s="268">
        <f t="shared" si="87"/>
        <v>39859.193422999997</v>
      </c>
      <c r="L411" s="268">
        <f>K411+H411</f>
        <v>112459.86715775001</v>
      </c>
      <c r="M411" s="257"/>
      <c r="N411" s="242"/>
      <c r="O411" s="526">
        <v>1.2585000000000001E-2</v>
      </c>
      <c r="P411" s="527">
        <f t="shared" si="79"/>
        <v>51</v>
      </c>
      <c r="Q411" s="527">
        <f t="shared" si="80"/>
        <v>51.641835</v>
      </c>
      <c r="R411" s="527">
        <f t="shared" si="81"/>
        <v>28</v>
      </c>
      <c r="S411" s="527">
        <f t="shared" si="82"/>
        <v>28.35238</v>
      </c>
      <c r="T411" s="231"/>
      <c r="U411" s="231"/>
      <c r="V411" s="231"/>
      <c r="W411" s="231"/>
      <c r="X411" s="231"/>
      <c r="Y411" s="231"/>
      <c r="Z411" s="231"/>
      <c r="AA411" s="231"/>
      <c r="AB411" s="231"/>
      <c r="AC411" s="231"/>
      <c r="AD411" s="231"/>
      <c r="AE411" s="231"/>
      <c r="AF411" s="231"/>
      <c r="AG411" s="231"/>
      <c r="AH411" s="231"/>
      <c r="AI411" s="231"/>
      <c r="AJ411" s="231"/>
      <c r="AK411" s="231"/>
      <c r="AL411" s="231"/>
      <c r="AM411" s="231"/>
      <c r="AN411" s="231"/>
      <c r="AO411" s="231"/>
      <c r="AP411" s="231"/>
      <c r="AQ411" s="231"/>
      <c r="AR411" s="231"/>
      <c r="AS411" s="231"/>
      <c r="AT411" s="231"/>
      <c r="AU411" s="231"/>
      <c r="AV411" s="231"/>
      <c r="AW411" s="231"/>
      <c r="AX411" s="231"/>
      <c r="AY411" s="231"/>
      <c r="AZ411" s="231"/>
      <c r="BA411" s="231"/>
      <c r="BB411" s="231"/>
      <c r="BC411" s="231"/>
      <c r="BD411" s="231"/>
      <c r="BE411" s="231"/>
      <c r="BF411" s="231"/>
      <c r="BG411" s="231"/>
      <c r="BH411" s="231"/>
      <c r="BI411" s="231"/>
      <c r="BJ411" s="231"/>
      <c r="BK411" s="231"/>
      <c r="BL411" s="231"/>
      <c r="BM411" s="231"/>
      <c r="BN411" s="231"/>
      <c r="BO411" s="231"/>
      <c r="BP411" s="231"/>
      <c r="BQ411" s="231"/>
      <c r="BR411" s="231"/>
      <c r="BS411" s="231"/>
      <c r="BT411" s="231"/>
      <c r="BU411" s="231"/>
      <c r="BV411" s="231"/>
      <c r="BW411" s="231"/>
      <c r="BX411" s="231"/>
      <c r="BY411" s="231"/>
      <c r="BZ411" s="231"/>
      <c r="CA411" s="231"/>
    </row>
    <row r="412" spans="1:79" s="320" customFormat="1" ht="42">
      <c r="A412" s="267"/>
      <c r="B412" s="310" t="s">
        <v>258</v>
      </c>
      <c r="C412" s="265" t="s">
        <v>440</v>
      </c>
      <c r="D412" s="268">
        <v>77.854500000000002</v>
      </c>
      <c r="E412" s="309" t="s">
        <v>47</v>
      </c>
      <c r="F412" s="268">
        <v>58</v>
      </c>
      <c r="G412" s="268">
        <f t="shared" si="84"/>
        <v>58.729930000000003</v>
      </c>
      <c r="H412" s="268">
        <f t="shared" si="85"/>
        <v>4572.3893351850002</v>
      </c>
      <c r="I412" s="268">
        <v>31</v>
      </c>
      <c r="J412" s="268">
        <f t="shared" si="86"/>
        <v>31.390135000000001</v>
      </c>
      <c r="K412" s="268">
        <f t="shared" si="87"/>
        <v>2443.8632653575</v>
      </c>
      <c r="L412" s="268">
        <f>K412+H412</f>
        <v>7016.2526005425007</v>
      </c>
      <c r="M412" s="391"/>
      <c r="N412" s="242"/>
      <c r="O412" s="526">
        <v>1.2585000000000001E-2</v>
      </c>
      <c r="P412" s="527">
        <f t="shared" si="79"/>
        <v>58</v>
      </c>
      <c r="Q412" s="527">
        <f t="shared" si="80"/>
        <v>58.729930000000003</v>
      </c>
      <c r="R412" s="527">
        <f t="shared" si="81"/>
        <v>31</v>
      </c>
      <c r="S412" s="527">
        <f t="shared" si="82"/>
        <v>31.390135000000001</v>
      </c>
      <c r="T412" s="231"/>
      <c r="U412" s="231"/>
      <c r="V412" s="231"/>
      <c r="W412" s="231"/>
      <c r="X412" s="231"/>
      <c r="Y412" s="231"/>
      <c r="Z412" s="231"/>
      <c r="AA412" s="231"/>
      <c r="AB412" s="231"/>
      <c r="AC412" s="231"/>
      <c r="AD412" s="231"/>
      <c r="AE412" s="231"/>
      <c r="AF412" s="231"/>
      <c r="AG412" s="231"/>
      <c r="AH412" s="231"/>
      <c r="AI412" s="231"/>
      <c r="AJ412" s="231"/>
      <c r="AK412" s="231"/>
      <c r="AL412" s="231"/>
      <c r="AM412" s="231"/>
      <c r="AN412" s="231"/>
      <c r="AO412" s="231"/>
      <c r="AP412" s="231"/>
      <c r="AQ412" s="231"/>
      <c r="AR412" s="231"/>
      <c r="AS412" s="231"/>
      <c r="AT412" s="231"/>
      <c r="AU412" s="231"/>
      <c r="AV412" s="231"/>
      <c r="AW412" s="231"/>
      <c r="AX412" s="231"/>
      <c r="AY412" s="231"/>
      <c r="AZ412" s="231"/>
      <c r="BA412" s="231"/>
      <c r="BB412" s="231"/>
      <c r="BC412" s="231"/>
      <c r="BD412" s="231"/>
      <c r="BE412" s="231"/>
      <c r="BF412" s="231"/>
      <c r="BG412" s="231"/>
      <c r="BH412" s="231"/>
      <c r="BI412" s="231"/>
      <c r="BJ412" s="231"/>
      <c r="BK412" s="231"/>
      <c r="BL412" s="231"/>
      <c r="BM412" s="231"/>
      <c r="BN412" s="231"/>
      <c r="BO412" s="231"/>
      <c r="BP412" s="231"/>
      <c r="BQ412" s="231"/>
      <c r="BR412" s="231"/>
      <c r="BS412" s="231"/>
      <c r="BT412" s="231"/>
      <c r="BU412" s="231"/>
      <c r="BV412" s="231"/>
      <c r="BW412" s="231"/>
      <c r="BX412" s="231"/>
      <c r="BY412" s="231"/>
      <c r="BZ412" s="231"/>
      <c r="CA412" s="231"/>
    </row>
    <row r="413" spans="1:79" s="320" customFormat="1">
      <c r="A413" s="267"/>
      <c r="B413" s="308" t="s">
        <v>56</v>
      </c>
      <c r="C413" s="259"/>
      <c r="D413" s="268"/>
      <c r="E413" s="319"/>
      <c r="F413" s="261"/>
      <c r="G413" s="268">
        <f t="shared" si="84"/>
        <v>0</v>
      </c>
      <c r="H413" s="268">
        <f t="shared" si="85"/>
        <v>0</v>
      </c>
      <c r="I413" s="261"/>
      <c r="J413" s="268">
        <f t="shared" si="86"/>
        <v>0</v>
      </c>
      <c r="K413" s="268">
        <f t="shared" si="87"/>
        <v>0</v>
      </c>
      <c r="L413" s="261"/>
      <c r="M413" s="266"/>
      <c r="N413" s="242"/>
      <c r="O413" s="526">
        <v>1.2585000000000001E-2</v>
      </c>
      <c r="P413" s="527">
        <f t="shared" ref="P413:P476" si="88">F413</f>
        <v>0</v>
      </c>
      <c r="Q413" s="527">
        <f t="shared" ref="Q413:Q476" si="89">O413*P413+P413</f>
        <v>0</v>
      </c>
      <c r="R413" s="527">
        <f t="shared" ref="R413:R476" si="90">I413</f>
        <v>0</v>
      </c>
      <c r="S413" s="527">
        <f t="shared" ref="S413:S476" si="91">R413*O413+R413</f>
        <v>0</v>
      </c>
      <c r="T413" s="231"/>
      <c r="U413" s="231"/>
      <c r="V413" s="231"/>
      <c r="W413" s="231"/>
      <c r="X413" s="231"/>
      <c r="Y413" s="231"/>
      <c r="Z413" s="231"/>
      <c r="AA413" s="231"/>
      <c r="AB413" s="231"/>
      <c r="AC413" s="231"/>
      <c r="AD413" s="231"/>
      <c r="AE413" s="231"/>
      <c r="AF413" s="231"/>
      <c r="AG413" s="231"/>
      <c r="AH413" s="231"/>
      <c r="AI413" s="231"/>
      <c r="AJ413" s="231"/>
      <c r="AK413" s="231"/>
      <c r="AL413" s="231"/>
      <c r="AM413" s="231"/>
      <c r="AN413" s="231"/>
      <c r="AO413" s="231"/>
      <c r="AP413" s="231"/>
      <c r="AQ413" s="231"/>
      <c r="AR413" s="231"/>
      <c r="AS413" s="231"/>
      <c r="AT413" s="231"/>
      <c r="AU413" s="231"/>
      <c r="AV413" s="231"/>
      <c r="AW413" s="231"/>
      <c r="AX413" s="231"/>
      <c r="AY413" s="231"/>
      <c r="AZ413" s="231"/>
      <c r="BA413" s="231"/>
      <c r="BB413" s="231"/>
      <c r="BC413" s="231"/>
      <c r="BD413" s="231"/>
      <c r="BE413" s="231"/>
      <c r="BF413" s="231"/>
      <c r="BG413" s="231"/>
      <c r="BH413" s="231"/>
      <c r="BI413" s="231"/>
      <c r="BJ413" s="231"/>
      <c r="BK413" s="231"/>
      <c r="BL413" s="231"/>
      <c r="BM413" s="231"/>
      <c r="BN413" s="231"/>
      <c r="BO413" s="231"/>
      <c r="BP413" s="231"/>
      <c r="BQ413" s="231"/>
      <c r="BR413" s="231"/>
      <c r="BS413" s="231"/>
      <c r="BT413" s="231"/>
      <c r="BU413" s="231"/>
      <c r="BV413" s="231"/>
      <c r="BW413" s="231"/>
      <c r="BX413" s="231"/>
      <c r="BY413" s="231"/>
      <c r="BZ413" s="231"/>
      <c r="CA413" s="231"/>
    </row>
    <row r="414" spans="1:79" s="320" customFormat="1">
      <c r="A414" s="267"/>
      <c r="B414" s="310" t="s">
        <v>79</v>
      </c>
      <c r="C414" s="290" t="s">
        <v>128</v>
      </c>
      <c r="D414" s="268">
        <v>344.5</v>
      </c>
      <c r="E414" s="309" t="s">
        <v>47</v>
      </c>
      <c r="F414" s="268">
        <v>58</v>
      </c>
      <c r="G414" s="268">
        <f t="shared" si="84"/>
        <v>58.729930000000003</v>
      </c>
      <c r="H414" s="268">
        <f t="shared" si="85"/>
        <v>20232.460885</v>
      </c>
      <c r="I414" s="268">
        <v>31</v>
      </c>
      <c r="J414" s="268">
        <f t="shared" si="86"/>
        <v>31.390135000000001</v>
      </c>
      <c r="K414" s="268">
        <f t="shared" si="87"/>
        <v>10813.901507500001</v>
      </c>
      <c r="L414" s="268">
        <f>K414+H414</f>
        <v>31046.362392499999</v>
      </c>
      <c r="M414" s="257"/>
      <c r="N414" s="242"/>
      <c r="O414" s="526">
        <v>1.2585000000000001E-2</v>
      </c>
      <c r="P414" s="527">
        <f t="shared" si="88"/>
        <v>58</v>
      </c>
      <c r="Q414" s="527">
        <f t="shared" si="89"/>
        <v>58.729930000000003</v>
      </c>
      <c r="R414" s="527">
        <f t="shared" si="90"/>
        <v>31</v>
      </c>
      <c r="S414" s="527">
        <f t="shared" si="91"/>
        <v>31.390135000000001</v>
      </c>
      <c r="T414" s="231"/>
      <c r="U414" s="231"/>
      <c r="V414" s="231"/>
      <c r="W414" s="231"/>
      <c r="X414" s="231"/>
      <c r="Y414" s="231"/>
      <c r="Z414" s="231"/>
      <c r="AA414" s="231"/>
      <c r="AB414" s="231"/>
      <c r="AC414" s="231"/>
      <c r="AD414" s="231"/>
      <c r="AE414" s="231"/>
      <c r="AF414" s="231"/>
      <c r="AG414" s="231"/>
      <c r="AH414" s="231"/>
      <c r="AI414" s="231"/>
      <c r="AJ414" s="231"/>
      <c r="AK414" s="231"/>
      <c r="AL414" s="231"/>
      <c r="AM414" s="231"/>
      <c r="AN414" s="231"/>
      <c r="AO414" s="231"/>
      <c r="AP414" s="231"/>
      <c r="AQ414" s="231"/>
      <c r="AR414" s="231"/>
      <c r="AS414" s="231"/>
      <c r="AT414" s="231"/>
      <c r="AU414" s="231"/>
      <c r="AV414" s="231"/>
      <c r="AW414" s="231"/>
      <c r="AX414" s="231"/>
      <c r="AY414" s="231"/>
      <c r="AZ414" s="231"/>
      <c r="BA414" s="231"/>
      <c r="BB414" s="231"/>
      <c r="BC414" s="231"/>
      <c r="BD414" s="231"/>
      <c r="BE414" s="231"/>
      <c r="BF414" s="231"/>
      <c r="BG414" s="231"/>
      <c r="BH414" s="231"/>
      <c r="BI414" s="231"/>
      <c r="BJ414" s="231"/>
      <c r="BK414" s="231"/>
      <c r="BL414" s="231"/>
      <c r="BM414" s="231"/>
      <c r="BN414" s="231"/>
      <c r="BO414" s="231"/>
      <c r="BP414" s="231"/>
      <c r="BQ414" s="231"/>
      <c r="BR414" s="231"/>
      <c r="BS414" s="231"/>
      <c r="BT414" s="231"/>
      <c r="BU414" s="231"/>
      <c r="BV414" s="231"/>
      <c r="BW414" s="231"/>
      <c r="BX414" s="231"/>
      <c r="BY414" s="231"/>
      <c r="BZ414" s="231"/>
      <c r="CA414" s="231"/>
    </row>
    <row r="415" spans="1:79" s="320" customFormat="1">
      <c r="A415" s="267"/>
      <c r="B415" s="310" t="s">
        <v>80</v>
      </c>
      <c r="C415" s="290" t="s">
        <v>129</v>
      </c>
      <c r="D415" s="268">
        <v>1322.6</v>
      </c>
      <c r="E415" s="309" t="s">
        <v>47</v>
      </c>
      <c r="F415" s="268">
        <v>51</v>
      </c>
      <c r="G415" s="268">
        <f t="shared" si="84"/>
        <v>51.641835</v>
      </c>
      <c r="H415" s="268">
        <f t="shared" si="85"/>
        <v>68301.490970999992</v>
      </c>
      <c r="I415" s="268">
        <v>28</v>
      </c>
      <c r="J415" s="268">
        <f t="shared" si="86"/>
        <v>28.35238</v>
      </c>
      <c r="K415" s="268">
        <f t="shared" si="87"/>
        <v>37498.857788000001</v>
      </c>
      <c r="L415" s="268">
        <f>K415+H415</f>
        <v>105800.34875899999</v>
      </c>
      <c r="M415" s="257"/>
      <c r="N415" s="242"/>
      <c r="O415" s="526">
        <v>1.2585000000000001E-2</v>
      </c>
      <c r="P415" s="527">
        <f t="shared" si="88"/>
        <v>51</v>
      </c>
      <c r="Q415" s="527">
        <f t="shared" si="89"/>
        <v>51.641835</v>
      </c>
      <c r="R415" s="527">
        <f t="shared" si="90"/>
        <v>28</v>
      </c>
      <c r="S415" s="527">
        <f t="shared" si="91"/>
        <v>28.35238</v>
      </c>
      <c r="T415" s="231"/>
      <c r="U415" s="231"/>
      <c r="V415" s="231"/>
      <c r="W415" s="231"/>
      <c r="X415" s="231"/>
      <c r="Y415" s="231"/>
      <c r="Z415" s="231"/>
      <c r="AA415" s="231"/>
      <c r="AB415" s="231"/>
      <c r="AC415" s="231"/>
      <c r="AD415" s="231"/>
      <c r="AE415" s="231"/>
      <c r="AF415" s="231"/>
      <c r="AG415" s="231"/>
      <c r="AH415" s="231"/>
      <c r="AI415" s="231"/>
      <c r="AJ415" s="231"/>
      <c r="AK415" s="231"/>
      <c r="AL415" s="231"/>
      <c r="AM415" s="231"/>
      <c r="AN415" s="231"/>
      <c r="AO415" s="231"/>
      <c r="AP415" s="231"/>
      <c r="AQ415" s="231"/>
      <c r="AR415" s="231"/>
      <c r="AS415" s="231"/>
      <c r="AT415" s="231"/>
      <c r="AU415" s="231"/>
      <c r="AV415" s="231"/>
      <c r="AW415" s="231"/>
      <c r="AX415" s="231"/>
      <c r="AY415" s="231"/>
      <c r="AZ415" s="231"/>
      <c r="BA415" s="231"/>
      <c r="BB415" s="231"/>
      <c r="BC415" s="231"/>
      <c r="BD415" s="231"/>
      <c r="BE415" s="231"/>
      <c r="BF415" s="231"/>
      <c r="BG415" s="231"/>
      <c r="BH415" s="231"/>
      <c r="BI415" s="231"/>
      <c r="BJ415" s="231"/>
      <c r="BK415" s="231"/>
      <c r="BL415" s="231"/>
      <c r="BM415" s="231"/>
      <c r="BN415" s="231"/>
      <c r="BO415" s="231"/>
      <c r="BP415" s="231"/>
      <c r="BQ415" s="231"/>
      <c r="BR415" s="231"/>
      <c r="BS415" s="231"/>
      <c r="BT415" s="231"/>
      <c r="BU415" s="231"/>
      <c r="BV415" s="231"/>
      <c r="BW415" s="231"/>
      <c r="BX415" s="231"/>
      <c r="BY415" s="231"/>
      <c r="BZ415" s="231"/>
      <c r="CA415" s="231"/>
    </row>
    <row r="416" spans="1:79" s="320" customFormat="1" ht="42">
      <c r="A416" s="267"/>
      <c r="B416" s="310" t="s">
        <v>81</v>
      </c>
      <c r="C416" s="265" t="s">
        <v>439</v>
      </c>
      <c r="D416" s="268">
        <v>10</v>
      </c>
      <c r="E416" s="309" t="s">
        <v>47</v>
      </c>
      <c r="F416" s="268">
        <v>51</v>
      </c>
      <c r="G416" s="268">
        <f t="shared" si="84"/>
        <v>51.641835</v>
      </c>
      <c r="H416" s="268">
        <f t="shared" si="85"/>
        <v>516.41835000000003</v>
      </c>
      <c r="I416" s="268">
        <v>28</v>
      </c>
      <c r="J416" s="268">
        <f t="shared" si="86"/>
        <v>28.35238</v>
      </c>
      <c r="K416" s="268">
        <f t="shared" si="87"/>
        <v>283.52379999999999</v>
      </c>
      <c r="L416" s="268">
        <f>K416+H416</f>
        <v>799.94215000000008</v>
      </c>
      <c r="M416" s="257"/>
      <c r="N416" s="242"/>
      <c r="O416" s="526">
        <v>1.2585000000000001E-2</v>
      </c>
      <c r="P416" s="527">
        <f t="shared" si="88"/>
        <v>51</v>
      </c>
      <c r="Q416" s="527">
        <f t="shared" si="89"/>
        <v>51.641835</v>
      </c>
      <c r="R416" s="527">
        <f t="shared" si="90"/>
        <v>28</v>
      </c>
      <c r="S416" s="527">
        <f t="shared" si="91"/>
        <v>28.35238</v>
      </c>
      <c r="T416" s="231"/>
      <c r="U416" s="231"/>
      <c r="V416" s="231"/>
      <c r="W416" s="231"/>
      <c r="X416" s="231"/>
      <c r="Y416" s="231"/>
      <c r="Z416" s="231"/>
      <c r="AA416" s="231"/>
      <c r="AB416" s="231"/>
      <c r="AC416" s="231"/>
      <c r="AD416" s="231"/>
      <c r="AE416" s="231"/>
      <c r="AF416" s="231"/>
      <c r="AG416" s="231"/>
      <c r="AH416" s="231"/>
      <c r="AI416" s="231"/>
      <c r="AJ416" s="231"/>
      <c r="AK416" s="231"/>
      <c r="AL416" s="231"/>
      <c r="AM416" s="231"/>
      <c r="AN416" s="231"/>
      <c r="AO416" s="231"/>
      <c r="AP416" s="231"/>
      <c r="AQ416" s="231"/>
      <c r="AR416" s="231"/>
      <c r="AS416" s="231"/>
      <c r="AT416" s="231"/>
      <c r="AU416" s="231"/>
      <c r="AV416" s="231"/>
      <c r="AW416" s="231"/>
      <c r="AX416" s="231"/>
      <c r="AY416" s="231"/>
      <c r="AZ416" s="231"/>
      <c r="BA416" s="231"/>
      <c r="BB416" s="231"/>
      <c r="BC416" s="231"/>
      <c r="BD416" s="231"/>
      <c r="BE416" s="231"/>
      <c r="BF416" s="231"/>
      <c r="BG416" s="231"/>
      <c r="BH416" s="231"/>
      <c r="BI416" s="231"/>
      <c r="BJ416" s="231"/>
      <c r="BK416" s="231"/>
      <c r="BL416" s="231"/>
      <c r="BM416" s="231"/>
      <c r="BN416" s="231"/>
      <c r="BO416" s="231"/>
      <c r="BP416" s="231"/>
      <c r="BQ416" s="231"/>
      <c r="BR416" s="231"/>
      <c r="BS416" s="231"/>
      <c r="BT416" s="231"/>
      <c r="BU416" s="231"/>
      <c r="BV416" s="231"/>
      <c r="BW416" s="231"/>
      <c r="BX416" s="231"/>
      <c r="BY416" s="231"/>
      <c r="BZ416" s="231"/>
      <c r="CA416" s="231"/>
    </row>
    <row r="417" spans="1:79" s="320" customFormat="1" ht="42">
      <c r="A417" s="267"/>
      <c r="B417" s="310" t="s">
        <v>258</v>
      </c>
      <c r="C417" s="265" t="s">
        <v>440</v>
      </c>
      <c r="D417" s="268">
        <v>77.854500000000002</v>
      </c>
      <c r="E417" s="309" t="s">
        <v>47</v>
      </c>
      <c r="F417" s="268">
        <v>58</v>
      </c>
      <c r="G417" s="268">
        <f t="shared" si="84"/>
        <v>58.729930000000003</v>
      </c>
      <c r="H417" s="268">
        <f t="shared" si="85"/>
        <v>4572.3893351850002</v>
      </c>
      <c r="I417" s="268">
        <v>31</v>
      </c>
      <c r="J417" s="268">
        <f t="shared" si="86"/>
        <v>31.390135000000001</v>
      </c>
      <c r="K417" s="268">
        <f t="shared" si="87"/>
        <v>2443.8632653575</v>
      </c>
      <c r="L417" s="268">
        <f>K417+H417</f>
        <v>7016.2526005425007</v>
      </c>
      <c r="M417" s="391"/>
      <c r="N417" s="242"/>
      <c r="O417" s="526">
        <v>1.2585000000000001E-2</v>
      </c>
      <c r="P417" s="527">
        <f t="shared" si="88"/>
        <v>58</v>
      </c>
      <c r="Q417" s="527">
        <f t="shared" si="89"/>
        <v>58.729930000000003</v>
      </c>
      <c r="R417" s="527">
        <f t="shared" si="90"/>
        <v>31</v>
      </c>
      <c r="S417" s="527">
        <f t="shared" si="91"/>
        <v>31.390135000000001</v>
      </c>
      <c r="T417" s="231"/>
      <c r="U417" s="231"/>
      <c r="V417" s="231"/>
      <c r="W417" s="231"/>
      <c r="X417" s="231"/>
      <c r="Y417" s="231"/>
      <c r="Z417" s="231"/>
      <c r="AA417" s="231"/>
      <c r="AB417" s="231"/>
      <c r="AC417" s="231"/>
      <c r="AD417" s="231"/>
      <c r="AE417" s="231"/>
      <c r="AF417" s="231"/>
      <c r="AG417" s="231"/>
      <c r="AH417" s="231"/>
      <c r="AI417" s="231"/>
      <c r="AJ417" s="231"/>
      <c r="AK417" s="231"/>
      <c r="AL417" s="231"/>
      <c r="AM417" s="231"/>
      <c r="AN417" s="231"/>
      <c r="AO417" s="231"/>
      <c r="AP417" s="231"/>
      <c r="AQ417" s="231"/>
      <c r="AR417" s="231"/>
      <c r="AS417" s="231"/>
      <c r="AT417" s="231"/>
      <c r="AU417" s="231"/>
      <c r="AV417" s="231"/>
      <c r="AW417" s="231"/>
      <c r="AX417" s="231"/>
      <c r="AY417" s="231"/>
      <c r="AZ417" s="231"/>
      <c r="BA417" s="231"/>
      <c r="BB417" s="231"/>
      <c r="BC417" s="231"/>
      <c r="BD417" s="231"/>
      <c r="BE417" s="231"/>
      <c r="BF417" s="231"/>
      <c r="BG417" s="231"/>
      <c r="BH417" s="231"/>
      <c r="BI417" s="231"/>
      <c r="BJ417" s="231"/>
      <c r="BK417" s="231"/>
      <c r="BL417" s="231"/>
      <c r="BM417" s="231"/>
      <c r="BN417" s="231"/>
      <c r="BO417" s="231"/>
      <c r="BP417" s="231"/>
      <c r="BQ417" s="231"/>
      <c r="BR417" s="231"/>
      <c r="BS417" s="231"/>
      <c r="BT417" s="231"/>
      <c r="BU417" s="231"/>
      <c r="BV417" s="231"/>
      <c r="BW417" s="231"/>
      <c r="BX417" s="231"/>
      <c r="BY417" s="231"/>
      <c r="BZ417" s="231"/>
      <c r="CA417" s="231"/>
    </row>
    <row r="418" spans="1:79" s="320" customFormat="1">
      <c r="A418" s="267"/>
      <c r="B418" s="308" t="s">
        <v>57</v>
      </c>
      <c r="C418" s="259"/>
      <c r="D418" s="268"/>
      <c r="E418" s="319"/>
      <c r="F418" s="261"/>
      <c r="G418" s="268">
        <f t="shared" si="84"/>
        <v>0</v>
      </c>
      <c r="H418" s="268">
        <f t="shared" si="85"/>
        <v>0</v>
      </c>
      <c r="I418" s="261"/>
      <c r="J418" s="268">
        <f t="shared" si="86"/>
        <v>0</v>
      </c>
      <c r="K418" s="268">
        <f t="shared" si="87"/>
        <v>0</v>
      </c>
      <c r="L418" s="261"/>
      <c r="M418" s="266"/>
      <c r="N418" s="242"/>
      <c r="O418" s="526">
        <v>1.2585000000000001E-2</v>
      </c>
      <c r="P418" s="527">
        <f t="shared" si="88"/>
        <v>0</v>
      </c>
      <c r="Q418" s="527">
        <f t="shared" si="89"/>
        <v>0</v>
      </c>
      <c r="R418" s="527">
        <f t="shared" si="90"/>
        <v>0</v>
      </c>
      <c r="S418" s="527">
        <f t="shared" si="91"/>
        <v>0</v>
      </c>
      <c r="T418" s="231"/>
      <c r="U418" s="231"/>
      <c r="V418" s="231"/>
      <c r="W418" s="231"/>
      <c r="X418" s="231"/>
      <c r="Y418" s="231"/>
      <c r="Z418" s="231"/>
      <c r="AA418" s="231"/>
      <c r="AB418" s="231"/>
      <c r="AC418" s="231"/>
      <c r="AD418" s="231"/>
      <c r="AE418" s="231"/>
      <c r="AF418" s="231"/>
      <c r="AG418" s="231"/>
      <c r="AH418" s="231"/>
      <c r="AI418" s="231"/>
      <c r="AJ418" s="231"/>
      <c r="AK418" s="231"/>
      <c r="AL418" s="231"/>
      <c r="AM418" s="231"/>
      <c r="AN418" s="231"/>
      <c r="AO418" s="231"/>
      <c r="AP418" s="231"/>
      <c r="AQ418" s="231"/>
      <c r="AR418" s="231"/>
      <c r="AS418" s="231"/>
      <c r="AT418" s="231"/>
      <c r="AU418" s="231"/>
      <c r="AV418" s="231"/>
      <c r="AW418" s="231"/>
      <c r="AX418" s="231"/>
      <c r="AY418" s="231"/>
      <c r="AZ418" s="231"/>
      <c r="BA418" s="231"/>
      <c r="BB418" s="231"/>
      <c r="BC418" s="231"/>
      <c r="BD418" s="231"/>
      <c r="BE418" s="231"/>
      <c r="BF418" s="231"/>
      <c r="BG418" s="231"/>
      <c r="BH418" s="231"/>
      <c r="BI418" s="231"/>
      <c r="BJ418" s="231"/>
      <c r="BK418" s="231"/>
      <c r="BL418" s="231"/>
      <c r="BM418" s="231"/>
      <c r="BN418" s="231"/>
      <c r="BO418" s="231"/>
      <c r="BP418" s="231"/>
      <c r="BQ418" s="231"/>
      <c r="BR418" s="231"/>
      <c r="BS418" s="231"/>
      <c r="BT418" s="231"/>
      <c r="BU418" s="231"/>
      <c r="BV418" s="231"/>
      <c r="BW418" s="231"/>
      <c r="BX418" s="231"/>
      <c r="BY418" s="231"/>
      <c r="BZ418" s="231"/>
      <c r="CA418" s="231"/>
    </row>
    <row r="419" spans="1:79" s="320" customFormat="1">
      <c r="A419" s="267"/>
      <c r="B419" s="310" t="s">
        <v>79</v>
      </c>
      <c r="C419" s="290" t="s">
        <v>128</v>
      </c>
      <c r="D419" s="268">
        <v>344.5</v>
      </c>
      <c r="E419" s="309" t="s">
        <v>47</v>
      </c>
      <c r="F419" s="268">
        <v>58</v>
      </c>
      <c r="G419" s="268">
        <f t="shared" si="84"/>
        <v>58.729930000000003</v>
      </c>
      <c r="H419" s="268">
        <f t="shared" si="85"/>
        <v>20232.460885</v>
      </c>
      <c r="I419" s="268">
        <v>31</v>
      </c>
      <c r="J419" s="268">
        <f t="shared" si="86"/>
        <v>31.390135000000001</v>
      </c>
      <c r="K419" s="268">
        <f t="shared" si="87"/>
        <v>10813.901507500001</v>
      </c>
      <c r="L419" s="268">
        <f>K419+H419</f>
        <v>31046.362392499999</v>
      </c>
      <c r="M419" s="257"/>
      <c r="N419" s="242"/>
      <c r="O419" s="526">
        <v>1.2585000000000001E-2</v>
      </c>
      <c r="P419" s="527">
        <f t="shared" si="88"/>
        <v>58</v>
      </c>
      <c r="Q419" s="527">
        <f t="shared" si="89"/>
        <v>58.729930000000003</v>
      </c>
      <c r="R419" s="527">
        <f t="shared" si="90"/>
        <v>31</v>
      </c>
      <c r="S419" s="527">
        <f t="shared" si="91"/>
        <v>31.390135000000001</v>
      </c>
      <c r="T419" s="231"/>
      <c r="U419" s="231"/>
      <c r="V419" s="231"/>
      <c r="W419" s="231"/>
      <c r="X419" s="231"/>
      <c r="Y419" s="231"/>
      <c r="Z419" s="231"/>
      <c r="AA419" s="231"/>
      <c r="AB419" s="231"/>
      <c r="AC419" s="231"/>
      <c r="AD419" s="231"/>
      <c r="AE419" s="231"/>
      <c r="AF419" s="231"/>
      <c r="AG419" s="231"/>
      <c r="AH419" s="231"/>
      <c r="AI419" s="231"/>
      <c r="AJ419" s="231"/>
      <c r="AK419" s="231"/>
      <c r="AL419" s="231"/>
      <c r="AM419" s="231"/>
      <c r="AN419" s="231"/>
      <c r="AO419" s="231"/>
      <c r="AP419" s="231"/>
      <c r="AQ419" s="231"/>
      <c r="AR419" s="231"/>
      <c r="AS419" s="231"/>
      <c r="AT419" s="231"/>
      <c r="AU419" s="231"/>
      <c r="AV419" s="231"/>
      <c r="AW419" s="231"/>
      <c r="AX419" s="231"/>
      <c r="AY419" s="231"/>
      <c r="AZ419" s="231"/>
      <c r="BA419" s="231"/>
      <c r="BB419" s="231"/>
      <c r="BC419" s="231"/>
      <c r="BD419" s="231"/>
      <c r="BE419" s="231"/>
      <c r="BF419" s="231"/>
      <c r="BG419" s="231"/>
      <c r="BH419" s="231"/>
      <c r="BI419" s="231"/>
      <c r="BJ419" s="231"/>
      <c r="BK419" s="231"/>
      <c r="BL419" s="231"/>
      <c r="BM419" s="231"/>
      <c r="BN419" s="231"/>
      <c r="BO419" s="231"/>
      <c r="BP419" s="231"/>
      <c r="BQ419" s="231"/>
      <c r="BR419" s="231"/>
      <c r="BS419" s="231"/>
      <c r="BT419" s="231"/>
      <c r="BU419" s="231"/>
      <c r="BV419" s="231"/>
      <c r="BW419" s="231"/>
      <c r="BX419" s="231"/>
      <c r="BY419" s="231"/>
      <c r="BZ419" s="231"/>
      <c r="CA419" s="231"/>
    </row>
    <row r="420" spans="1:79" s="320" customFormat="1">
      <c r="A420" s="267"/>
      <c r="B420" s="310" t="s">
        <v>80</v>
      </c>
      <c r="C420" s="290" t="s">
        <v>129</v>
      </c>
      <c r="D420" s="268">
        <v>1322.6</v>
      </c>
      <c r="E420" s="309" t="s">
        <v>47</v>
      </c>
      <c r="F420" s="268">
        <v>51</v>
      </c>
      <c r="G420" s="268">
        <f t="shared" si="84"/>
        <v>51.641835</v>
      </c>
      <c r="H420" s="268">
        <f t="shared" si="85"/>
        <v>68301.490970999992</v>
      </c>
      <c r="I420" s="268">
        <v>28</v>
      </c>
      <c r="J420" s="268">
        <f t="shared" si="86"/>
        <v>28.35238</v>
      </c>
      <c r="K420" s="268">
        <f t="shared" si="87"/>
        <v>37498.857788000001</v>
      </c>
      <c r="L420" s="268">
        <f>K420+H420</f>
        <v>105800.34875899999</v>
      </c>
      <c r="M420" s="257"/>
      <c r="N420" s="242"/>
      <c r="O420" s="526">
        <v>1.2585000000000001E-2</v>
      </c>
      <c r="P420" s="527">
        <f t="shared" si="88"/>
        <v>51</v>
      </c>
      <c r="Q420" s="527">
        <f t="shared" si="89"/>
        <v>51.641835</v>
      </c>
      <c r="R420" s="527">
        <f t="shared" si="90"/>
        <v>28</v>
      </c>
      <c r="S420" s="527">
        <f t="shared" si="91"/>
        <v>28.35238</v>
      </c>
      <c r="T420" s="231"/>
      <c r="U420" s="231"/>
      <c r="V420" s="231"/>
      <c r="W420" s="231"/>
      <c r="X420" s="231"/>
      <c r="Y420" s="231"/>
      <c r="Z420" s="231"/>
      <c r="AA420" s="231"/>
      <c r="AB420" s="231"/>
      <c r="AC420" s="231"/>
      <c r="AD420" s="231"/>
      <c r="AE420" s="231"/>
      <c r="AF420" s="231"/>
      <c r="AG420" s="231"/>
      <c r="AH420" s="231"/>
      <c r="AI420" s="231"/>
      <c r="AJ420" s="231"/>
      <c r="AK420" s="231"/>
      <c r="AL420" s="231"/>
      <c r="AM420" s="231"/>
      <c r="AN420" s="231"/>
      <c r="AO420" s="231"/>
      <c r="AP420" s="231"/>
      <c r="AQ420" s="231"/>
      <c r="AR420" s="231"/>
      <c r="AS420" s="231"/>
      <c r="AT420" s="231"/>
      <c r="AU420" s="231"/>
      <c r="AV420" s="231"/>
      <c r="AW420" s="231"/>
      <c r="AX420" s="231"/>
      <c r="AY420" s="231"/>
      <c r="AZ420" s="231"/>
      <c r="BA420" s="231"/>
      <c r="BB420" s="231"/>
      <c r="BC420" s="231"/>
      <c r="BD420" s="231"/>
      <c r="BE420" s="231"/>
      <c r="BF420" s="231"/>
      <c r="BG420" s="231"/>
      <c r="BH420" s="231"/>
      <c r="BI420" s="231"/>
      <c r="BJ420" s="231"/>
      <c r="BK420" s="231"/>
      <c r="BL420" s="231"/>
      <c r="BM420" s="231"/>
      <c r="BN420" s="231"/>
      <c r="BO420" s="231"/>
      <c r="BP420" s="231"/>
      <c r="BQ420" s="231"/>
      <c r="BR420" s="231"/>
      <c r="BS420" s="231"/>
      <c r="BT420" s="231"/>
      <c r="BU420" s="231"/>
      <c r="BV420" s="231"/>
      <c r="BW420" s="231"/>
      <c r="BX420" s="231"/>
      <c r="BY420" s="231"/>
      <c r="BZ420" s="231"/>
      <c r="CA420" s="231"/>
    </row>
    <row r="421" spans="1:79" s="320" customFormat="1" ht="42">
      <c r="A421" s="267"/>
      <c r="B421" s="310" t="s">
        <v>81</v>
      </c>
      <c r="C421" s="265" t="s">
        <v>439</v>
      </c>
      <c r="D421" s="268">
        <v>10</v>
      </c>
      <c r="E421" s="309" t="s">
        <v>47</v>
      </c>
      <c r="F421" s="268">
        <v>51</v>
      </c>
      <c r="G421" s="268">
        <f t="shared" si="84"/>
        <v>51.641835</v>
      </c>
      <c r="H421" s="268">
        <f t="shared" si="85"/>
        <v>516.41835000000003</v>
      </c>
      <c r="I421" s="268">
        <v>28</v>
      </c>
      <c r="J421" s="268">
        <f t="shared" si="86"/>
        <v>28.35238</v>
      </c>
      <c r="K421" s="268">
        <f t="shared" si="87"/>
        <v>283.52379999999999</v>
      </c>
      <c r="L421" s="268">
        <f>K421+H421</f>
        <v>799.94215000000008</v>
      </c>
      <c r="M421" s="257"/>
      <c r="N421" s="242"/>
      <c r="O421" s="526">
        <v>1.2585000000000001E-2</v>
      </c>
      <c r="P421" s="527">
        <f t="shared" si="88"/>
        <v>51</v>
      </c>
      <c r="Q421" s="527">
        <f t="shared" si="89"/>
        <v>51.641835</v>
      </c>
      <c r="R421" s="527">
        <f t="shared" si="90"/>
        <v>28</v>
      </c>
      <c r="S421" s="527">
        <f t="shared" si="91"/>
        <v>28.35238</v>
      </c>
      <c r="T421" s="231"/>
      <c r="U421" s="231"/>
      <c r="V421" s="231"/>
      <c r="W421" s="231"/>
      <c r="X421" s="231"/>
      <c r="Y421" s="231"/>
      <c r="Z421" s="231"/>
      <c r="AA421" s="231"/>
      <c r="AB421" s="231"/>
      <c r="AC421" s="231"/>
      <c r="AD421" s="231"/>
      <c r="AE421" s="231"/>
      <c r="AF421" s="231"/>
      <c r="AG421" s="231"/>
      <c r="AH421" s="231"/>
      <c r="AI421" s="231"/>
      <c r="AJ421" s="231"/>
      <c r="AK421" s="231"/>
      <c r="AL421" s="231"/>
      <c r="AM421" s="231"/>
      <c r="AN421" s="231"/>
      <c r="AO421" s="231"/>
      <c r="AP421" s="231"/>
      <c r="AQ421" s="231"/>
      <c r="AR421" s="231"/>
      <c r="AS421" s="231"/>
      <c r="AT421" s="231"/>
      <c r="AU421" s="231"/>
      <c r="AV421" s="231"/>
      <c r="AW421" s="231"/>
      <c r="AX421" s="231"/>
      <c r="AY421" s="231"/>
      <c r="AZ421" s="231"/>
      <c r="BA421" s="231"/>
      <c r="BB421" s="231"/>
      <c r="BC421" s="231"/>
      <c r="BD421" s="231"/>
      <c r="BE421" s="231"/>
      <c r="BF421" s="231"/>
      <c r="BG421" s="231"/>
      <c r="BH421" s="231"/>
      <c r="BI421" s="231"/>
      <c r="BJ421" s="231"/>
      <c r="BK421" s="231"/>
      <c r="BL421" s="231"/>
      <c r="BM421" s="231"/>
      <c r="BN421" s="231"/>
      <c r="BO421" s="231"/>
      <c r="BP421" s="231"/>
      <c r="BQ421" s="231"/>
      <c r="BR421" s="231"/>
      <c r="BS421" s="231"/>
      <c r="BT421" s="231"/>
      <c r="BU421" s="231"/>
      <c r="BV421" s="231"/>
      <c r="BW421" s="231"/>
      <c r="BX421" s="231"/>
      <c r="BY421" s="231"/>
      <c r="BZ421" s="231"/>
      <c r="CA421" s="231"/>
    </row>
    <row r="422" spans="1:79" s="320" customFormat="1" ht="42">
      <c r="A422" s="267"/>
      <c r="B422" s="310" t="s">
        <v>258</v>
      </c>
      <c r="C422" s="265" t="s">
        <v>440</v>
      </c>
      <c r="D422" s="268">
        <v>77.854500000000002</v>
      </c>
      <c r="E422" s="309" t="s">
        <v>47</v>
      </c>
      <c r="F422" s="268">
        <v>58</v>
      </c>
      <c r="G422" s="268">
        <f t="shared" si="84"/>
        <v>58.729930000000003</v>
      </c>
      <c r="H422" s="268">
        <f t="shared" si="85"/>
        <v>4572.3893351850002</v>
      </c>
      <c r="I422" s="268">
        <v>31</v>
      </c>
      <c r="J422" s="268">
        <f t="shared" si="86"/>
        <v>31.390135000000001</v>
      </c>
      <c r="K422" s="268">
        <f t="shared" si="87"/>
        <v>2443.8632653575</v>
      </c>
      <c r="L422" s="268">
        <f>K422+H422</f>
        <v>7016.2526005425007</v>
      </c>
      <c r="M422" s="391"/>
      <c r="N422" s="242"/>
      <c r="O422" s="526">
        <v>1.2585000000000001E-2</v>
      </c>
      <c r="P422" s="527">
        <f t="shared" si="88"/>
        <v>58</v>
      </c>
      <c r="Q422" s="527">
        <f t="shared" si="89"/>
        <v>58.729930000000003</v>
      </c>
      <c r="R422" s="527">
        <f t="shared" si="90"/>
        <v>31</v>
      </c>
      <c r="S422" s="527">
        <f t="shared" si="91"/>
        <v>31.390135000000001</v>
      </c>
      <c r="T422" s="231"/>
      <c r="U422" s="231"/>
      <c r="V422" s="231"/>
      <c r="W422" s="231"/>
      <c r="X422" s="231"/>
      <c r="Y422" s="231"/>
      <c r="Z422" s="231"/>
      <c r="AA422" s="231"/>
      <c r="AB422" s="231"/>
      <c r="AC422" s="231"/>
      <c r="AD422" s="231"/>
      <c r="AE422" s="231"/>
      <c r="AF422" s="231"/>
      <c r="AG422" s="231"/>
      <c r="AH422" s="231"/>
      <c r="AI422" s="231"/>
      <c r="AJ422" s="231"/>
      <c r="AK422" s="231"/>
      <c r="AL422" s="231"/>
      <c r="AM422" s="231"/>
      <c r="AN422" s="231"/>
      <c r="AO422" s="231"/>
      <c r="AP422" s="231"/>
      <c r="AQ422" s="231"/>
      <c r="AR422" s="231"/>
      <c r="AS422" s="231"/>
      <c r="AT422" s="231"/>
      <c r="AU422" s="231"/>
      <c r="AV422" s="231"/>
      <c r="AW422" s="231"/>
      <c r="AX422" s="231"/>
      <c r="AY422" s="231"/>
      <c r="AZ422" s="231"/>
      <c r="BA422" s="231"/>
      <c r="BB422" s="231"/>
      <c r="BC422" s="231"/>
      <c r="BD422" s="231"/>
      <c r="BE422" s="231"/>
      <c r="BF422" s="231"/>
      <c r="BG422" s="231"/>
      <c r="BH422" s="231"/>
      <c r="BI422" s="231"/>
      <c r="BJ422" s="231"/>
      <c r="BK422" s="231"/>
      <c r="BL422" s="231"/>
      <c r="BM422" s="231"/>
      <c r="BN422" s="231"/>
      <c r="BO422" s="231"/>
      <c r="BP422" s="231"/>
      <c r="BQ422" s="231"/>
      <c r="BR422" s="231"/>
      <c r="BS422" s="231"/>
      <c r="BT422" s="231"/>
      <c r="BU422" s="231"/>
      <c r="BV422" s="231"/>
      <c r="BW422" s="231"/>
      <c r="BX422" s="231"/>
      <c r="BY422" s="231"/>
      <c r="BZ422" s="231"/>
      <c r="CA422" s="231"/>
    </row>
    <row r="423" spans="1:79" s="320" customFormat="1">
      <c r="A423" s="267"/>
      <c r="B423" s="308" t="s">
        <v>58</v>
      </c>
      <c r="C423" s="259"/>
      <c r="D423" s="268"/>
      <c r="E423" s="319"/>
      <c r="F423" s="261"/>
      <c r="G423" s="268">
        <f t="shared" si="84"/>
        <v>0</v>
      </c>
      <c r="H423" s="268">
        <f t="shared" si="85"/>
        <v>0</v>
      </c>
      <c r="I423" s="261"/>
      <c r="J423" s="268">
        <f t="shared" si="86"/>
        <v>0</v>
      </c>
      <c r="K423" s="268">
        <f t="shared" si="87"/>
        <v>0</v>
      </c>
      <c r="L423" s="261"/>
      <c r="M423" s="266"/>
      <c r="N423" s="242"/>
      <c r="O423" s="526">
        <v>1.2585000000000001E-2</v>
      </c>
      <c r="P423" s="527">
        <f t="shared" si="88"/>
        <v>0</v>
      </c>
      <c r="Q423" s="527">
        <f t="shared" si="89"/>
        <v>0</v>
      </c>
      <c r="R423" s="527">
        <f t="shared" si="90"/>
        <v>0</v>
      </c>
      <c r="S423" s="527">
        <f t="shared" si="91"/>
        <v>0</v>
      </c>
      <c r="T423" s="231"/>
      <c r="U423" s="231"/>
      <c r="V423" s="231"/>
      <c r="W423" s="231"/>
      <c r="X423" s="231"/>
      <c r="Y423" s="231"/>
      <c r="Z423" s="231"/>
      <c r="AA423" s="231"/>
      <c r="AB423" s="231"/>
      <c r="AC423" s="231"/>
      <c r="AD423" s="231"/>
      <c r="AE423" s="231"/>
      <c r="AF423" s="231"/>
      <c r="AG423" s="231"/>
      <c r="AH423" s="231"/>
      <c r="AI423" s="231"/>
      <c r="AJ423" s="231"/>
      <c r="AK423" s="231"/>
      <c r="AL423" s="231"/>
      <c r="AM423" s="231"/>
      <c r="AN423" s="231"/>
      <c r="AO423" s="231"/>
      <c r="AP423" s="231"/>
      <c r="AQ423" s="231"/>
      <c r="AR423" s="231"/>
      <c r="AS423" s="231"/>
      <c r="AT423" s="231"/>
      <c r="AU423" s="231"/>
      <c r="AV423" s="231"/>
      <c r="AW423" s="231"/>
      <c r="AX423" s="231"/>
      <c r="AY423" s="231"/>
      <c r="AZ423" s="231"/>
      <c r="BA423" s="231"/>
      <c r="BB423" s="231"/>
      <c r="BC423" s="231"/>
      <c r="BD423" s="231"/>
      <c r="BE423" s="231"/>
      <c r="BF423" s="231"/>
      <c r="BG423" s="231"/>
      <c r="BH423" s="231"/>
      <c r="BI423" s="231"/>
      <c r="BJ423" s="231"/>
      <c r="BK423" s="231"/>
      <c r="BL423" s="231"/>
      <c r="BM423" s="231"/>
      <c r="BN423" s="231"/>
      <c r="BO423" s="231"/>
      <c r="BP423" s="231"/>
      <c r="BQ423" s="231"/>
      <c r="BR423" s="231"/>
      <c r="BS423" s="231"/>
      <c r="BT423" s="231"/>
      <c r="BU423" s="231"/>
      <c r="BV423" s="231"/>
      <c r="BW423" s="231"/>
      <c r="BX423" s="231"/>
      <c r="BY423" s="231"/>
      <c r="BZ423" s="231"/>
      <c r="CA423" s="231"/>
    </row>
    <row r="424" spans="1:79" s="320" customFormat="1">
      <c r="A424" s="267"/>
      <c r="B424" s="310" t="s">
        <v>79</v>
      </c>
      <c r="C424" s="290" t="s">
        <v>128</v>
      </c>
      <c r="D424" s="268">
        <v>344.5</v>
      </c>
      <c r="E424" s="309" t="s">
        <v>47</v>
      </c>
      <c r="F424" s="268">
        <v>58</v>
      </c>
      <c r="G424" s="268">
        <f t="shared" si="84"/>
        <v>58.729930000000003</v>
      </c>
      <c r="H424" s="268">
        <f t="shared" si="85"/>
        <v>20232.460885</v>
      </c>
      <c r="I424" s="268">
        <v>31</v>
      </c>
      <c r="J424" s="268">
        <f t="shared" si="86"/>
        <v>31.390135000000001</v>
      </c>
      <c r="K424" s="268">
        <f t="shared" si="87"/>
        <v>10813.901507500001</v>
      </c>
      <c r="L424" s="268">
        <f>K424+H424</f>
        <v>31046.362392499999</v>
      </c>
      <c r="M424" s="257"/>
      <c r="N424" s="242"/>
      <c r="O424" s="526">
        <v>1.2585000000000001E-2</v>
      </c>
      <c r="P424" s="527">
        <f t="shared" si="88"/>
        <v>58</v>
      </c>
      <c r="Q424" s="527">
        <f t="shared" si="89"/>
        <v>58.729930000000003</v>
      </c>
      <c r="R424" s="527">
        <f t="shared" si="90"/>
        <v>31</v>
      </c>
      <c r="S424" s="527">
        <f t="shared" si="91"/>
        <v>31.390135000000001</v>
      </c>
      <c r="T424" s="231"/>
      <c r="U424" s="231"/>
      <c r="V424" s="231"/>
      <c r="W424" s="231"/>
      <c r="X424" s="231"/>
      <c r="Y424" s="231"/>
      <c r="Z424" s="231"/>
      <c r="AA424" s="231"/>
      <c r="AB424" s="231"/>
      <c r="AC424" s="231"/>
      <c r="AD424" s="231"/>
      <c r="AE424" s="231"/>
      <c r="AF424" s="231"/>
      <c r="AG424" s="231"/>
      <c r="AH424" s="231"/>
      <c r="AI424" s="231"/>
      <c r="AJ424" s="231"/>
      <c r="AK424" s="231"/>
      <c r="AL424" s="231"/>
      <c r="AM424" s="231"/>
      <c r="AN424" s="231"/>
      <c r="AO424" s="231"/>
      <c r="AP424" s="231"/>
      <c r="AQ424" s="231"/>
      <c r="AR424" s="231"/>
      <c r="AS424" s="231"/>
      <c r="AT424" s="231"/>
      <c r="AU424" s="231"/>
      <c r="AV424" s="231"/>
      <c r="AW424" s="231"/>
      <c r="AX424" s="231"/>
      <c r="AY424" s="231"/>
      <c r="AZ424" s="231"/>
      <c r="BA424" s="231"/>
      <c r="BB424" s="231"/>
      <c r="BC424" s="231"/>
      <c r="BD424" s="231"/>
      <c r="BE424" s="231"/>
      <c r="BF424" s="231"/>
      <c r="BG424" s="231"/>
      <c r="BH424" s="231"/>
      <c r="BI424" s="231"/>
      <c r="BJ424" s="231"/>
      <c r="BK424" s="231"/>
      <c r="BL424" s="231"/>
      <c r="BM424" s="231"/>
      <c r="BN424" s="231"/>
      <c r="BO424" s="231"/>
      <c r="BP424" s="231"/>
      <c r="BQ424" s="231"/>
      <c r="BR424" s="231"/>
      <c r="BS424" s="231"/>
      <c r="BT424" s="231"/>
      <c r="BU424" s="231"/>
      <c r="BV424" s="231"/>
      <c r="BW424" s="231"/>
      <c r="BX424" s="231"/>
      <c r="BY424" s="231"/>
      <c r="BZ424" s="231"/>
      <c r="CA424" s="231"/>
    </row>
    <row r="425" spans="1:79" s="320" customFormat="1">
      <c r="A425" s="267"/>
      <c r="B425" s="310" t="s">
        <v>80</v>
      </c>
      <c r="C425" s="290" t="s">
        <v>129</v>
      </c>
      <c r="D425" s="268">
        <v>1322.6</v>
      </c>
      <c r="E425" s="309" t="s">
        <v>47</v>
      </c>
      <c r="F425" s="268">
        <v>51</v>
      </c>
      <c r="G425" s="268">
        <f t="shared" si="84"/>
        <v>51.641835</v>
      </c>
      <c r="H425" s="268">
        <f t="shared" si="85"/>
        <v>68301.490970999992</v>
      </c>
      <c r="I425" s="268">
        <v>28</v>
      </c>
      <c r="J425" s="268">
        <f t="shared" si="86"/>
        <v>28.35238</v>
      </c>
      <c r="K425" s="268">
        <f t="shared" si="87"/>
        <v>37498.857788000001</v>
      </c>
      <c r="L425" s="268">
        <f>K425+H425</f>
        <v>105800.34875899999</v>
      </c>
      <c r="M425" s="257"/>
      <c r="N425" s="242"/>
      <c r="O425" s="526">
        <v>1.2585000000000001E-2</v>
      </c>
      <c r="P425" s="527">
        <f t="shared" si="88"/>
        <v>51</v>
      </c>
      <c r="Q425" s="527">
        <f t="shared" si="89"/>
        <v>51.641835</v>
      </c>
      <c r="R425" s="527">
        <f t="shared" si="90"/>
        <v>28</v>
      </c>
      <c r="S425" s="527">
        <f t="shared" si="91"/>
        <v>28.35238</v>
      </c>
      <c r="T425" s="231"/>
      <c r="U425" s="231"/>
      <c r="V425" s="231"/>
      <c r="W425" s="231"/>
      <c r="X425" s="231"/>
      <c r="Y425" s="231"/>
      <c r="Z425" s="231"/>
      <c r="AA425" s="231"/>
      <c r="AB425" s="231"/>
      <c r="AC425" s="231"/>
      <c r="AD425" s="231"/>
      <c r="AE425" s="231"/>
      <c r="AF425" s="231"/>
      <c r="AG425" s="231"/>
      <c r="AH425" s="231"/>
      <c r="AI425" s="231"/>
      <c r="AJ425" s="231"/>
      <c r="AK425" s="231"/>
      <c r="AL425" s="231"/>
      <c r="AM425" s="231"/>
      <c r="AN425" s="231"/>
      <c r="AO425" s="231"/>
      <c r="AP425" s="231"/>
      <c r="AQ425" s="231"/>
      <c r="AR425" s="231"/>
      <c r="AS425" s="231"/>
      <c r="AT425" s="231"/>
      <c r="AU425" s="231"/>
      <c r="AV425" s="231"/>
      <c r="AW425" s="231"/>
      <c r="AX425" s="231"/>
      <c r="AY425" s="231"/>
      <c r="AZ425" s="231"/>
      <c r="BA425" s="231"/>
      <c r="BB425" s="231"/>
      <c r="BC425" s="231"/>
      <c r="BD425" s="231"/>
      <c r="BE425" s="231"/>
      <c r="BF425" s="231"/>
      <c r="BG425" s="231"/>
      <c r="BH425" s="231"/>
      <c r="BI425" s="231"/>
      <c r="BJ425" s="231"/>
      <c r="BK425" s="231"/>
      <c r="BL425" s="231"/>
      <c r="BM425" s="231"/>
      <c r="BN425" s="231"/>
      <c r="BO425" s="231"/>
      <c r="BP425" s="231"/>
      <c r="BQ425" s="231"/>
      <c r="BR425" s="231"/>
      <c r="BS425" s="231"/>
      <c r="BT425" s="231"/>
      <c r="BU425" s="231"/>
      <c r="BV425" s="231"/>
      <c r="BW425" s="231"/>
      <c r="BX425" s="231"/>
      <c r="BY425" s="231"/>
      <c r="BZ425" s="231"/>
      <c r="CA425" s="231"/>
    </row>
    <row r="426" spans="1:79" s="320" customFormat="1" ht="42">
      <c r="A426" s="267"/>
      <c r="B426" s="310" t="s">
        <v>81</v>
      </c>
      <c r="C426" s="265" t="s">
        <v>439</v>
      </c>
      <c r="D426" s="268">
        <v>10</v>
      </c>
      <c r="E426" s="309" t="s">
        <v>47</v>
      </c>
      <c r="F426" s="268">
        <v>51</v>
      </c>
      <c r="G426" s="268">
        <f t="shared" si="84"/>
        <v>51.641835</v>
      </c>
      <c r="H426" s="268">
        <f t="shared" si="85"/>
        <v>516.41835000000003</v>
      </c>
      <c r="I426" s="268">
        <v>28</v>
      </c>
      <c r="J426" s="268">
        <f t="shared" si="86"/>
        <v>28.35238</v>
      </c>
      <c r="K426" s="268">
        <f t="shared" si="87"/>
        <v>283.52379999999999</v>
      </c>
      <c r="L426" s="268">
        <f>K426+H426</f>
        <v>799.94215000000008</v>
      </c>
      <c r="M426" s="257"/>
      <c r="N426" s="242"/>
      <c r="O426" s="526">
        <v>1.2585000000000001E-2</v>
      </c>
      <c r="P426" s="527">
        <f t="shared" si="88"/>
        <v>51</v>
      </c>
      <c r="Q426" s="527">
        <f t="shared" si="89"/>
        <v>51.641835</v>
      </c>
      <c r="R426" s="527">
        <f t="shared" si="90"/>
        <v>28</v>
      </c>
      <c r="S426" s="527">
        <f t="shared" si="91"/>
        <v>28.35238</v>
      </c>
      <c r="T426" s="231"/>
      <c r="U426" s="231"/>
      <c r="V426" s="231"/>
      <c r="W426" s="231"/>
      <c r="X426" s="231"/>
      <c r="Y426" s="231"/>
      <c r="Z426" s="231"/>
      <c r="AA426" s="231"/>
      <c r="AB426" s="231"/>
      <c r="AC426" s="231"/>
      <c r="AD426" s="231"/>
      <c r="AE426" s="231"/>
      <c r="AF426" s="231"/>
      <c r="AG426" s="231"/>
      <c r="AH426" s="231"/>
      <c r="AI426" s="231"/>
      <c r="AJ426" s="231"/>
      <c r="AK426" s="231"/>
      <c r="AL426" s="231"/>
      <c r="AM426" s="231"/>
      <c r="AN426" s="231"/>
      <c r="AO426" s="231"/>
      <c r="AP426" s="231"/>
      <c r="AQ426" s="231"/>
      <c r="AR426" s="231"/>
      <c r="AS426" s="231"/>
      <c r="AT426" s="231"/>
      <c r="AU426" s="231"/>
      <c r="AV426" s="231"/>
      <c r="AW426" s="231"/>
      <c r="AX426" s="231"/>
      <c r="AY426" s="231"/>
      <c r="AZ426" s="231"/>
      <c r="BA426" s="231"/>
      <c r="BB426" s="231"/>
      <c r="BC426" s="231"/>
      <c r="BD426" s="231"/>
      <c r="BE426" s="231"/>
      <c r="BF426" s="231"/>
      <c r="BG426" s="231"/>
      <c r="BH426" s="231"/>
      <c r="BI426" s="231"/>
      <c r="BJ426" s="231"/>
      <c r="BK426" s="231"/>
      <c r="BL426" s="231"/>
      <c r="BM426" s="231"/>
      <c r="BN426" s="231"/>
      <c r="BO426" s="231"/>
      <c r="BP426" s="231"/>
      <c r="BQ426" s="231"/>
      <c r="BR426" s="231"/>
      <c r="BS426" s="231"/>
      <c r="BT426" s="231"/>
      <c r="BU426" s="231"/>
      <c r="BV426" s="231"/>
      <c r="BW426" s="231"/>
      <c r="BX426" s="231"/>
      <c r="BY426" s="231"/>
      <c r="BZ426" s="231"/>
      <c r="CA426" s="231"/>
    </row>
    <row r="427" spans="1:79" s="320" customFormat="1" ht="42">
      <c r="A427" s="267"/>
      <c r="B427" s="310" t="s">
        <v>258</v>
      </c>
      <c r="C427" s="265" t="s">
        <v>440</v>
      </c>
      <c r="D427" s="268">
        <v>77.854500000000002</v>
      </c>
      <c r="E427" s="309" t="s">
        <v>47</v>
      </c>
      <c r="F427" s="268">
        <v>58</v>
      </c>
      <c r="G427" s="268">
        <f t="shared" si="84"/>
        <v>58.729930000000003</v>
      </c>
      <c r="H427" s="268">
        <f t="shared" si="85"/>
        <v>4572.3893351850002</v>
      </c>
      <c r="I427" s="268">
        <v>31</v>
      </c>
      <c r="J427" s="268">
        <f t="shared" si="86"/>
        <v>31.390135000000001</v>
      </c>
      <c r="K427" s="268">
        <f t="shared" si="87"/>
        <v>2443.8632653575</v>
      </c>
      <c r="L427" s="268">
        <f>K427+H427</f>
        <v>7016.2526005425007</v>
      </c>
      <c r="M427" s="391"/>
      <c r="N427" s="242"/>
      <c r="O427" s="526">
        <v>1.2585000000000001E-2</v>
      </c>
      <c r="P427" s="527">
        <f t="shared" si="88"/>
        <v>58</v>
      </c>
      <c r="Q427" s="527">
        <f t="shared" si="89"/>
        <v>58.729930000000003</v>
      </c>
      <c r="R427" s="527">
        <f t="shared" si="90"/>
        <v>31</v>
      </c>
      <c r="S427" s="527">
        <f t="shared" si="91"/>
        <v>31.390135000000001</v>
      </c>
      <c r="T427" s="231"/>
      <c r="U427" s="231"/>
      <c r="V427" s="231"/>
      <c r="W427" s="231"/>
      <c r="X427" s="231"/>
      <c r="Y427" s="231"/>
      <c r="Z427" s="231"/>
      <c r="AA427" s="231"/>
      <c r="AB427" s="231"/>
      <c r="AC427" s="231"/>
      <c r="AD427" s="231"/>
      <c r="AE427" s="231"/>
      <c r="AF427" s="231"/>
      <c r="AG427" s="231"/>
      <c r="AH427" s="231"/>
      <c r="AI427" s="231"/>
      <c r="AJ427" s="231"/>
      <c r="AK427" s="231"/>
      <c r="AL427" s="231"/>
      <c r="AM427" s="231"/>
      <c r="AN427" s="231"/>
      <c r="AO427" s="231"/>
      <c r="AP427" s="231"/>
      <c r="AQ427" s="231"/>
      <c r="AR427" s="231"/>
      <c r="AS427" s="231"/>
      <c r="AT427" s="231"/>
      <c r="AU427" s="231"/>
      <c r="AV427" s="231"/>
      <c r="AW427" s="231"/>
      <c r="AX427" s="231"/>
      <c r="AY427" s="231"/>
      <c r="AZ427" s="231"/>
      <c r="BA427" s="231"/>
      <c r="BB427" s="231"/>
      <c r="BC427" s="231"/>
      <c r="BD427" s="231"/>
      <c r="BE427" s="231"/>
      <c r="BF427" s="231"/>
      <c r="BG427" s="231"/>
      <c r="BH427" s="231"/>
      <c r="BI427" s="231"/>
      <c r="BJ427" s="231"/>
      <c r="BK427" s="231"/>
      <c r="BL427" s="231"/>
      <c r="BM427" s="231"/>
      <c r="BN427" s="231"/>
      <c r="BO427" s="231"/>
      <c r="BP427" s="231"/>
      <c r="BQ427" s="231"/>
      <c r="BR427" s="231"/>
      <c r="BS427" s="231"/>
      <c r="BT427" s="231"/>
      <c r="BU427" s="231"/>
      <c r="BV427" s="231"/>
      <c r="BW427" s="231"/>
      <c r="BX427" s="231"/>
      <c r="BY427" s="231"/>
      <c r="BZ427" s="231"/>
      <c r="CA427" s="231"/>
    </row>
    <row r="428" spans="1:79" s="320" customFormat="1">
      <c r="A428" s="267"/>
      <c r="B428" s="308" t="s">
        <v>59</v>
      </c>
      <c r="C428" s="259"/>
      <c r="D428" s="268"/>
      <c r="E428" s="319"/>
      <c r="F428" s="261"/>
      <c r="G428" s="268">
        <f t="shared" si="84"/>
        <v>0</v>
      </c>
      <c r="H428" s="268">
        <f t="shared" si="85"/>
        <v>0</v>
      </c>
      <c r="I428" s="261"/>
      <c r="J428" s="268">
        <f t="shared" si="86"/>
        <v>0</v>
      </c>
      <c r="K428" s="268">
        <f t="shared" si="87"/>
        <v>0</v>
      </c>
      <c r="L428" s="261"/>
      <c r="M428" s="266"/>
      <c r="N428" s="242"/>
      <c r="O428" s="526">
        <v>1.2585000000000001E-2</v>
      </c>
      <c r="P428" s="527">
        <f t="shared" si="88"/>
        <v>0</v>
      </c>
      <c r="Q428" s="527">
        <f t="shared" si="89"/>
        <v>0</v>
      </c>
      <c r="R428" s="527">
        <f t="shared" si="90"/>
        <v>0</v>
      </c>
      <c r="S428" s="527">
        <f t="shared" si="91"/>
        <v>0</v>
      </c>
      <c r="T428" s="231"/>
      <c r="U428" s="231"/>
      <c r="V428" s="231"/>
      <c r="W428" s="231"/>
      <c r="X428" s="231"/>
      <c r="Y428" s="231"/>
      <c r="Z428" s="231"/>
      <c r="AA428" s="231"/>
      <c r="AB428" s="231"/>
      <c r="AC428" s="231"/>
      <c r="AD428" s="231"/>
      <c r="AE428" s="231"/>
      <c r="AF428" s="231"/>
      <c r="AG428" s="231"/>
      <c r="AH428" s="231"/>
      <c r="AI428" s="231"/>
      <c r="AJ428" s="231"/>
      <c r="AK428" s="231"/>
      <c r="AL428" s="231"/>
      <c r="AM428" s="231"/>
      <c r="AN428" s="231"/>
      <c r="AO428" s="231"/>
      <c r="AP428" s="231"/>
      <c r="AQ428" s="231"/>
      <c r="AR428" s="231"/>
      <c r="AS428" s="231"/>
      <c r="AT428" s="231"/>
      <c r="AU428" s="231"/>
      <c r="AV428" s="231"/>
      <c r="AW428" s="231"/>
      <c r="AX428" s="231"/>
      <c r="AY428" s="231"/>
      <c r="AZ428" s="231"/>
      <c r="BA428" s="231"/>
      <c r="BB428" s="231"/>
      <c r="BC428" s="231"/>
      <c r="BD428" s="231"/>
      <c r="BE428" s="231"/>
      <c r="BF428" s="231"/>
      <c r="BG428" s="231"/>
      <c r="BH428" s="231"/>
      <c r="BI428" s="231"/>
      <c r="BJ428" s="231"/>
      <c r="BK428" s="231"/>
      <c r="BL428" s="231"/>
      <c r="BM428" s="231"/>
      <c r="BN428" s="231"/>
      <c r="BO428" s="231"/>
      <c r="BP428" s="231"/>
      <c r="BQ428" s="231"/>
      <c r="BR428" s="231"/>
      <c r="BS428" s="231"/>
      <c r="BT428" s="231"/>
      <c r="BU428" s="231"/>
      <c r="BV428" s="231"/>
      <c r="BW428" s="231"/>
      <c r="BX428" s="231"/>
      <c r="BY428" s="231"/>
      <c r="BZ428" s="231"/>
      <c r="CA428" s="231"/>
    </row>
    <row r="429" spans="1:79" s="320" customFormat="1">
      <c r="A429" s="267"/>
      <c r="B429" s="310" t="s">
        <v>79</v>
      </c>
      <c r="C429" s="290" t="s">
        <v>128</v>
      </c>
      <c r="D429" s="268">
        <v>344.5</v>
      </c>
      <c r="E429" s="309" t="s">
        <v>47</v>
      </c>
      <c r="F429" s="268">
        <v>58</v>
      </c>
      <c r="G429" s="268">
        <f t="shared" si="84"/>
        <v>58.729930000000003</v>
      </c>
      <c r="H429" s="268">
        <f t="shared" si="85"/>
        <v>20232.460885</v>
      </c>
      <c r="I429" s="268">
        <v>31</v>
      </c>
      <c r="J429" s="268">
        <f t="shared" si="86"/>
        <v>31.390135000000001</v>
      </c>
      <c r="K429" s="268">
        <f t="shared" si="87"/>
        <v>10813.901507500001</v>
      </c>
      <c r="L429" s="268">
        <f>K429+H429</f>
        <v>31046.362392499999</v>
      </c>
      <c r="M429" s="257"/>
      <c r="N429" s="242"/>
      <c r="O429" s="526">
        <v>1.2585000000000001E-2</v>
      </c>
      <c r="P429" s="527">
        <f t="shared" si="88"/>
        <v>58</v>
      </c>
      <c r="Q429" s="527">
        <f t="shared" si="89"/>
        <v>58.729930000000003</v>
      </c>
      <c r="R429" s="527">
        <f t="shared" si="90"/>
        <v>31</v>
      </c>
      <c r="S429" s="527">
        <f t="shared" si="91"/>
        <v>31.390135000000001</v>
      </c>
      <c r="T429" s="231"/>
      <c r="U429" s="231"/>
      <c r="V429" s="231"/>
      <c r="W429" s="231"/>
      <c r="X429" s="231"/>
      <c r="Y429" s="231"/>
      <c r="Z429" s="231"/>
      <c r="AA429" s="231"/>
      <c r="AB429" s="231"/>
      <c r="AC429" s="231"/>
      <c r="AD429" s="231"/>
      <c r="AE429" s="231"/>
      <c r="AF429" s="231"/>
      <c r="AG429" s="231"/>
      <c r="AH429" s="231"/>
      <c r="AI429" s="231"/>
      <c r="AJ429" s="231"/>
      <c r="AK429" s="231"/>
      <c r="AL429" s="231"/>
      <c r="AM429" s="231"/>
      <c r="AN429" s="231"/>
      <c r="AO429" s="231"/>
      <c r="AP429" s="231"/>
      <c r="AQ429" s="231"/>
      <c r="AR429" s="231"/>
      <c r="AS429" s="231"/>
      <c r="AT429" s="231"/>
      <c r="AU429" s="231"/>
      <c r="AV429" s="231"/>
      <c r="AW429" s="231"/>
      <c r="AX429" s="231"/>
      <c r="AY429" s="231"/>
      <c r="AZ429" s="231"/>
      <c r="BA429" s="231"/>
      <c r="BB429" s="231"/>
      <c r="BC429" s="231"/>
      <c r="BD429" s="231"/>
      <c r="BE429" s="231"/>
      <c r="BF429" s="231"/>
      <c r="BG429" s="231"/>
      <c r="BH429" s="231"/>
      <c r="BI429" s="231"/>
      <c r="BJ429" s="231"/>
      <c r="BK429" s="231"/>
      <c r="BL429" s="231"/>
      <c r="BM429" s="231"/>
      <c r="BN429" s="231"/>
      <c r="BO429" s="231"/>
      <c r="BP429" s="231"/>
      <c r="BQ429" s="231"/>
      <c r="BR429" s="231"/>
      <c r="BS429" s="231"/>
      <c r="BT429" s="231"/>
      <c r="BU429" s="231"/>
      <c r="BV429" s="231"/>
      <c r="BW429" s="231"/>
      <c r="BX429" s="231"/>
      <c r="BY429" s="231"/>
      <c r="BZ429" s="231"/>
      <c r="CA429" s="231"/>
    </row>
    <row r="430" spans="1:79" s="320" customFormat="1">
      <c r="A430" s="267"/>
      <c r="B430" s="310" t="s">
        <v>80</v>
      </c>
      <c r="C430" s="290" t="s">
        <v>129</v>
      </c>
      <c r="D430" s="268">
        <v>1322.6</v>
      </c>
      <c r="E430" s="309" t="s">
        <v>47</v>
      </c>
      <c r="F430" s="268">
        <v>51</v>
      </c>
      <c r="G430" s="268">
        <f t="shared" si="84"/>
        <v>51.641835</v>
      </c>
      <c r="H430" s="268">
        <f t="shared" si="85"/>
        <v>68301.490970999992</v>
      </c>
      <c r="I430" s="268">
        <v>28</v>
      </c>
      <c r="J430" s="268">
        <f t="shared" si="86"/>
        <v>28.35238</v>
      </c>
      <c r="K430" s="268">
        <f t="shared" si="87"/>
        <v>37498.857788000001</v>
      </c>
      <c r="L430" s="268">
        <f>K430+H430</f>
        <v>105800.34875899999</v>
      </c>
      <c r="M430" s="257"/>
      <c r="N430" s="242"/>
      <c r="O430" s="526">
        <v>1.2585000000000001E-2</v>
      </c>
      <c r="P430" s="527">
        <f t="shared" si="88"/>
        <v>51</v>
      </c>
      <c r="Q430" s="527">
        <f t="shared" si="89"/>
        <v>51.641835</v>
      </c>
      <c r="R430" s="527">
        <f t="shared" si="90"/>
        <v>28</v>
      </c>
      <c r="S430" s="527">
        <f t="shared" si="91"/>
        <v>28.35238</v>
      </c>
      <c r="T430" s="231"/>
      <c r="U430" s="231"/>
      <c r="V430" s="231"/>
      <c r="W430" s="231"/>
      <c r="X430" s="231"/>
      <c r="Y430" s="231"/>
      <c r="Z430" s="231"/>
      <c r="AA430" s="231"/>
      <c r="AB430" s="231"/>
      <c r="AC430" s="231"/>
      <c r="AD430" s="231"/>
      <c r="AE430" s="231"/>
      <c r="AF430" s="231"/>
      <c r="AG430" s="231"/>
      <c r="AH430" s="231"/>
      <c r="AI430" s="231"/>
      <c r="AJ430" s="231"/>
      <c r="AK430" s="231"/>
      <c r="AL430" s="231"/>
      <c r="AM430" s="231"/>
      <c r="AN430" s="231"/>
      <c r="AO430" s="231"/>
      <c r="AP430" s="231"/>
      <c r="AQ430" s="231"/>
      <c r="AR430" s="231"/>
      <c r="AS430" s="231"/>
      <c r="AT430" s="231"/>
      <c r="AU430" s="231"/>
      <c r="AV430" s="231"/>
      <c r="AW430" s="231"/>
      <c r="AX430" s="231"/>
      <c r="AY430" s="231"/>
      <c r="AZ430" s="231"/>
      <c r="BA430" s="231"/>
      <c r="BB430" s="231"/>
      <c r="BC430" s="231"/>
      <c r="BD430" s="231"/>
      <c r="BE430" s="231"/>
      <c r="BF430" s="231"/>
      <c r="BG430" s="231"/>
      <c r="BH430" s="231"/>
      <c r="BI430" s="231"/>
      <c r="BJ430" s="231"/>
      <c r="BK430" s="231"/>
      <c r="BL430" s="231"/>
      <c r="BM430" s="231"/>
      <c r="BN430" s="231"/>
      <c r="BO430" s="231"/>
      <c r="BP430" s="231"/>
      <c r="BQ430" s="231"/>
      <c r="BR430" s="231"/>
      <c r="BS430" s="231"/>
      <c r="BT430" s="231"/>
      <c r="BU430" s="231"/>
      <c r="BV430" s="231"/>
      <c r="BW430" s="231"/>
      <c r="BX430" s="231"/>
      <c r="BY430" s="231"/>
      <c r="BZ430" s="231"/>
      <c r="CA430" s="231"/>
    </row>
    <row r="431" spans="1:79" s="320" customFormat="1" ht="42">
      <c r="A431" s="267"/>
      <c r="B431" s="310" t="s">
        <v>81</v>
      </c>
      <c r="C431" s="265" t="s">
        <v>439</v>
      </c>
      <c r="D431" s="268">
        <v>10</v>
      </c>
      <c r="E431" s="309" t="s">
        <v>47</v>
      </c>
      <c r="F431" s="268">
        <v>51</v>
      </c>
      <c r="G431" s="268">
        <f t="shared" si="84"/>
        <v>51.641835</v>
      </c>
      <c r="H431" s="268">
        <f t="shared" si="85"/>
        <v>516.41835000000003</v>
      </c>
      <c r="I431" s="268">
        <v>28</v>
      </c>
      <c r="J431" s="268">
        <f t="shared" si="86"/>
        <v>28.35238</v>
      </c>
      <c r="K431" s="268">
        <f t="shared" si="87"/>
        <v>283.52379999999999</v>
      </c>
      <c r="L431" s="268">
        <f>K431+H431</f>
        <v>799.94215000000008</v>
      </c>
      <c r="M431" s="257"/>
      <c r="N431" s="242"/>
      <c r="O431" s="526">
        <v>1.2585000000000001E-2</v>
      </c>
      <c r="P431" s="527">
        <f t="shared" si="88"/>
        <v>51</v>
      </c>
      <c r="Q431" s="527">
        <f t="shared" si="89"/>
        <v>51.641835</v>
      </c>
      <c r="R431" s="527">
        <f t="shared" si="90"/>
        <v>28</v>
      </c>
      <c r="S431" s="527">
        <f t="shared" si="91"/>
        <v>28.35238</v>
      </c>
      <c r="T431" s="231"/>
      <c r="U431" s="231"/>
      <c r="V431" s="231"/>
      <c r="W431" s="231"/>
      <c r="X431" s="231"/>
      <c r="Y431" s="231"/>
      <c r="Z431" s="231"/>
      <c r="AA431" s="231"/>
      <c r="AB431" s="231"/>
      <c r="AC431" s="231"/>
      <c r="AD431" s="231"/>
      <c r="AE431" s="231"/>
      <c r="AF431" s="231"/>
      <c r="AG431" s="231"/>
      <c r="AH431" s="231"/>
      <c r="AI431" s="231"/>
      <c r="AJ431" s="231"/>
      <c r="AK431" s="231"/>
      <c r="AL431" s="231"/>
      <c r="AM431" s="231"/>
      <c r="AN431" s="231"/>
      <c r="AO431" s="231"/>
      <c r="AP431" s="231"/>
      <c r="AQ431" s="231"/>
      <c r="AR431" s="231"/>
      <c r="AS431" s="231"/>
      <c r="AT431" s="231"/>
      <c r="AU431" s="231"/>
      <c r="AV431" s="231"/>
      <c r="AW431" s="231"/>
      <c r="AX431" s="231"/>
      <c r="AY431" s="231"/>
      <c r="AZ431" s="231"/>
      <c r="BA431" s="231"/>
      <c r="BB431" s="231"/>
      <c r="BC431" s="231"/>
      <c r="BD431" s="231"/>
      <c r="BE431" s="231"/>
      <c r="BF431" s="231"/>
      <c r="BG431" s="231"/>
      <c r="BH431" s="231"/>
      <c r="BI431" s="231"/>
      <c r="BJ431" s="231"/>
      <c r="BK431" s="231"/>
      <c r="BL431" s="231"/>
      <c r="BM431" s="231"/>
      <c r="BN431" s="231"/>
      <c r="BO431" s="231"/>
      <c r="BP431" s="231"/>
      <c r="BQ431" s="231"/>
      <c r="BR431" s="231"/>
      <c r="BS431" s="231"/>
      <c r="BT431" s="231"/>
      <c r="BU431" s="231"/>
      <c r="BV431" s="231"/>
      <c r="BW431" s="231"/>
      <c r="BX431" s="231"/>
      <c r="BY431" s="231"/>
      <c r="BZ431" s="231"/>
      <c r="CA431" s="231"/>
    </row>
    <row r="432" spans="1:79" s="320" customFormat="1" ht="42">
      <c r="A432" s="267"/>
      <c r="B432" s="310" t="s">
        <v>258</v>
      </c>
      <c r="C432" s="265" t="s">
        <v>440</v>
      </c>
      <c r="D432" s="268">
        <v>77.854500000000002</v>
      </c>
      <c r="E432" s="309" t="s">
        <v>47</v>
      </c>
      <c r="F432" s="268">
        <v>58</v>
      </c>
      <c r="G432" s="268">
        <f t="shared" si="84"/>
        <v>58.729930000000003</v>
      </c>
      <c r="H432" s="268">
        <f t="shared" si="85"/>
        <v>4572.3893351850002</v>
      </c>
      <c r="I432" s="268">
        <v>31</v>
      </c>
      <c r="J432" s="268">
        <f t="shared" si="86"/>
        <v>31.390135000000001</v>
      </c>
      <c r="K432" s="268">
        <f t="shared" si="87"/>
        <v>2443.8632653575</v>
      </c>
      <c r="L432" s="268">
        <f>K432+H432</f>
        <v>7016.2526005425007</v>
      </c>
      <c r="M432" s="391"/>
      <c r="N432" s="242"/>
      <c r="O432" s="526">
        <v>1.2585000000000001E-2</v>
      </c>
      <c r="P432" s="527">
        <f t="shared" si="88"/>
        <v>58</v>
      </c>
      <c r="Q432" s="527">
        <f t="shared" si="89"/>
        <v>58.729930000000003</v>
      </c>
      <c r="R432" s="527">
        <f t="shared" si="90"/>
        <v>31</v>
      </c>
      <c r="S432" s="527">
        <f t="shared" si="91"/>
        <v>31.390135000000001</v>
      </c>
      <c r="T432" s="231"/>
      <c r="U432" s="231"/>
      <c r="V432" s="231"/>
      <c r="W432" s="231"/>
      <c r="X432" s="231"/>
      <c r="Y432" s="231"/>
      <c r="Z432" s="231"/>
      <c r="AA432" s="231"/>
      <c r="AB432" s="231"/>
      <c r="AC432" s="231"/>
      <c r="AD432" s="231"/>
      <c r="AE432" s="231"/>
      <c r="AF432" s="231"/>
      <c r="AG432" s="231"/>
      <c r="AH432" s="231"/>
      <c r="AI432" s="231"/>
      <c r="AJ432" s="231"/>
      <c r="AK432" s="231"/>
      <c r="AL432" s="231"/>
      <c r="AM432" s="231"/>
      <c r="AN432" s="231"/>
      <c r="AO432" s="231"/>
      <c r="AP432" s="231"/>
      <c r="AQ432" s="231"/>
      <c r="AR432" s="231"/>
      <c r="AS432" s="231"/>
      <c r="AT432" s="231"/>
      <c r="AU432" s="231"/>
      <c r="AV432" s="231"/>
      <c r="AW432" s="231"/>
      <c r="AX432" s="231"/>
      <c r="AY432" s="231"/>
      <c r="AZ432" s="231"/>
      <c r="BA432" s="231"/>
      <c r="BB432" s="231"/>
      <c r="BC432" s="231"/>
      <c r="BD432" s="231"/>
      <c r="BE432" s="231"/>
      <c r="BF432" s="231"/>
      <c r="BG432" s="231"/>
      <c r="BH432" s="231"/>
      <c r="BI432" s="231"/>
      <c r="BJ432" s="231"/>
      <c r="BK432" s="231"/>
      <c r="BL432" s="231"/>
      <c r="BM432" s="231"/>
      <c r="BN432" s="231"/>
      <c r="BO432" s="231"/>
      <c r="BP432" s="231"/>
      <c r="BQ432" s="231"/>
      <c r="BR432" s="231"/>
      <c r="BS432" s="231"/>
      <c r="BT432" s="231"/>
      <c r="BU432" s="231"/>
      <c r="BV432" s="231"/>
      <c r="BW432" s="231"/>
      <c r="BX432" s="231"/>
      <c r="BY432" s="231"/>
      <c r="BZ432" s="231"/>
      <c r="CA432" s="231"/>
    </row>
    <row r="433" spans="1:79" s="320" customFormat="1">
      <c r="A433" s="267"/>
      <c r="B433" s="308" t="s">
        <v>60</v>
      </c>
      <c r="C433" s="259"/>
      <c r="D433" s="268"/>
      <c r="E433" s="319"/>
      <c r="F433" s="261"/>
      <c r="G433" s="268">
        <f t="shared" si="84"/>
        <v>0</v>
      </c>
      <c r="H433" s="268">
        <f t="shared" si="85"/>
        <v>0</v>
      </c>
      <c r="I433" s="261"/>
      <c r="J433" s="268">
        <f t="shared" si="86"/>
        <v>0</v>
      </c>
      <c r="K433" s="268">
        <f t="shared" si="87"/>
        <v>0</v>
      </c>
      <c r="L433" s="261"/>
      <c r="M433" s="266"/>
      <c r="N433" s="242"/>
      <c r="O433" s="526">
        <v>1.2585000000000001E-2</v>
      </c>
      <c r="P433" s="527">
        <f t="shared" si="88"/>
        <v>0</v>
      </c>
      <c r="Q433" s="527">
        <f t="shared" si="89"/>
        <v>0</v>
      </c>
      <c r="R433" s="527">
        <f t="shared" si="90"/>
        <v>0</v>
      </c>
      <c r="S433" s="527">
        <f t="shared" si="91"/>
        <v>0</v>
      </c>
      <c r="T433" s="231"/>
      <c r="U433" s="231"/>
      <c r="V433" s="231"/>
      <c r="W433" s="231"/>
      <c r="X433" s="231"/>
      <c r="Y433" s="231"/>
      <c r="Z433" s="231"/>
      <c r="AA433" s="231"/>
      <c r="AB433" s="231"/>
      <c r="AC433" s="231"/>
      <c r="AD433" s="231"/>
      <c r="AE433" s="231"/>
      <c r="AF433" s="231"/>
      <c r="AG433" s="231"/>
      <c r="AH433" s="231"/>
      <c r="AI433" s="231"/>
      <c r="AJ433" s="231"/>
      <c r="AK433" s="231"/>
      <c r="AL433" s="231"/>
      <c r="AM433" s="231"/>
      <c r="AN433" s="231"/>
      <c r="AO433" s="231"/>
      <c r="AP433" s="231"/>
      <c r="AQ433" s="231"/>
      <c r="AR433" s="231"/>
      <c r="AS433" s="231"/>
      <c r="AT433" s="231"/>
      <c r="AU433" s="231"/>
      <c r="AV433" s="231"/>
      <c r="AW433" s="231"/>
      <c r="AX433" s="231"/>
      <c r="AY433" s="231"/>
      <c r="AZ433" s="231"/>
      <c r="BA433" s="231"/>
      <c r="BB433" s="231"/>
      <c r="BC433" s="231"/>
      <c r="BD433" s="231"/>
      <c r="BE433" s="231"/>
      <c r="BF433" s="231"/>
      <c r="BG433" s="231"/>
      <c r="BH433" s="231"/>
      <c r="BI433" s="231"/>
      <c r="BJ433" s="231"/>
      <c r="BK433" s="231"/>
      <c r="BL433" s="231"/>
      <c r="BM433" s="231"/>
      <c r="BN433" s="231"/>
      <c r="BO433" s="231"/>
      <c r="BP433" s="231"/>
      <c r="BQ433" s="231"/>
      <c r="BR433" s="231"/>
      <c r="BS433" s="231"/>
      <c r="BT433" s="231"/>
      <c r="BU433" s="231"/>
      <c r="BV433" s="231"/>
      <c r="BW433" s="231"/>
      <c r="BX433" s="231"/>
      <c r="BY433" s="231"/>
      <c r="BZ433" s="231"/>
      <c r="CA433" s="231"/>
    </row>
    <row r="434" spans="1:79" s="320" customFormat="1">
      <c r="A434" s="267"/>
      <c r="B434" s="310" t="s">
        <v>79</v>
      </c>
      <c r="C434" s="290" t="s">
        <v>128</v>
      </c>
      <c r="D434" s="268">
        <v>344.5</v>
      </c>
      <c r="E434" s="309" t="s">
        <v>47</v>
      </c>
      <c r="F434" s="268">
        <v>58</v>
      </c>
      <c r="G434" s="268">
        <f t="shared" si="84"/>
        <v>58.729930000000003</v>
      </c>
      <c r="H434" s="268">
        <f t="shared" si="85"/>
        <v>20232.460885</v>
      </c>
      <c r="I434" s="268">
        <v>31</v>
      </c>
      <c r="J434" s="268">
        <f t="shared" si="86"/>
        <v>31.390135000000001</v>
      </c>
      <c r="K434" s="268">
        <f t="shared" si="87"/>
        <v>10813.901507500001</v>
      </c>
      <c r="L434" s="268">
        <f>K434+H434</f>
        <v>31046.362392499999</v>
      </c>
      <c r="M434" s="257"/>
      <c r="N434" s="242"/>
      <c r="O434" s="526">
        <v>1.2585000000000001E-2</v>
      </c>
      <c r="P434" s="527">
        <f t="shared" si="88"/>
        <v>58</v>
      </c>
      <c r="Q434" s="527">
        <f t="shared" si="89"/>
        <v>58.729930000000003</v>
      </c>
      <c r="R434" s="527">
        <f t="shared" si="90"/>
        <v>31</v>
      </c>
      <c r="S434" s="527">
        <f t="shared" si="91"/>
        <v>31.390135000000001</v>
      </c>
      <c r="T434" s="231"/>
      <c r="U434" s="231"/>
      <c r="V434" s="231"/>
      <c r="W434" s="231"/>
      <c r="X434" s="231"/>
      <c r="Y434" s="231"/>
      <c r="Z434" s="231"/>
      <c r="AA434" s="231"/>
      <c r="AB434" s="231"/>
      <c r="AC434" s="231"/>
      <c r="AD434" s="231"/>
      <c r="AE434" s="231"/>
      <c r="AF434" s="231"/>
      <c r="AG434" s="231"/>
      <c r="AH434" s="231"/>
      <c r="AI434" s="231"/>
      <c r="AJ434" s="231"/>
      <c r="AK434" s="231"/>
      <c r="AL434" s="231"/>
      <c r="AM434" s="231"/>
      <c r="AN434" s="231"/>
      <c r="AO434" s="231"/>
      <c r="AP434" s="231"/>
      <c r="AQ434" s="231"/>
      <c r="AR434" s="231"/>
      <c r="AS434" s="231"/>
      <c r="AT434" s="231"/>
      <c r="AU434" s="231"/>
      <c r="AV434" s="231"/>
      <c r="AW434" s="231"/>
      <c r="AX434" s="231"/>
      <c r="AY434" s="231"/>
      <c r="AZ434" s="231"/>
      <c r="BA434" s="231"/>
      <c r="BB434" s="231"/>
      <c r="BC434" s="231"/>
      <c r="BD434" s="231"/>
      <c r="BE434" s="231"/>
      <c r="BF434" s="231"/>
      <c r="BG434" s="231"/>
      <c r="BH434" s="231"/>
      <c r="BI434" s="231"/>
      <c r="BJ434" s="231"/>
      <c r="BK434" s="231"/>
      <c r="BL434" s="231"/>
      <c r="BM434" s="231"/>
      <c r="BN434" s="231"/>
      <c r="BO434" s="231"/>
      <c r="BP434" s="231"/>
      <c r="BQ434" s="231"/>
      <c r="BR434" s="231"/>
      <c r="BS434" s="231"/>
      <c r="BT434" s="231"/>
      <c r="BU434" s="231"/>
      <c r="BV434" s="231"/>
      <c r="BW434" s="231"/>
      <c r="BX434" s="231"/>
      <c r="BY434" s="231"/>
      <c r="BZ434" s="231"/>
      <c r="CA434" s="231"/>
    </row>
    <row r="435" spans="1:79" s="320" customFormat="1">
      <c r="A435" s="267"/>
      <c r="B435" s="310" t="s">
        <v>80</v>
      </c>
      <c r="C435" s="290" t="s">
        <v>129</v>
      </c>
      <c r="D435" s="268">
        <v>1322.6</v>
      </c>
      <c r="E435" s="309" t="s">
        <v>47</v>
      </c>
      <c r="F435" s="268">
        <v>51</v>
      </c>
      <c r="G435" s="268">
        <f t="shared" si="84"/>
        <v>51.641835</v>
      </c>
      <c r="H435" s="268">
        <f t="shared" si="85"/>
        <v>68301.490970999992</v>
      </c>
      <c r="I435" s="268">
        <v>28</v>
      </c>
      <c r="J435" s="268">
        <f t="shared" si="86"/>
        <v>28.35238</v>
      </c>
      <c r="K435" s="268">
        <f t="shared" si="87"/>
        <v>37498.857788000001</v>
      </c>
      <c r="L435" s="268">
        <f>K435+H435</f>
        <v>105800.34875899999</v>
      </c>
      <c r="M435" s="257"/>
      <c r="N435" s="242"/>
      <c r="O435" s="526">
        <v>1.2585000000000001E-2</v>
      </c>
      <c r="P435" s="527">
        <f t="shared" si="88"/>
        <v>51</v>
      </c>
      <c r="Q435" s="527">
        <f t="shared" si="89"/>
        <v>51.641835</v>
      </c>
      <c r="R435" s="527">
        <f t="shared" si="90"/>
        <v>28</v>
      </c>
      <c r="S435" s="527">
        <f t="shared" si="91"/>
        <v>28.35238</v>
      </c>
      <c r="T435" s="231"/>
      <c r="U435" s="231"/>
      <c r="V435" s="231"/>
      <c r="W435" s="231"/>
      <c r="X435" s="231"/>
      <c r="Y435" s="231"/>
      <c r="Z435" s="231"/>
      <c r="AA435" s="231"/>
      <c r="AB435" s="231"/>
      <c r="AC435" s="231"/>
      <c r="AD435" s="231"/>
      <c r="AE435" s="231"/>
      <c r="AF435" s="231"/>
      <c r="AG435" s="231"/>
      <c r="AH435" s="231"/>
      <c r="AI435" s="231"/>
      <c r="AJ435" s="231"/>
      <c r="AK435" s="231"/>
      <c r="AL435" s="231"/>
      <c r="AM435" s="231"/>
      <c r="AN435" s="231"/>
      <c r="AO435" s="231"/>
      <c r="AP435" s="231"/>
      <c r="AQ435" s="231"/>
      <c r="AR435" s="231"/>
      <c r="AS435" s="231"/>
      <c r="AT435" s="231"/>
      <c r="AU435" s="231"/>
      <c r="AV435" s="231"/>
      <c r="AW435" s="231"/>
      <c r="AX435" s="231"/>
      <c r="AY435" s="231"/>
      <c r="AZ435" s="231"/>
      <c r="BA435" s="231"/>
      <c r="BB435" s="231"/>
      <c r="BC435" s="231"/>
      <c r="BD435" s="231"/>
      <c r="BE435" s="231"/>
      <c r="BF435" s="231"/>
      <c r="BG435" s="231"/>
      <c r="BH435" s="231"/>
      <c r="BI435" s="231"/>
      <c r="BJ435" s="231"/>
      <c r="BK435" s="231"/>
      <c r="BL435" s="231"/>
      <c r="BM435" s="231"/>
      <c r="BN435" s="231"/>
      <c r="BO435" s="231"/>
      <c r="BP435" s="231"/>
      <c r="BQ435" s="231"/>
      <c r="BR435" s="231"/>
      <c r="BS435" s="231"/>
      <c r="BT435" s="231"/>
      <c r="BU435" s="231"/>
      <c r="BV435" s="231"/>
      <c r="BW435" s="231"/>
      <c r="BX435" s="231"/>
      <c r="BY435" s="231"/>
      <c r="BZ435" s="231"/>
      <c r="CA435" s="231"/>
    </row>
    <row r="436" spans="1:79" s="320" customFormat="1" ht="42">
      <c r="A436" s="267"/>
      <c r="B436" s="310" t="s">
        <v>81</v>
      </c>
      <c r="C436" s="265" t="s">
        <v>439</v>
      </c>
      <c r="D436" s="268">
        <v>10</v>
      </c>
      <c r="E436" s="309" t="s">
        <v>47</v>
      </c>
      <c r="F436" s="268">
        <v>51</v>
      </c>
      <c r="G436" s="268">
        <f t="shared" si="84"/>
        <v>51.641835</v>
      </c>
      <c r="H436" s="268">
        <f t="shared" si="85"/>
        <v>516.41835000000003</v>
      </c>
      <c r="I436" s="268">
        <v>28</v>
      </c>
      <c r="J436" s="268">
        <f t="shared" si="86"/>
        <v>28.35238</v>
      </c>
      <c r="K436" s="268">
        <f t="shared" si="87"/>
        <v>283.52379999999999</v>
      </c>
      <c r="L436" s="268">
        <f>K436+H436</f>
        <v>799.94215000000008</v>
      </c>
      <c r="M436" s="257"/>
      <c r="N436" s="242"/>
      <c r="O436" s="526">
        <v>1.2585000000000001E-2</v>
      </c>
      <c r="P436" s="527">
        <f t="shared" si="88"/>
        <v>51</v>
      </c>
      <c r="Q436" s="527">
        <f t="shared" si="89"/>
        <v>51.641835</v>
      </c>
      <c r="R436" s="527">
        <f t="shared" si="90"/>
        <v>28</v>
      </c>
      <c r="S436" s="527">
        <f t="shared" si="91"/>
        <v>28.35238</v>
      </c>
      <c r="T436" s="231"/>
      <c r="U436" s="231"/>
      <c r="V436" s="231"/>
      <c r="W436" s="231"/>
      <c r="X436" s="231"/>
      <c r="Y436" s="231"/>
      <c r="Z436" s="231"/>
      <c r="AA436" s="231"/>
      <c r="AB436" s="231"/>
      <c r="AC436" s="231"/>
      <c r="AD436" s="231"/>
      <c r="AE436" s="231"/>
      <c r="AF436" s="231"/>
      <c r="AG436" s="231"/>
      <c r="AH436" s="231"/>
      <c r="AI436" s="231"/>
      <c r="AJ436" s="231"/>
      <c r="AK436" s="231"/>
      <c r="AL436" s="231"/>
      <c r="AM436" s="231"/>
      <c r="AN436" s="231"/>
      <c r="AO436" s="231"/>
      <c r="AP436" s="231"/>
      <c r="AQ436" s="231"/>
      <c r="AR436" s="231"/>
      <c r="AS436" s="231"/>
      <c r="AT436" s="231"/>
      <c r="AU436" s="231"/>
      <c r="AV436" s="231"/>
      <c r="AW436" s="231"/>
      <c r="AX436" s="231"/>
      <c r="AY436" s="231"/>
      <c r="AZ436" s="231"/>
      <c r="BA436" s="231"/>
      <c r="BB436" s="231"/>
      <c r="BC436" s="231"/>
      <c r="BD436" s="231"/>
      <c r="BE436" s="231"/>
      <c r="BF436" s="231"/>
      <c r="BG436" s="231"/>
      <c r="BH436" s="231"/>
      <c r="BI436" s="231"/>
      <c r="BJ436" s="231"/>
      <c r="BK436" s="231"/>
      <c r="BL436" s="231"/>
      <c r="BM436" s="231"/>
      <c r="BN436" s="231"/>
      <c r="BO436" s="231"/>
      <c r="BP436" s="231"/>
      <c r="BQ436" s="231"/>
      <c r="BR436" s="231"/>
      <c r="BS436" s="231"/>
      <c r="BT436" s="231"/>
      <c r="BU436" s="231"/>
      <c r="BV436" s="231"/>
      <c r="BW436" s="231"/>
      <c r="BX436" s="231"/>
      <c r="BY436" s="231"/>
      <c r="BZ436" s="231"/>
      <c r="CA436" s="231"/>
    </row>
    <row r="437" spans="1:79" s="320" customFormat="1" ht="42">
      <c r="A437" s="267"/>
      <c r="B437" s="310" t="s">
        <v>258</v>
      </c>
      <c r="C437" s="265" t="s">
        <v>440</v>
      </c>
      <c r="D437" s="268">
        <v>77.854500000000002</v>
      </c>
      <c r="E437" s="309" t="s">
        <v>47</v>
      </c>
      <c r="F437" s="268">
        <v>58</v>
      </c>
      <c r="G437" s="268">
        <f t="shared" si="84"/>
        <v>58.729930000000003</v>
      </c>
      <c r="H437" s="268">
        <f t="shared" si="85"/>
        <v>4572.3893351850002</v>
      </c>
      <c r="I437" s="268">
        <v>31</v>
      </c>
      <c r="J437" s="268">
        <f t="shared" si="86"/>
        <v>31.390135000000001</v>
      </c>
      <c r="K437" s="268">
        <f t="shared" si="87"/>
        <v>2443.8632653575</v>
      </c>
      <c r="L437" s="268">
        <f>K437+H437</f>
        <v>7016.2526005425007</v>
      </c>
      <c r="M437" s="391"/>
      <c r="N437" s="242"/>
      <c r="O437" s="526">
        <v>1.2585000000000001E-2</v>
      </c>
      <c r="P437" s="527">
        <f t="shared" si="88"/>
        <v>58</v>
      </c>
      <c r="Q437" s="527">
        <f t="shared" si="89"/>
        <v>58.729930000000003</v>
      </c>
      <c r="R437" s="527">
        <f t="shared" si="90"/>
        <v>31</v>
      </c>
      <c r="S437" s="527">
        <f t="shared" si="91"/>
        <v>31.390135000000001</v>
      </c>
      <c r="T437" s="231"/>
      <c r="U437" s="231"/>
      <c r="V437" s="231"/>
      <c r="W437" s="231"/>
      <c r="X437" s="231"/>
      <c r="Y437" s="231"/>
      <c r="Z437" s="231"/>
      <c r="AA437" s="231"/>
      <c r="AB437" s="231"/>
      <c r="AC437" s="231"/>
      <c r="AD437" s="231"/>
      <c r="AE437" s="231"/>
      <c r="AF437" s="231"/>
      <c r="AG437" s="231"/>
      <c r="AH437" s="231"/>
      <c r="AI437" s="231"/>
      <c r="AJ437" s="231"/>
      <c r="AK437" s="231"/>
      <c r="AL437" s="231"/>
      <c r="AM437" s="231"/>
      <c r="AN437" s="231"/>
      <c r="AO437" s="231"/>
      <c r="AP437" s="231"/>
      <c r="AQ437" s="231"/>
      <c r="AR437" s="231"/>
      <c r="AS437" s="231"/>
      <c r="AT437" s="231"/>
      <c r="AU437" s="231"/>
      <c r="AV437" s="231"/>
      <c r="AW437" s="231"/>
      <c r="AX437" s="231"/>
      <c r="AY437" s="231"/>
      <c r="AZ437" s="231"/>
      <c r="BA437" s="231"/>
      <c r="BB437" s="231"/>
      <c r="BC437" s="231"/>
      <c r="BD437" s="231"/>
      <c r="BE437" s="231"/>
      <c r="BF437" s="231"/>
      <c r="BG437" s="231"/>
      <c r="BH437" s="231"/>
      <c r="BI437" s="231"/>
      <c r="BJ437" s="231"/>
      <c r="BK437" s="231"/>
      <c r="BL437" s="231"/>
      <c r="BM437" s="231"/>
      <c r="BN437" s="231"/>
      <c r="BO437" s="231"/>
      <c r="BP437" s="231"/>
      <c r="BQ437" s="231"/>
      <c r="BR437" s="231"/>
      <c r="BS437" s="231"/>
      <c r="BT437" s="231"/>
      <c r="BU437" s="231"/>
      <c r="BV437" s="231"/>
      <c r="BW437" s="231"/>
      <c r="BX437" s="231"/>
      <c r="BY437" s="231"/>
      <c r="BZ437" s="231"/>
      <c r="CA437" s="231"/>
    </row>
    <row r="438" spans="1:79" s="320" customFormat="1">
      <c r="A438" s="267"/>
      <c r="B438" s="308" t="s">
        <v>61</v>
      </c>
      <c r="C438" s="259"/>
      <c r="D438" s="268"/>
      <c r="E438" s="319"/>
      <c r="F438" s="261"/>
      <c r="G438" s="268">
        <f t="shared" si="84"/>
        <v>0</v>
      </c>
      <c r="H438" s="268">
        <f t="shared" si="85"/>
        <v>0</v>
      </c>
      <c r="I438" s="261"/>
      <c r="J438" s="268">
        <f t="shared" si="86"/>
        <v>0</v>
      </c>
      <c r="K438" s="268">
        <f t="shared" si="87"/>
        <v>0</v>
      </c>
      <c r="L438" s="261"/>
      <c r="M438" s="266"/>
      <c r="N438" s="242"/>
      <c r="O438" s="526">
        <v>1.2585000000000001E-2</v>
      </c>
      <c r="P438" s="527">
        <f t="shared" si="88"/>
        <v>0</v>
      </c>
      <c r="Q438" s="527">
        <f t="shared" si="89"/>
        <v>0</v>
      </c>
      <c r="R438" s="527">
        <f t="shared" si="90"/>
        <v>0</v>
      </c>
      <c r="S438" s="527">
        <f t="shared" si="91"/>
        <v>0</v>
      </c>
      <c r="T438" s="231"/>
      <c r="U438" s="231"/>
      <c r="V438" s="231"/>
      <c r="W438" s="231"/>
      <c r="X438" s="231"/>
      <c r="Y438" s="231"/>
      <c r="Z438" s="231"/>
      <c r="AA438" s="231"/>
      <c r="AB438" s="231"/>
      <c r="AC438" s="231"/>
      <c r="AD438" s="231"/>
      <c r="AE438" s="231"/>
      <c r="AF438" s="231"/>
      <c r="AG438" s="231"/>
      <c r="AH438" s="231"/>
      <c r="AI438" s="231"/>
      <c r="AJ438" s="231"/>
      <c r="AK438" s="231"/>
      <c r="AL438" s="231"/>
      <c r="AM438" s="231"/>
      <c r="AN438" s="231"/>
      <c r="AO438" s="231"/>
      <c r="AP438" s="231"/>
      <c r="AQ438" s="231"/>
      <c r="AR438" s="231"/>
      <c r="AS438" s="231"/>
      <c r="AT438" s="231"/>
      <c r="AU438" s="231"/>
      <c r="AV438" s="231"/>
      <c r="AW438" s="231"/>
      <c r="AX438" s="231"/>
      <c r="AY438" s="231"/>
      <c r="AZ438" s="231"/>
      <c r="BA438" s="231"/>
      <c r="BB438" s="231"/>
      <c r="BC438" s="231"/>
      <c r="BD438" s="231"/>
      <c r="BE438" s="231"/>
      <c r="BF438" s="231"/>
      <c r="BG438" s="231"/>
      <c r="BH438" s="231"/>
      <c r="BI438" s="231"/>
      <c r="BJ438" s="231"/>
      <c r="BK438" s="231"/>
      <c r="BL438" s="231"/>
      <c r="BM438" s="231"/>
      <c r="BN438" s="231"/>
      <c r="BO438" s="231"/>
      <c r="BP438" s="231"/>
      <c r="BQ438" s="231"/>
      <c r="BR438" s="231"/>
      <c r="BS438" s="231"/>
      <c r="BT438" s="231"/>
      <c r="BU438" s="231"/>
      <c r="BV438" s="231"/>
      <c r="BW438" s="231"/>
      <c r="BX438" s="231"/>
      <c r="BY438" s="231"/>
      <c r="BZ438" s="231"/>
      <c r="CA438" s="231"/>
    </row>
    <row r="439" spans="1:79" s="320" customFormat="1">
      <c r="A439" s="267"/>
      <c r="B439" s="310" t="s">
        <v>79</v>
      </c>
      <c r="C439" s="290" t="s">
        <v>128</v>
      </c>
      <c r="D439" s="268">
        <v>272</v>
      </c>
      <c r="E439" s="309" t="s">
        <v>47</v>
      </c>
      <c r="F439" s="268">
        <v>58</v>
      </c>
      <c r="G439" s="268">
        <f t="shared" ref="G439:G448" si="92">Q439</f>
        <v>58.729930000000003</v>
      </c>
      <c r="H439" s="268">
        <f t="shared" ref="H439:H448" si="93">G439*D439</f>
        <v>15974.54096</v>
      </c>
      <c r="I439" s="268">
        <v>31</v>
      </c>
      <c r="J439" s="268">
        <f t="shared" ref="J439:J448" si="94">S439</f>
        <v>31.390135000000001</v>
      </c>
      <c r="K439" s="268">
        <f t="shared" ref="K439:K448" si="95">J439*D439</f>
        <v>8538.11672</v>
      </c>
      <c r="L439" s="268">
        <f>K439+H439</f>
        <v>24512.65768</v>
      </c>
      <c r="M439" s="257"/>
      <c r="N439" s="242"/>
      <c r="O439" s="526">
        <v>1.2585000000000001E-2</v>
      </c>
      <c r="P439" s="527">
        <f t="shared" si="88"/>
        <v>58</v>
      </c>
      <c r="Q439" s="527">
        <f t="shared" si="89"/>
        <v>58.729930000000003</v>
      </c>
      <c r="R439" s="527">
        <f t="shared" si="90"/>
        <v>31</v>
      </c>
      <c r="S439" s="527">
        <f t="shared" si="91"/>
        <v>31.390135000000001</v>
      </c>
      <c r="T439" s="231"/>
      <c r="U439" s="231"/>
      <c r="V439" s="231"/>
      <c r="W439" s="231"/>
      <c r="X439" s="231"/>
      <c r="Y439" s="231"/>
      <c r="Z439" s="231"/>
      <c r="AA439" s="231"/>
      <c r="AB439" s="231"/>
      <c r="AC439" s="231"/>
      <c r="AD439" s="231"/>
      <c r="AE439" s="231"/>
      <c r="AF439" s="231"/>
      <c r="AG439" s="231"/>
      <c r="AH439" s="231"/>
      <c r="AI439" s="231"/>
      <c r="AJ439" s="231"/>
      <c r="AK439" s="231"/>
      <c r="AL439" s="231"/>
      <c r="AM439" s="231"/>
      <c r="AN439" s="231"/>
      <c r="AO439" s="231"/>
      <c r="AP439" s="231"/>
      <c r="AQ439" s="231"/>
      <c r="AR439" s="231"/>
      <c r="AS439" s="231"/>
      <c r="AT439" s="231"/>
      <c r="AU439" s="231"/>
      <c r="AV439" s="231"/>
      <c r="AW439" s="231"/>
      <c r="AX439" s="231"/>
      <c r="AY439" s="231"/>
      <c r="AZ439" s="231"/>
      <c r="BA439" s="231"/>
      <c r="BB439" s="231"/>
      <c r="BC439" s="231"/>
      <c r="BD439" s="231"/>
      <c r="BE439" s="231"/>
      <c r="BF439" s="231"/>
      <c r="BG439" s="231"/>
      <c r="BH439" s="231"/>
      <c r="BI439" s="231"/>
      <c r="BJ439" s="231"/>
      <c r="BK439" s="231"/>
      <c r="BL439" s="231"/>
      <c r="BM439" s="231"/>
      <c r="BN439" s="231"/>
      <c r="BO439" s="231"/>
      <c r="BP439" s="231"/>
      <c r="BQ439" s="231"/>
      <c r="BR439" s="231"/>
      <c r="BS439" s="231"/>
      <c r="BT439" s="231"/>
      <c r="BU439" s="231"/>
      <c r="BV439" s="231"/>
      <c r="BW439" s="231"/>
      <c r="BX439" s="231"/>
      <c r="BY439" s="231"/>
      <c r="BZ439" s="231"/>
      <c r="CA439" s="231"/>
    </row>
    <row r="440" spans="1:79" s="320" customFormat="1">
      <c r="A440" s="267"/>
      <c r="B440" s="310" t="s">
        <v>80</v>
      </c>
      <c r="C440" s="290" t="s">
        <v>129</v>
      </c>
      <c r="D440" s="268">
        <v>849.9</v>
      </c>
      <c r="E440" s="309" t="s">
        <v>47</v>
      </c>
      <c r="F440" s="268">
        <v>51</v>
      </c>
      <c r="G440" s="268">
        <f t="shared" si="92"/>
        <v>51.641835</v>
      </c>
      <c r="H440" s="268">
        <f t="shared" si="93"/>
        <v>43890.395566499996</v>
      </c>
      <c r="I440" s="268">
        <v>28</v>
      </c>
      <c r="J440" s="268">
        <f t="shared" si="94"/>
        <v>28.35238</v>
      </c>
      <c r="K440" s="268">
        <f t="shared" si="95"/>
        <v>24096.687761999998</v>
      </c>
      <c r="L440" s="268">
        <f>K440+H440</f>
        <v>67987.083328499997</v>
      </c>
      <c r="M440" s="257"/>
      <c r="N440" s="242"/>
      <c r="O440" s="526">
        <v>1.2585000000000001E-2</v>
      </c>
      <c r="P440" s="527">
        <f t="shared" si="88"/>
        <v>51</v>
      </c>
      <c r="Q440" s="527">
        <f t="shared" si="89"/>
        <v>51.641835</v>
      </c>
      <c r="R440" s="527">
        <f t="shared" si="90"/>
        <v>28</v>
      </c>
      <c r="S440" s="527">
        <f t="shared" si="91"/>
        <v>28.35238</v>
      </c>
      <c r="T440" s="231"/>
      <c r="U440" s="231"/>
      <c r="V440" s="231"/>
      <c r="W440" s="231"/>
      <c r="X440" s="231"/>
      <c r="Y440" s="231"/>
      <c r="Z440" s="231"/>
      <c r="AA440" s="231"/>
      <c r="AB440" s="231"/>
      <c r="AC440" s="231"/>
      <c r="AD440" s="231"/>
      <c r="AE440" s="231"/>
      <c r="AF440" s="231"/>
      <c r="AG440" s="231"/>
      <c r="AH440" s="231"/>
      <c r="AI440" s="231"/>
      <c r="AJ440" s="231"/>
      <c r="AK440" s="231"/>
      <c r="AL440" s="231"/>
      <c r="AM440" s="231"/>
      <c r="AN440" s="231"/>
      <c r="AO440" s="231"/>
      <c r="AP440" s="231"/>
      <c r="AQ440" s="231"/>
      <c r="AR440" s="231"/>
      <c r="AS440" s="231"/>
      <c r="AT440" s="231"/>
      <c r="AU440" s="231"/>
      <c r="AV440" s="231"/>
      <c r="AW440" s="231"/>
      <c r="AX440" s="231"/>
      <c r="AY440" s="231"/>
      <c r="AZ440" s="231"/>
      <c r="BA440" s="231"/>
      <c r="BB440" s="231"/>
      <c r="BC440" s="231"/>
      <c r="BD440" s="231"/>
      <c r="BE440" s="231"/>
      <c r="BF440" s="231"/>
      <c r="BG440" s="231"/>
      <c r="BH440" s="231"/>
      <c r="BI440" s="231"/>
      <c r="BJ440" s="231"/>
      <c r="BK440" s="231"/>
      <c r="BL440" s="231"/>
      <c r="BM440" s="231"/>
      <c r="BN440" s="231"/>
      <c r="BO440" s="231"/>
      <c r="BP440" s="231"/>
      <c r="BQ440" s="231"/>
      <c r="BR440" s="231"/>
      <c r="BS440" s="231"/>
      <c r="BT440" s="231"/>
      <c r="BU440" s="231"/>
      <c r="BV440" s="231"/>
      <c r="BW440" s="231"/>
      <c r="BX440" s="231"/>
      <c r="BY440" s="231"/>
      <c r="BZ440" s="231"/>
      <c r="CA440" s="231"/>
    </row>
    <row r="441" spans="1:79" s="320" customFormat="1" ht="42">
      <c r="A441" s="267"/>
      <c r="B441" s="310" t="s">
        <v>81</v>
      </c>
      <c r="C441" s="265" t="s">
        <v>439</v>
      </c>
      <c r="D441" s="268">
        <v>10</v>
      </c>
      <c r="E441" s="309" t="s">
        <v>47</v>
      </c>
      <c r="F441" s="268">
        <v>51</v>
      </c>
      <c r="G441" s="268">
        <f t="shared" si="92"/>
        <v>51.641835</v>
      </c>
      <c r="H441" s="268">
        <f t="shared" si="93"/>
        <v>516.41835000000003</v>
      </c>
      <c r="I441" s="268">
        <v>28</v>
      </c>
      <c r="J441" s="268">
        <f t="shared" si="94"/>
        <v>28.35238</v>
      </c>
      <c r="K441" s="268">
        <f t="shared" si="95"/>
        <v>283.52379999999999</v>
      </c>
      <c r="L441" s="268">
        <f>K441+H441</f>
        <v>799.94215000000008</v>
      </c>
      <c r="M441" s="257"/>
      <c r="N441" s="242"/>
      <c r="O441" s="526">
        <v>1.2585000000000001E-2</v>
      </c>
      <c r="P441" s="527">
        <f t="shared" si="88"/>
        <v>51</v>
      </c>
      <c r="Q441" s="527">
        <f t="shared" si="89"/>
        <v>51.641835</v>
      </c>
      <c r="R441" s="527">
        <f t="shared" si="90"/>
        <v>28</v>
      </c>
      <c r="S441" s="527">
        <f t="shared" si="91"/>
        <v>28.35238</v>
      </c>
      <c r="T441" s="231"/>
      <c r="U441" s="231"/>
      <c r="V441" s="231"/>
      <c r="W441" s="231"/>
      <c r="X441" s="231"/>
      <c r="Y441" s="231"/>
      <c r="Z441" s="231"/>
      <c r="AA441" s="231"/>
      <c r="AB441" s="231"/>
      <c r="AC441" s="231"/>
      <c r="AD441" s="231"/>
      <c r="AE441" s="231"/>
      <c r="AF441" s="231"/>
      <c r="AG441" s="231"/>
      <c r="AH441" s="231"/>
      <c r="AI441" s="231"/>
      <c r="AJ441" s="231"/>
      <c r="AK441" s="231"/>
      <c r="AL441" s="231"/>
      <c r="AM441" s="231"/>
      <c r="AN441" s="231"/>
      <c r="AO441" s="231"/>
      <c r="AP441" s="231"/>
      <c r="AQ441" s="231"/>
      <c r="AR441" s="231"/>
      <c r="AS441" s="231"/>
      <c r="AT441" s="231"/>
      <c r="AU441" s="231"/>
      <c r="AV441" s="231"/>
      <c r="AW441" s="231"/>
      <c r="AX441" s="231"/>
      <c r="AY441" s="231"/>
      <c r="AZ441" s="231"/>
      <c r="BA441" s="231"/>
      <c r="BB441" s="231"/>
      <c r="BC441" s="231"/>
      <c r="BD441" s="231"/>
      <c r="BE441" s="231"/>
      <c r="BF441" s="231"/>
      <c r="BG441" s="231"/>
      <c r="BH441" s="231"/>
      <c r="BI441" s="231"/>
      <c r="BJ441" s="231"/>
      <c r="BK441" s="231"/>
      <c r="BL441" s="231"/>
      <c r="BM441" s="231"/>
      <c r="BN441" s="231"/>
      <c r="BO441" s="231"/>
      <c r="BP441" s="231"/>
      <c r="BQ441" s="231"/>
      <c r="BR441" s="231"/>
      <c r="BS441" s="231"/>
      <c r="BT441" s="231"/>
      <c r="BU441" s="231"/>
      <c r="BV441" s="231"/>
      <c r="BW441" s="231"/>
      <c r="BX441" s="231"/>
      <c r="BY441" s="231"/>
      <c r="BZ441" s="231"/>
      <c r="CA441" s="231"/>
    </row>
    <row r="442" spans="1:79" s="320" customFormat="1" ht="42">
      <c r="A442" s="267"/>
      <c r="B442" s="310" t="s">
        <v>258</v>
      </c>
      <c r="C442" s="265" t="s">
        <v>440</v>
      </c>
      <c r="D442" s="268">
        <v>62.788499999999999</v>
      </c>
      <c r="E442" s="309" t="s">
        <v>47</v>
      </c>
      <c r="F442" s="268">
        <v>58</v>
      </c>
      <c r="G442" s="268">
        <f t="shared" si="92"/>
        <v>58.729930000000003</v>
      </c>
      <c r="H442" s="268">
        <f t="shared" si="93"/>
        <v>3687.5642098050002</v>
      </c>
      <c r="I442" s="268">
        <v>31</v>
      </c>
      <c r="J442" s="268">
        <f t="shared" si="94"/>
        <v>31.390135000000001</v>
      </c>
      <c r="K442" s="268">
        <f t="shared" si="95"/>
        <v>1970.9394914475001</v>
      </c>
      <c r="L442" s="268">
        <f>K442+H442</f>
        <v>5658.5037012525008</v>
      </c>
      <c r="M442" s="391"/>
      <c r="N442" s="242"/>
      <c r="O442" s="526">
        <v>1.2585000000000001E-2</v>
      </c>
      <c r="P442" s="527">
        <f t="shared" si="88"/>
        <v>58</v>
      </c>
      <c r="Q442" s="527">
        <f t="shared" si="89"/>
        <v>58.729930000000003</v>
      </c>
      <c r="R442" s="527">
        <f t="shared" si="90"/>
        <v>31</v>
      </c>
      <c r="S442" s="527">
        <f t="shared" si="91"/>
        <v>31.390135000000001</v>
      </c>
      <c r="T442" s="231"/>
      <c r="U442" s="231"/>
      <c r="V442" s="231"/>
      <c r="W442" s="231"/>
      <c r="X442" s="231"/>
      <c r="Y442" s="231"/>
      <c r="Z442" s="231"/>
      <c r="AA442" s="231"/>
      <c r="AB442" s="231"/>
      <c r="AC442" s="231"/>
      <c r="AD442" s="231"/>
      <c r="AE442" s="231"/>
      <c r="AF442" s="231"/>
      <c r="AG442" s="231"/>
      <c r="AH442" s="231"/>
      <c r="AI442" s="231"/>
      <c r="AJ442" s="231"/>
      <c r="AK442" s="231"/>
      <c r="AL442" s="231"/>
      <c r="AM442" s="231"/>
      <c r="AN442" s="231"/>
      <c r="AO442" s="231"/>
      <c r="AP442" s="231"/>
      <c r="AQ442" s="231"/>
      <c r="AR442" s="231"/>
      <c r="AS442" s="231"/>
      <c r="AT442" s="231"/>
      <c r="AU442" s="231"/>
      <c r="AV442" s="231"/>
      <c r="AW442" s="231"/>
      <c r="AX442" s="231"/>
      <c r="AY442" s="231"/>
      <c r="AZ442" s="231"/>
      <c r="BA442" s="231"/>
      <c r="BB442" s="231"/>
      <c r="BC442" s="231"/>
      <c r="BD442" s="231"/>
      <c r="BE442" s="231"/>
      <c r="BF442" s="231"/>
      <c r="BG442" s="231"/>
      <c r="BH442" s="231"/>
      <c r="BI442" s="231"/>
      <c r="BJ442" s="231"/>
      <c r="BK442" s="231"/>
      <c r="BL442" s="231"/>
      <c r="BM442" s="231"/>
      <c r="BN442" s="231"/>
      <c r="BO442" s="231"/>
      <c r="BP442" s="231"/>
      <c r="BQ442" s="231"/>
      <c r="BR442" s="231"/>
      <c r="BS442" s="231"/>
      <c r="BT442" s="231"/>
      <c r="BU442" s="231"/>
      <c r="BV442" s="231"/>
      <c r="BW442" s="231"/>
      <c r="BX442" s="231"/>
      <c r="BY442" s="231"/>
      <c r="BZ442" s="231"/>
      <c r="CA442" s="231"/>
    </row>
    <row r="443" spans="1:79" s="320" customFormat="1">
      <c r="A443" s="267"/>
      <c r="B443" s="308" t="s">
        <v>62</v>
      </c>
      <c r="C443" s="259"/>
      <c r="D443" s="268"/>
      <c r="E443" s="319"/>
      <c r="F443" s="261"/>
      <c r="G443" s="268">
        <f t="shared" si="92"/>
        <v>0</v>
      </c>
      <c r="H443" s="268">
        <f t="shared" si="93"/>
        <v>0</v>
      </c>
      <c r="I443" s="261"/>
      <c r="J443" s="268">
        <f t="shared" si="94"/>
        <v>0</v>
      </c>
      <c r="K443" s="268">
        <f t="shared" si="95"/>
        <v>0</v>
      </c>
      <c r="L443" s="261"/>
      <c r="M443" s="266"/>
      <c r="N443" s="242"/>
      <c r="O443" s="526">
        <v>1.2585000000000001E-2</v>
      </c>
      <c r="P443" s="527">
        <f t="shared" si="88"/>
        <v>0</v>
      </c>
      <c r="Q443" s="527">
        <f t="shared" si="89"/>
        <v>0</v>
      </c>
      <c r="R443" s="527">
        <f t="shared" si="90"/>
        <v>0</v>
      </c>
      <c r="S443" s="527">
        <f t="shared" si="91"/>
        <v>0</v>
      </c>
      <c r="T443" s="231"/>
      <c r="U443" s="231"/>
      <c r="V443" s="231"/>
      <c r="W443" s="231"/>
      <c r="X443" s="231"/>
      <c r="Y443" s="231"/>
      <c r="Z443" s="231"/>
      <c r="AA443" s="231"/>
      <c r="AB443" s="231"/>
      <c r="AC443" s="231"/>
      <c r="AD443" s="231"/>
      <c r="AE443" s="231"/>
      <c r="AF443" s="231"/>
      <c r="AG443" s="231"/>
      <c r="AH443" s="231"/>
      <c r="AI443" s="231"/>
      <c r="AJ443" s="231"/>
      <c r="AK443" s="231"/>
      <c r="AL443" s="231"/>
      <c r="AM443" s="231"/>
      <c r="AN443" s="231"/>
      <c r="AO443" s="231"/>
      <c r="AP443" s="231"/>
      <c r="AQ443" s="231"/>
      <c r="AR443" s="231"/>
      <c r="AS443" s="231"/>
      <c r="AT443" s="231"/>
      <c r="AU443" s="231"/>
      <c r="AV443" s="231"/>
      <c r="AW443" s="231"/>
      <c r="AX443" s="231"/>
      <c r="AY443" s="231"/>
      <c r="AZ443" s="231"/>
      <c r="BA443" s="231"/>
      <c r="BB443" s="231"/>
      <c r="BC443" s="231"/>
      <c r="BD443" s="231"/>
      <c r="BE443" s="231"/>
      <c r="BF443" s="231"/>
      <c r="BG443" s="231"/>
      <c r="BH443" s="231"/>
      <c r="BI443" s="231"/>
      <c r="BJ443" s="231"/>
      <c r="BK443" s="231"/>
      <c r="BL443" s="231"/>
      <c r="BM443" s="231"/>
      <c r="BN443" s="231"/>
      <c r="BO443" s="231"/>
      <c r="BP443" s="231"/>
      <c r="BQ443" s="231"/>
      <c r="BR443" s="231"/>
      <c r="BS443" s="231"/>
      <c r="BT443" s="231"/>
      <c r="BU443" s="231"/>
      <c r="BV443" s="231"/>
      <c r="BW443" s="231"/>
      <c r="BX443" s="231"/>
      <c r="BY443" s="231"/>
      <c r="BZ443" s="231"/>
      <c r="CA443" s="231"/>
    </row>
    <row r="444" spans="1:79" s="320" customFormat="1">
      <c r="A444" s="267"/>
      <c r="B444" s="310" t="s">
        <v>79</v>
      </c>
      <c r="C444" s="290" t="s">
        <v>128</v>
      </c>
      <c r="D444" s="268">
        <v>272</v>
      </c>
      <c r="E444" s="309" t="s">
        <v>47</v>
      </c>
      <c r="F444" s="268">
        <v>58</v>
      </c>
      <c r="G444" s="268">
        <f t="shared" si="92"/>
        <v>58.729930000000003</v>
      </c>
      <c r="H444" s="268">
        <f t="shared" si="93"/>
        <v>15974.54096</v>
      </c>
      <c r="I444" s="268">
        <v>31</v>
      </c>
      <c r="J444" s="268">
        <f t="shared" si="94"/>
        <v>31.390135000000001</v>
      </c>
      <c r="K444" s="268">
        <f t="shared" si="95"/>
        <v>8538.11672</v>
      </c>
      <c r="L444" s="268">
        <f>K444+H444</f>
        <v>24512.65768</v>
      </c>
      <c r="M444" s="257"/>
      <c r="N444" s="242"/>
      <c r="O444" s="526">
        <v>1.2585000000000001E-2</v>
      </c>
      <c r="P444" s="527">
        <f t="shared" si="88"/>
        <v>58</v>
      </c>
      <c r="Q444" s="527">
        <f t="shared" si="89"/>
        <v>58.729930000000003</v>
      </c>
      <c r="R444" s="527">
        <f t="shared" si="90"/>
        <v>31</v>
      </c>
      <c r="S444" s="527">
        <f t="shared" si="91"/>
        <v>31.390135000000001</v>
      </c>
      <c r="T444" s="231"/>
      <c r="U444" s="231"/>
      <c r="V444" s="231"/>
      <c r="W444" s="231"/>
      <c r="X444" s="231"/>
      <c r="Y444" s="231"/>
      <c r="Z444" s="231"/>
      <c r="AA444" s="231"/>
      <c r="AB444" s="231"/>
      <c r="AC444" s="231"/>
      <c r="AD444" s="231"/>
      <c r="AE444" s="231"/>
      <c r="AF444" s="231"/>
      <c r="AG444" s="231"/>
      <c r="AH444" s="231"/>
      <c r="AI444" s="231"/>
      <c r="AJ444" s="231"/>
      <c r="AK444" s="231"/>
      <c r="AL444" s="231"/>
      <c r="AM444" s="231"/>
      <c r="AN444" s="231"/>
      <c r="AO444" s="231"/>
      <c r="AP444" s="231"/>
      <c r="AQ444" s="231"/>
      <c r="AR444" s="231"/>
      <c r="AS444" s="231"/>
      <c r="AT444" s="231"/>
      <c r="AU444" s="231"/>
      <c r="AV444" s="231"/>
      <c r="AW444" s="231"/>
      <c r="AX444" s="231"/>
      <c r="AY444" s="231"/>
      <c r="AZ444" s="231"/>
      <c r="BA444" s="231"/>
      <c r="BB444" s="231"/>
      <c r="BC444" s="231"/>
      <c r="BD444" s="231"/>
      <c r="BE444" s="231"/>
      <c r="BF444" s="231"/>
      <c r="BG444" s="231"/>
      <c r="BH444" s="231"/>
      <c r="BI444" s="231"/>
      <c r="BJ444" s="231"/>
      <c r="BK444" s="231"/>
      <c r="BL444" s="231"/>
      <c r="BM444" s="231"/>
      <c r="BN444" s="231"/>
      <c r="BO444" s="231"/>
      <c r="BP444" s="231"/>
      <c r="BQ444" s="231"/>
      <c r="BR444" s="231"/>
      <c r="BS444" s="231"/>
      <c r="BT444" s="231"/>
      <c r="BU444" s="231"/>
      <c r="BV444" s="231"/>
      <c r="BW444" s="231"/>
      <c r="BX444" s="231"/>
      <c r="BY444" s="231"/>
      <c r="BZ444" s="231"/>
      <c r="CA444" s="231"/>
    </row>
    <row r="445" spans="1:79" s="320" customFormat="1">
      <c r="A445" s="267"/>
      <c r="B445" s="310" t="s">
        <v>80</v>
      </c>
      <c r="C445" s="290" t="s">
        <v>129</v>
      </c>
      <c r="D445" s="268">
        <v>786.5</v>
      </c>
      <c r="E445" s="309" t="s">
        <v>47</v>
      </c>
      <c r="F445" s="268">
        <v>51</v>
      </c>
      <c r="G445" s="268">
        <f t="shared" si="92"/>
        <v>51.641835</v>
      </c>
      <c r="H445" s="268">
        <f t="shared" si="93"/>
        <v>40616.303227500001</v>
      </c>
      <c r="I445" s="268">
        <v>28</v>
      </c>
      <c r="J445" s="268">
        <f t="shared" si="94"/>
        <v>28.35238</v>
      </c>
      <c r="K445" s="268">
        <f t="shared" si="95"/>
        <v>22299.14687</v>
      </c>
      <c r="L445" s="268">
        <f>K445+H445</f>
        <v>62915.450097499997</v>
      </c>
      <c r="M445" s="257"/>
      <c r="N445" s="242"/>
      <c r="O445" s="526">
        <v>1.2585000000000001E-2</v>
      </c>
      <c r="P445" s="527">
        <f t="shared" si="88"/>
        <v>51</v>
      </c>
      <c r="Q445" s="527">
        <f t="shared" si="89"/>
        <v>51.641835</v>
      </c>
      <c r="R445" s="527">
        <f t="shared" si="90"/>
        <v>28</v>
      </c>
      <c r="S445" s="527">
        <f t="shared" si="91"/>
        <v>28.35238</v>
      </c>
      <c r="T445" s="231"/>
      <c r="U445" s="231"/>
      <c r="V445" s="231"/>
      <c r="W445" s="231"/>
      <c r="X445" s="231"/>
      <c r="Y445" s="231"/>
      <c r="Z445" s="231"/>
      <c r="AA445" s="231"/>
      <c r="AB445" s="231"/>
      <c r="AC445" s="231"/>
      <c r="AD445" s="231"/>
      <c r="AE445" s="231"/>
      <c r="AF445" s="231"/>
      <c r="AG445" s="231"/>
      <c r="AH445" s="231"/>
      <c r="AI445" s="231"/>
      <c r="AJ445" s="231"/>
      <c r="AK445" s="231"/>
      <c r="AL445" s="231"/>
      <c r="AM445" s="231"/>
      <c r="AN445" s="231"/>
      <c r="AO445" s="231"/>
      <c r="AP445" s="231"/>
      <c r="AQ445" s="231"/>
      <c r="AR445" s="231"/>
      <c r="AS445" s="231"/>
      <c r="AT445" s="231"/>
      <c r="AU445" s="231"/>
      <c r="AV445" s="231"/>
      <c r="AW445" s="231"/>
      <c r="AX445" s="231"/>
      <c r="AY445" s="231"/>
      <c r="AZ445" s="231"/>
      <c r="BA445" s="231"/>
      <c r="BB445" s="231"/>
      <c r="BC445" s="231"/>
      <c r="BD445" s="231"/>
      <c r="BE445" s="231"/>
      <c r="BF445" s="231"/>
      <c r="BG445" s="231"/>
      <c r="BH445" s="231"/>
      <c r="BI445" s="231"/>
      <c r="BJ445" s="231"/>
      <c r="BK445" s="231"/>
      <c r="BL445" s="231"/>
      <c r="BM445" s="231"/>
      <c r="BN445" s="231"/>
      <c r="BO445" s="231"/>
      <c r="BP445" s="231"/>
      <c r="BQ445" s="231"/>
      <c r="BR445" s="231"/>
      <c r="BS445" s="231"/>
      <c r="BT445" s="231"/>
      <c r="BU445" s="231"/>
      <c r="BV445" s="231"/>
      <c r="BW445" s="231"/>
      <c r="BX445" s="231"/>
      <c r="BY445" s="231"/>
      <c r="BZ445" s="231"/>
      <c r="CA445" s="231"/>
    </row>
    <row r="446" spans="1:79" s="320" customFormat="1" ht="42">
      <c r="A446" s="267"/>
      <c r="B446" s="310" t="s">
        <v>258</v>
      </c>
      <c r="C446" s="265" t="s">
        <v>440</v>
      </c>
      <c r="D446" s="268">
        <v>55.566000000000003</v>
      </c>
      <c r="E446" s="309" t="s">
        <v>47</v>
      </c>
      <c r="F446" s="268">
        <v>58</v>
      </c>
      <c r="G446" s="268">
        <f t="shared" si="92"/>
        <v>58.729930000000003</v>
      </c>
      <c r="H446" s="268">
        <f t="shared" si="93"/>
        <v>3263.3872903800002</v>
      </c>
      <c r="I446" s="268">
        <v>31</v>
      </c>
      <c r="J446" s="268">
        <f t="shared" si="94"/>
        <v>31.390135000000001</v>
      </c>
      <c r="K446" s="268">
        <f t="shared" si="95"/>
        <v>1744.2242414100001</v>
      </c>
      <c r="L446" s="268">
        <f>K446+H446</f>
        <v>5007.6115317900003</v>
      </c>
      <c r="M446" s="391"/>
      <c r="N446" s="242"/>
      <c r="O446" s="526">
        <v>1.2585000000000001E-2</v>
      </c>
      <c r="P446" s="527">
        <f t="shared" si="88"/>
        <v>58</v>
      </c>
      <c r="Q446" s="527">
        <f t="shared" si="89"/>
        <v>58.729930000000003</v>
      </c>
      <c r="R446" s="527">
        <f t="shared" si="90"/>
        <v>31</v>
      </c>
      <c r="S446" s="527">
        <f t="shared" si="91"/>
        <v>31.390135000000001</v>
      </c>
      <c r="T446" s="231"/>
      <c r="U446" s="231"/>
      <c r="V446" s="231"/>
      <c r="W446" s="231"/>
      <c r="X446" s="231"/>
      <c r="Y446" s="231"/>
      <c r="Z446" s="231"/>
      <c r="AA446" s="231"/>
      <c r="AB446" s="231"/>
      <c r="AC446" s="231"/>
      <c r="AD446" s="231"/>
      <c r="AE446" s="231"/>
      <c r="AF446" s="231"/>
      <c r="AG446" s="231"/>
      <c r="AH446" s="231"/>
      <c r="AI446" s="231"/>
      <c r="AJ446" s="231"/>
      <c r="AK446" s="231"/>
      <c r="AL446" s="231"/>
      <c r="AM446" s="231"/>
      <c r="AN446" s="231"/>
      <c r="AO446" s="231"/>
      <c r="AP446" s="231"/>
      <c r="AQ446" s="231"/>
      <c r="AR446" s="231"/>
      <c r="AS446" s="231"/>
      <c r="AT446" s="231"/>
      <c r="AU446" s="231"/>
      <c r="AV446" s="231"/>
      <c r="AW446" s="231"/>
      <c r="AX446" s="231"/>
      <c r="AY446" s="231"/>
      <c r="AZ446" s="231"/>
      <c r="BA446" s="231"/>
      <c r="BB446" s="231"/>
      <c r="BC446" s="231"/>
      <c r="BD446" s="231"/>
      <c r="BE446" s="231"/>
      <c r="BF446" s="231"/>
      <c r="BG446" s="231"/>
      <c r="BH446" s="231"/>
      <c r="BI446" s="231"/>
      <c r="BJ446" s="231"/>
      <c r="BK446" s="231"/>
      <c r="BL446" s="231"/>
      <c r="BM446" s="231"/>
      <c r="BN446" s="231"/>
      <c r="BO446" s="231"/>
      <c r="BP446" s="231"/>
      <c r="BQ446" s="231"/>
      <c r="BR446" s="231"/>
      <c r="BS446" s="231"/>
      <c r="BT446" s="231"/>
      <c r="BU446" s="231"/>
      <c r="BV446" s="231"/>
      <c r="BW446" s="231"/>
      <c r="BX446" s="231"/>
      <c r="BY446" s="231"/>
      <c r="BZ446" s="231"/>
      <c r="CA446" s="231"/>
    </row>
    <row r="447" spans="1:79" s="320" customFormat="1">
      <c r="A447" s="267"/>
      <c r="B447" s="308" t="s">
        <v>63</v>
      </c>
      <c r="C447" s="259"/>
      <c r="D447" s="268"/>
      <c r="E447" s="319"/>
      <c r="F447" s="261"/>
      <c r="G447" s="268">
        <f t="shared" si="92"/>
        <v>0</v>
      </c>
      <c r="H447" s="268">
        <f t="shared" si="93"/>
        <v>0</v>
      </c>
      <c r="I447" s="261"/>
      <c r="J447" s="268">
        <f t="shared" si="94"/>
        <v>0</v>
      </c>
      <c r="K447" s="268">
        <f t="shared" si="95"/>
        <v>0</v>
      </c>
      <c r="L447" s="261"/>
      <c r="M447" s="266"/>
      <c r="N447" s="242"/>
      <c r="O447" s="526">
        <v>1.2585000000000001E-2</v>
      </c>
      <c r="P447" s="527">
        <f t="shared" si="88"/>
        <v>0</v>
      </c>
      <c r="Q447" s="527">
        <f t="shared" si="89"/>
        <v>0</v>
      </c>
      <c r="R447" s="527">
        <f t="shared" si="90"/>
        <v>0</v>
      </c>
      <c r="S447" s="527">
        <f t="shared" si="91"/>
        <v>0</v>
      </c>
      <c r="T447" s="231"/>
      <c r="U447" s="231"/>
      <c r="V447" s="231"/>
      <c r="W447" s="231"/>
      <c r="X447" s="231"/>
      <c r="Y447" s="231"/>
      <c r="Z447" s="231"/>
      <c r="AA447" s="231"/>
      <c r="AB447" s="231"/>
      <c r="AC447" s="231"/>
      <c r="AD447" s="231"/>
      <c r="AE447" s="231"/>
      <c r="AF447" s="231"/>
      <c r="AG447" s="231"/>
      <c r="AH447" s="231"/>
      <c r="AI447" s="231"/>
      <c r="AJ447" s="231"/>
      <c r="AK447" s="231"/>
      <c r="AL447" s="231"/>
      <c r="AM447" s="231"/>
      <c r="AN447" s="231"/>
      <c r="AO447" s="231"/>
      <c r="AP447" s="231"/>
      <c r="AQ447" s="231"/>
      <c r="AR447" s="231"/>
      <c r="AS447" s="231"/>
      <c r="AT447" s="231"/>
      <c r="AU447" s="231"/>
      <c r="AV447" s="231"/>
      <c r="AW447" s="231"/>
      <c r="AX447" s="231"/>
      <c r="AY447" s="231"/>
      <c r="AZ447" s="231"/>
      <c r="BA447" s="231"/>
      <c r="BB447" s="231"/>
      <c r="BC447" s="231"/>
      <c r="BD447" s="231"/>
      <c r="BE447" s="231"/>
      <c r="BF447" s="231"/>
      <c r="BG447" s="231"/>
      <c r="BH447" s="231"/>
      <c r="BI447" s="231"/>
      <c r="BJ447" s="231"/>
      <c r="BK447" s="231"/>
      <c r="BL447" s="231"/>
      <c r="BM447" s="231"/>
      <c r="BN447" s="231"/>
      <c r="BO447" s="231"/>
      <c r="BP447" s="231"/>
      <c r="BQ447" s="231"/>
      <c r="BR447" s="231"/>
      <c r="BS447" s="231"/>
      <c r="BT447" s="231"/>
      <c r="BU447" s="231"/>
      <c r="BV447" s="231"/>
      <c r="BW447" s="231"/>
      <c r="BX447" s="231"/>
      <c r="BY447" s="231"/>
      <c r="BZ447" s="231"/>
      <c r="CA447" s="231"/>
    </row>
    <row r="448" spans="1:79" s="320" customFormat="1">
      <c r="A448" s="267"/>
      <c r="B448" s="310" t="s">
        <v>79</v>
      </c>
      <c r="C448" s="290" t="s">
        <v>128</v>
      </c>
      <c r="D448" s="268">
        <v>105</v>
      </c>
      <c r="E448" s="309" t="s">
        <v>47</v>
      </c>
      <c r="F448" s="268">
        <v>58</v>
      </c>
      <c r="G448" s="268">
        <f t="shared" si="92"/>
        <v>58.729930000000003</v>
      </c>
      <c r="H448" s="268">
        <f t="shared" si="93"/>
        <v>6166.6426500000007</v>
      </c>
      <c r="I448" s="268">
        <v>31</v>
      </c>
      <c r="J448" s="268">
        <f t="shared" si="94"/>
        <v>31.390135000000001</v>
      </c>
      <c r="K448" s="268">
        <f t="shared" si="95"/>
        <v>3295.9641750000001</v>
      </c>
      <c r="L448" s="268">
        <f>K448+H448</f>
        <v>9462.6068250000008</v>
      </c>
      <c r="M448" s="257"/>
      <c r="N448" s="242"/>
      <c r="O448" s="526">
        <v>1.2585000000000001E-2</v>
      </c>
      <c r="P448" s="527">
        <f t="shared" si="88"/>
        <v>58</v>
      </c>
      <c r="Q448" s="527">
        <f t="shared" si="89"/>
        <v>58.729930000000003</v>
      </c>
      <c r="R448" s="527">
        <f t="shared" si="90"/>
        <v>31</v>
      </c>
      <c r="S448" s="527">
        <f t="shared" si="91"/>
        <v>31.390135000000001</v>
      </c>
      <c r="T448" s="231"/>
      <c r="U448" s="231"/>
      <c r="V448" s="231"/>
      <c r="W448" s="231"/>
      <c r="X448" s="231"/>
      <c r="Y448" s="231"/>
      <c r="Z448" s="231"/>
      <c r="AA448" s="231"/>
      <c r="AB448" s="231"/>
      <c r="AC448" s="231"/>
      <c r="AD448" s="231"/>
      <c r="AE448" s="231"/>
      <c r="AF448" s="231"/>
      <c r="AG448" s="231"/>
      <c r="AH448" s="231"/>
      <c r="AI448" s="231"/>
      <c r="AJ448" s="231"/>
      <c r="AK448" s="231"/>
      <c r="AL448" s="231"/>
      <c r="AM448" s="231"/>
      <c r="AN448" s="231"/>
      <c r="AO448" s="231"/>
      <c r="AP448" s="231"/>
      <c r="AQ448" s="231"/>
      <c r="AR448" s="231"/>
      <c r="AS448" s="231"/>
      <c r="AT448" s="231"/>
      <c r="AU448" s="231"/>
      <c r="AV448" s="231"/>
      <c r="AW448" s="231"/>
      <c r="AX448" s="231"/>
      <c r="AY448" s="231"/>
      <c r="AZ448" s="231"/>
      <c r="BA448" s="231"/>
      <c r="BB448" s="231"/>
      <c r="BC448" s="231"/>
      <c r="BD448" s="231"/>
      <c r="BE448" s="231"/>
      <c r="BF448" s="231"/>
      <c r="BG448" s="231"/>
      <c r="BH448" s="231"/>
      <c r="BI448" s="231"/>
      <c r="BJ448" s="231"/>
      <c r="BK448" s="231"/>
      <c r="BL448" s="231"/>
      <c r="BM448" s="231"/>
      <c r="BN448" s="231"/>
      <c r="BO448" s="231"/>
      <c r="BP448" s="231"/>
      <c r="BQ448" s="231"/>
      <c r="BR448" s="231"/>
      <c r="BS448" s="231"/>
      <c r="BT448" s="231"/>
      <c r="BU448" s="231"/>
      <c r="BV448" s="231"/>
      <c r="BW448" s="231"/>
      <c r="BX448" s="231"/>
      <c r="BY448" s="231"/>
      <c r="BZ448" s="231"/>
      <c r="CA448" s="231"/>
    </row>
    <row r="449" spans="1:79" s="320" customFormat="1">
      <c r="A449" s="267"/>
      <c r="B449" s="310"/>
      <c r="C449" s="290"/>
      <c r="D449" s="268"/>
      <c r="E449" s="309"/>
      <c r="F449" s="261"/>
      <c r="G449" s="261"/>
      <c r="H449" s="261"/>
      <c r="I449" s="261"/>
      <c r="J449" s="261"/>
      <c r="K449" s="261"/>
      <c r="L449" s="261"/>
      <c r="M449" s="266"/>
      <c r="N449" s="242"/>
      <c r="O449" s="526">
        <v>1.2585000000000001E-2</v>
      </c>
      <c r="P449" s="527">
        <f t="shared" si="88"/>
        <v>0</v>
      </c>
      <c r="Q449" s="527">
        <f t="shared" si="89"/>
        <v>0</v>
      </c>
      <c r="R449" s="527">
        <f t="shared" si="90"/>
        <v>0</v>
      </c>
      <c r="S449" s="527">
        <f t="shared" si="91"/>
        <v>0</v>
      </c>
      <c r="T449" s="231"/>
      <c r="U449" s="231"/>
      <c r="V449" s="231"/>
      <c r="W449" s="231"/>
      <c r="X449" s="231"/>
      <c r="Y449" s="231"/>
      <c r="Z449" s="231"/>
      <c r="AA449" s="231"/>
      <c r="AB449" s="231"/>
      <c r="AC449" s="231"/>
      <c r="AD449" s="231"/>
      <c r="AE449" s="231"/>
      <c r="AF449" s="231"/>
      <c r="AG449" s="231"/>
      <c r="AH449" s="231"/>
      <c r="AI449" s="231"/>
      <c r="AJ449" s="231"/>
      <c r="AK449" s="231"/>
      <c r="AL449" s="231"/>
      <c r="AM449" s="231"/>
      <c r="AN449" s="231"/>
      <c r="AO449" s="231"/>
      <c r="AP449" s="231"/>
      <c r="AQ449" s="231"/>
      <c r="AR449" s="231"/>
      <c r="AS449" s="231"/>
      <c r="AT449" s="231"/>
      <c r="AU449" s="231"/>
      <c r="AV449" s="231"/>
      <c r="AW449" s="231"/>
      <c r="AX449" s="231"/>
      <c r="AY449" s="231"/>
      <c r="AZ449" s="231"/>
      <c r="BA449" s="231"/>
      <c r="BB449" s="231"/>
      <c r="BC449" s="231"/>
      <c r="BD449" s="231"/>
      <c r="BE449" s="231"/>
      <c r="BF449" s="231"/>
      <c r="BG449" s="231"/>
      <c r="BH449" s="231"/>
      <c r="BI449" s="231"/>
      <c r="BJ449" s="231"/>
      <c r="BK449" s="231"/>
      <c r="BL449" s="231"/>
      <c r="BM449" s="231"/>
      <c r="BN449" s="231"/>
      <c r="BO449" s="231"/>
      <c r="BP449" s="231"/>
      <c r="BQ449" s="231"/>
      <c r="BR449" s="231"/>
      <c r="BS449" s="231"/>
      <c r="BT449" s="231"/>
      <c r="BU449" s="231"/>
      <c r="BV449" s="231"/>
      <c r="BW449" s="231"/>
      <c r="BX449" s="231"/>
      <c r="BY449" s="231"/>
      <c r="BZ449" s="231"/>
      <c r="CA449" s="231"/>
    </row>
    <row r="450" spans="1:79" s="275" customFormat="1">
      <c r="A450" s="291"/>
      <c r="B450" s="291"/>
      <c r="C450" s="292" t="s">
        <v>111</v>
      </c>
      <c r="D450" s="270"/>
      <c r="E450" s="385"/>
      <c r="F450" s="271"/>
      <c r="G450" s="269"/>
      <c r="H450" s="272">
        <f>SUM(H373:H449)</f>
        <v>950713.05621064547</v>
      </c>
      <c r="I450" s="272"/>
      <c r="J450" s="269"/>
      <c r="K450" s="272">
        <f>SUM(K373:K449)</f>
        <v>518330.05630670261</v>
      </c>
      <c r="L450" s="272">
        <f>SUM(L373:L449)</f>
        <v>1469043.1125173476</v>
      </c>
      <c r="M450" s="294"/>
      <c r="N450" s="295"/>
      <c r="O450" s="526">
        <v>1.2585000000000001E-2</v>
      </c>
      <c r="P450" s="527">
        <f t="shared" si="88"/>
        <v>0</v>
      </c>
      <c r="Q450" s="527">
        <f t="shared" si="89"/>
        <v>0</v>
      </c>
      <c r="R450" s="527">
        <f t="shared" si="90"/>
        <v>0</v>
      </c>
      <c r="S450" s="527">
        <f t="shared" si="91"/>
        <v>0</v>
      </c>
      <c r="T450" s="231"/>
      <c r="U450" s="231"/>
      <c r="V450" s="231"/>
      <c r="W450" s="231"/>
      <c r="X450" s="231"/>
      <c r="Y450" s="231"/>
      <c r="Z450" s="231"/>
      <c r="AA450" s="231"/>
      <c r="AB450" s="231"/>
      <c r="AC450" s="231"/>
      <c r="AD450" s="231"/>
      <c r="AE450" s="231"/>
      <c r="AF450" s="231"/>
      <c r="AG450" s="231"/>
      <c r="AH450" s="231"/>
      <c r="AI450" s="231"/>
      <c r="AJ450" s="231"/>
      <c r="AK450" s="231"/>
      <c r="AL450" s="231"/>
      <c r="AM450" s="231"/>
      <c r="AN450" s="231"/>
      <c r="AO450" s="231"/>
      <c r="AP450" s="231"/>
      <c r="AQ450" s="231"/>
      <c r="AR450" s="231"/>
      <c r="AS450" s="231"/>
      <c r="AT450" s="231"/>
      <c r="AU450" s="231"/>
      <c r="AV450" s="231"/>
      <c r="AW450" s="231"/>
      <c r="AX450" s="231"/>
      <c r="AY450" s="231"/>
      <c r="AZ450" s="231"/>
      <c r="BA450" s="231"/>
      <c r="BB450" s="231"/>
      <c r="BC450" s="231"/>
      <c r="BD450" s="231"/>
      <c r="BE450" s="231"/>
      <c r="BF450" s="231"/>
      <c r="BG450" s="231"/>
      <c r="BH450" s="231"/>
      <c r="BI450" s="231"/>
      <c r="BJ450" s="231"/>
      <c r="BK450" s="231"/>
      <c r="BL450" s="231"/>
      <c r="BM450" s="231"/>
      <c r="BN450" s="231"/>
      <c r="BO450" s="231"/>
      <c r="BP450" s="231"/>
      <c r="BQ450" s="231"/>
      <c r="BR450" s="231"/>
      <c r="BS450" s="231"/>
      <c r="BT450" s="231"/>
      <c r="BU450" s="231"/>
      <c r="BV450" s="231"/>
      <c r="BW450" s="231"/>
      <c r="BX450" s="231"/>
      <c r="BY450" s="231"/>
      <c r="BZ450" s="231"/>
      <c r="CA450" s="231"/>
    </row>
    <row r="451" spans="1:79">
      <c r="A451" s="392">
        <v>2.9</v>
      </c>
      <c r="B451" s="393" t="s">
        <v>112</v>
      </c>
      <c r="C451" s="394"/>
      <c r="D451" s="298"/>
      <c r="E451" s="279"/>
      <c r="F451" s="281"/>
      <c r="G451" s="281"/>
      <c r="H451" s="281"/>
      <c r="I451" s="281"/>
      <c r="J451" s="281"/>
      <c r="K451" s="281"/>
      <c r="L451" s="281"/>
      <c r="M451" s="395"/>
      <c r="N451" s="242"/>
      <c r="O451" s="526">
        <v>1.2585000000000001E-2</v>
      </c>
      <c r="P451" s="527">
        <f t="shared" si="88"/>
        <v>0</v>
      </c>
      <c r="Q451" s="527">
        <f t="shared" si="89"/>
        <v>0</v>
      </c>
      <c r="R451" s="527">
        <f t="shared" si="90"/>
        <v>0</v>
      </c>
      <c r="S451" s="527">
        <f t="shared" si="91"/>
        <v>0</v>
      </c>
    </row>
    <row r="452" spans="1:79">
      <c r="A452" s="396" t="s">
        <v>226</v>
      </c>
      <c r="B452" s="397" t="s">
        <v>225</v>
      </c>
      <c r="C452" s="398"/>
      <c r="D452" s="492"/>
      <c r="E452" s="500"/>
      <c r="F452" s="303"/>
      <c r="G452" s="303"/>
      <c r="H452" s="303"/>
      <c r="I452" s="399"/>
      <c r="J452" s="399"/>
      <c r="K452" s="303"/>
      <c r="L452" s="303"/>
      <c r="M452" s="400"/>
      <c r="N452" s="242"/>
      <c r="O452" s="526">
        <v>1.2585000000000001E-2</v>
      </c>
      <c r="P452" s="527">
        <f t="shared" si="88"/>
        <v>0</v>
      </c>
      <c r="Q452" s="527">
        <f t="shared" si="89"/>
        <v>0</v>
      </c>
      <c r="R452" s="527">
        <f t="shared" si="90"/>
        <v>0</v>
      </c>
      <c r="S452" s="527">
        <f t="shared" si="91"/>
        <v>0</v>
      </c>
    </row>
    <row r="453" spans="1:79">
      <c r="A453" s="401"/>
      <c r="B453" s="402" t="s">
        <v>230</v>
      </c>
      <c r="C453" s="403"/>
      <c r="D453" s="268"/>
      <c r="E453" s="509"/>
      <c r="F453" s="268"/>
      <c r="G453" s="268"/>
      <c r="H453" s="404"/>
      <c r="I453" s="405"/>
      <c r="J453" s="405"/>
      <c r="K453" s="404"/>
      <c r="L453" s="404"/>
      <c r="M453" s="406"/>
      <c r="N453" s="242"/>
      <c r="O453" s="526">
        <v>1.2585000000000001E-2</v>
      </c>
      <c r="P453" s="527">
        <f t="shared" si="88"/>
        <v>0</v>
      </c>
      <c r="Q453" s="527">
        <f t="shared" si="89"/>
        <v>0</v>
      </c>
      <c r="R453" s="527">
        <f t="shared" si="90"/>
        <v>0</v>
      </c>
      <c r="S453" s="527">
        <f t="shared" si="91"/>
        <v>0</v>
      </c>
    </row>
    <row r="454" spans="1:79" ht="42">
      <c r="A454" s="401"/>
      <c r="B454" s="507" t="s">
        <v>78</v>
      </c>
      <c r="C454" s="403" t="s">
        <v>366</v>
      </c>
      <c r="D454" s="407">
        <v>191.9</v>
      </c>
      <c r="E454" s="407" t="s">
        <v>47</v>
      </c>
      <c r="F454" s="507">
        <v>252</v>
      </c>
      <c r="G454" s="268">
        <f t="shared" ref="G454:G478" si="96">Q454</f>
        <v>255.17142000000001</v>
      </c>
      <c r="H454" s="268">
        <f t="shared" ref="H454:H478" si="97">G454*D454</f>
        <v>48967.395498000005</v>
      </c>
      <c r="I454" s="509">
        <v>158</v>
      </c>
      <c r="J454" s="268">
        <f t="shared" ref="J454:J478" si="98">S454</f>
        <v>159.98842999999999</v>
      </c>
      <c r="K454" s="268">
        <f t="shared" ref="K454:K478" si="99">J454*D454</f>
        <v>30701.779717000001</v>
      </c>
      <c r="L454" s="268">
        <f>K454+H454</f>
        <v>79669.17521500001</v>
      </c>
      <c r="M454" s="406"/>
      <c r="N454" s="242"/>
      <c r="O454" s="526">
        <v>1.2585000000000001E-2</v>
      </c>
      <c r="P454" s="527">
        <f t="shared" si="88"/>
        <v>252</v>
      </c>
      <c r="Q454" s="527">
        <f t="shared" si="89"/>
        <v>255.17142000000001</v>
      </c>
      <c r="R454" s="527">
        <f t="shared" si="90"/>
        <v>158</v>
      </c>
      <c r="S454" s="527">
        <f t="shared" si="91"/>
        <v>159.98842999999999</v>
      </c>
    </row>
    <row r="455" spans="1:79" ht="42">
      <c r="A455" s="401"/>
      <c r="B455" s="507" t="s">
        <v>78</v>
      </c>
      <c r="C455" s="403" t="s">
        <v>533</v>
      </c>
      <c r="D455" s="407">
        <v>95.34</v>
      </c>
      <c r="E455" s="407" t="s">
        <v>67</v>
      </c>
      <c r="F455" s="507">
        <v>762</v>
      </c>
      <c r="G455" s="268">
        <f t="shared" si="96"/>
        <v>771.58977000000004</v>
      </c>
      <c r="H455" s="268">
        <f t="shared" si="97"/>
        <v>73563.36867180001</v>
      </c>
      <c r="I455" s="509">
        <v>89</v>
      </c>
      <c r="J455" s="268">
        <f t="shared" si="98"/>
        <v>90.120064999999997</v>
      </c>
      <c r="K455" s="268">
        <f t="shared" si="99"/>
        <v>8592.0469971000002</v>
      </c>
      <c r="L455" s="261">
        <f>K455+H455</f>
        <v>82155.415668900008</v>
      </c>
      <c r="M455" s="406"/>
      <c r="N455" s="242"/>
      <c r="O455" s="526">
        <v>1.2585000000000001E-2</v>
      </c>
      <c r="P455" s="527">
        <f t="shared" si="88"/>
        <v>762</v>
      </c>
      <c r="Q455" s="527">
        <f t="shared" si="89"/>
        <v>771.58977000000004</v>
      </c>
      <c r="R455" s="527">
        <f t="shared" si="90"/>
        <v>89</v>
      </c>
      <c r="S455" s="527">
        <f t="shared" si="91"/>
        <v>90.120064999999997</v>
      </c>
    </row>
    <row r="456" spans="1:79" ht="84">
      <c r="A456" s="401"/>
      <c r="B456" s="507" t="s">
        <v>78</v>
      </c>
      <c r="C456" s="403" t="s">
        <v>313</v>
      </c>
      <c r="D456" s="407">
        <v>48</v>
      </c>
      <c r="E456" s="268" t="s">
        <v>67</v>
      </c>
      <c r="F456" s="507">
        <v>303</v>
      </c>
      <c r="G456" s="268">
        <f t="shared" si="96"/>
        <v>306.81325500000003</v>
      </c>
      <c r="H456" s="268">
        <f t="shared" si="97"/>
        <v>14727.036240000001</v>
      </c>
      <c r="I456" s="509">
        <v>132</v>
      </c>
      <c r="J456" s="268">
        <f t="shared" si="98"/>
        <v>133.66122000000001</v>
      </c>
      <c r="K456" s="268">
        <f t="shared" si="99"/>
        <v>6415.7385600000007</v>
      </c>
      <c r="L456" s="261">
        <f>K456+H456</f>
        <v>21142.774800000003</v>
      </c>
      <c r="M456" s="406"/>
      <c r="N456" s="242"/>
      <c r="O456" s="526">
        <v>1.2585000000000001E-2</v>
      </c>
      <c r="P456" s="527">
        <f t="shared" si="88"/>
        <v>303</v>
      </c>
      <c r="Q456" s="527">
        <f t="shared" si="89"/>
        <v>306.81325500000003</v>
      </c>
      <c r="R456" s="527">
        <f t="shared" si="90"/>
        <v>132</v>
      </c>
      <c r="S456" s="527">
        <f t="shared" si="91"/>
        <v>133.66122000000001</v>
      </c>
    </row>
    <row r="457" spans="1:79">
      <c r="A457" s="401"/>
      <c r="B457" s="507" t="s">
        <v>78</v>
      </c>
      <c r="C457" s="408" t="s">
        <v>314</v>
      </c>
      <c r="D457" s="407">
        <v>240</v>
      </c>
      <c r="E457" s="407" t="s">
        <v>67</v>
      </c>
      <c r="F457" s="507">
        <v>79</v>
      </c>
      <c r="G457" s="268">
        <f t="shared" si="96"/>
        <v>79.994214999999997</v>
      </c>
      <c r="H457" s="268">
        <f t="shared" si="97"/>
        <v>19198.6116</v>
      </c>
      <c r="I457" s="509">
        <v>40</v>
      </c>
      <c r="J457" s="268">
        <f t="shared" si="98"/>
        <v>40.503399999999999</v>
      </c>
      <c r="K457" s="268">
        <f t="shared" si="99"/>
        <v>9720.8159999999989</v>
      </c>
      <c r="L457" s="261">
        <f>K457+H457</f>
        <v>28919.427599999999</v>
      </c>
      <c r="M457" s="406"/>
      <c r="N457" s="242"/>
      <c r="O457" s="526">
        <v>1.2585000000000001E-2</v>
      </c>
      <c r="P457" s="527">
        <f t="shared" si="88"/>
        <v>79</v>
      </c>
      <c r="Q457" s="527">
        <f t="shared" si="89"/>
        <v>79.994214999999997</v>
      </c>
      <c r="R457" s="527">
        <f t="shared" si="90"/>
        <v>40</v>
      </c>
      <c r="S457" s="527">
        <f t="shared" si="91"/>
        <v>40.503399999999999</v>
      </c>
    </row>
    <row r="458" spans="1:79">
      <c r="A458" s="401"/>
      <c r="B458" s="402" t="s">
        <v>231</v>
      </c>
      <c r="C458" s="403"/>
      <c r="D458" s="268"/>
      <c r="E458" s="509"/>
      <c r="F458" s="268"/>
      <c r="G458" s="268">
        <f t="shared" si="96"/>
        <v>0</v>
      </c>
      <c r="H458" s="268">
        <f t="shared" si="97"/>
        <v>0</v>
      </c>
      <c r="I458" s="405"/>
      <c r="J458" s="268">
        <f t="shared" si="98"/>
        <v>0</v>
      </c>
      <c r="K458" s="268">
        <f t="shared" si="99"/>
        <v>0</v>
      </c>
      <c r="L458" s="404"/>
      <c r="M458" s="406"/>
      <c r="N458" s="242"/>
      <c r="O458" s="526">
        <v>1.2585000000000001E-2</v>
      </c>
      <c r="P458" s="527">
        <f t="shared" si="88"/>
        <v>0</v>
      </c>
      <c r="Q458" s="527">
        <f t="shared" si="89"/>
        <v>0</v>
      </c>
      <c r="R458" s="527">
        <f t="shared" si="90"/>
        <v>0</v>
      </c>
      <c r="S458" s="527">
        <f t="shared" si="91"/>
        <v>0</v>
      </c>
    </row>
    <row r="459" spans="1:79">
      <c r="A459" s="401"/>
      <c r="B459" s="507" t="s">
        <v>78</v>
      </c>
      <c r="C459" s="408" t="s">
        <v>223</v>
      </c>
      <c r="D459" s="407">
        <v>151.19999999999999</v>
      </c>
      <c r="E459" s="268" t="s">
        <v>47</v>
      </c>
      <c r="F459" s="507">
        <v>100</v>
      </c>
      <c r="G459" s="268">
        <f t="shared" si="96"/>
        <v>101.2585</v>
      </c>
      <c r="H459" s="268">
        <f t="shared" si="97"/>
        <v>15310.285199999998</v>
      </c>
      <c r="I459" s="509">
        <v>82</v>
      </c>
      <c r="J459" s="268">
        <f t="shared" si="98"/>
        <v>83.031970000000001</v>
      </c>
      <c r="K459" s="268">
        <f t="shared" si="99"/>
        <v>12554.433863999999</v>
      </c>
      <c r="L459" s="268">
        <f>K459+H459</f>
        <v>27864.719063999997</v>
      </c>
      <c r="M459" s="406"/>
      <c r="N459" s="242"/>
      <c r="O459" s="526">
        <v>1.2585000000000001E-2</v>
      </c>
      <c r="P459" s="527">
        <f t="shared" si="88"/>
        <v>100</v>
      </c>
      <c r="Q459" s="527">
        <f t="shared" si="89"/>
        <v>101.2585</v>
      </c>
      <c r="R459" s="527">
        <f t="shared" si="90"/>
        <v>82</v>
      </c>
      <c r="S459" s="527">
        <f t="shared" si="91"/>
        <v>83.031970000000001</v>
      </c>
    </row>
    <row r="460" spans="1:79" ht="42">
      <c r="A460" s="401"/>
      <c r="B460" s="507" t="s">
        <v>78</v>
      </c>
      <c r="C460" s="403" t="s">
        <v>533</v>
      </c>
      <c r="D460" s="407">
        <v>84.23</v>
      </c>
      <c r="E460" s="407" t="s">
        <v>67</v>
      </c>
      <c r="F460" s="507">
        <v>762</v>
      </c>
      <c r="G460" s="268">
        <f t="shared" si="96"/>
        <v>771.58977000000004</v>
      </c>
      <c r="H460" s="268">
        <f t="shared" si="97"/>
        <v>64991.006327100004</v>
      </c>
      <c r="I460" s="509">
        <v>89</v>
      </c>
      <c r="J460" s="268">
        <f t="shared" si="98"/>
        <v>90.120064999999997</v>
      </c>
      <c r="K460" s="268">
        <f t="shared" si="99"/>
        <v>7590.8130749499996</v>
      </c>
      <c r="L460" s="261">
        <f>K460+H460</f>
        <v>72581.819402050009</v>
      </c>
      <c r="M460" s="406"/>
      <c r="N460" s="242"/>
      <c r="O460" s="526">
        <v>1.2585000000000001E-2</v>
      </c>
      <c r="P460" s="527">
        <f t="shared" si="88"/>
        <v>762</v>
      </c>
      <c r="Q460" s="527">
        <f t="shared" si="89"/>
        <v>771.58977000000004</v>
      </c>
      <c r="R460" s="527">
        <f t="shared" si="90"/>
        <v>89</v>
      </c>
      <c r="S460" s="527">
        <f t="shared" si="91"/>
        <v>90.120064999999997</v>
      </c>
    </row>
    <row r="461" spans="1:79" ht="84">
      <c r="A461" s="401"/>
      <c r="B461" s="507" t="s">
        <v>78</v>
      </c>
      <c r="C461" s="403" t="s">
        <v>313</v>
      </c>
      <c r="D461" s="407">
        <v>48</v>
      </c>
      <c r="E461" s="268" t="s">
        <v>67</v>
      </c>
      <c r="F461" s="507">
        <v>303</v>
      </c>
      <c r="G461" s="268">
        <f t="shared" si="96"/>
        <v>306.81325500000003</v>
      </c>
      <c r="H461" s="268">
        <f t="shared" si="97"/>
        <v>14727.036240000001</v>
      </c>
      <c r="I461" s="509">
        <v>132</v>
      </c>
      <c r="J461" s="268">
        <f t="shared" si="98"/>
        <v>133.66122000000001</v>
      </c>
      <c r="K461" s="268">
        <f t="shared" si="99"/>
        <v>6415.7385600000007</v>
      </c>
      <c r="L461" s="261">
        <f>K461+H461</f>
        <v>21142.774800000003</v>
      </c>
      <c r="M461" s="406"/>
      <c r="N461" s="242"/>
      <c r="O461" s="526">
        <v>1.2585000000000001E-2</v>
      </c>
      <c r="P461" s="527">
        <f t="shared" si="88"/>
        <v>303</v>
      </c>
      <c r="Q461" s="527">
        <f t="shared" si="89"/>
        <v>306.81325500000003</v>
      </c>
      <c r="R461" s="527">
        <f t="shared" si="90"/>
        <v>132</v>
      </c>
      <c r="S461" s="527">
        <f t="shared" si="91"/>
        <v>133.66122000000001</v>
      </c>
    </row>
    <row r="462" spans="1:79">
      <c r="A462" s="401"/>
      <c r="B462" s="507" t="s">
        <v>78</v>
      </c>
      <c r="C462" s="408" t="s">
        <v>224</v>
      </c>
      <c r="D462" s="322">
        <v>240</v>
      </c>
      <c r="E462" s="268" t="s">
        <v>67</v>
      </c>
      <c r="F462" s="507">
        <v>0</v>
      </c>
      <c r="G462" s="268">
        <f t="shared" si="96"/>
        <v>0</v>
      </c>
      <c r="H462" s="268">
        <f t="shared" si="97"/>
        <v>0</v>
      </c>
      <c r="I462" s="509">
        <v>45</v>
      </c>
      <c r="J462" s="268">
        <f t="shared" si="98"/>
        <v>45.566324999999999</v>
      </c>
      <c r="K462" s="268">
        <f t="shared" si="99"/>
        <v>10935.918</v>
      </c>
      <c r="L462" s="261">
        <f>K462+H462</f>
        <v>10935.918</v>
      </c>
      <c r="M462" s="406"/>
      <c r="N462" s="242"/>
      <c r="O462" s="526">
        <v>1.2585000000000001E-2</v>
      </c>
      <c r="P462" s="527">
        <f t="shared" si="88"/>
        <v>0</v>
      </c>
      <c r="Q462" s="527">
        <f t="shared" si="89"/>
        <v>0</v>
      </c>
      <c r="R462" s="527">
        <f t="shared" si="90"/>
        <v>45</v>
      </c>
      <c r="S462" s="527">
        <f t="shared" si="91"/>
        <v>45.566324999999999</v>
      </c>
    </row>
    <row r="463" spans="1:79">
      <c r="A463" s="401"/>
      <c r="B463" s="402" t="s">
        <v>232</v>
      </c>
      <c r="C463" s="403"/>
      <c r="D463" s="268"/>
      <c r="E463" s="509"/>
      <c r="F463" s="268"/>
      <c r="G463" s="268">
        <f t="shared" si="96"/>
        <v>0</v>
      </c>
      <c r="H463" s="268">
        <f t="shared" si="97"/>
        <v>0</v>
      </c>
      <c r="I463" s="405"/>
      <c r="J463" s="268">
        <f t="shared" si="98"/>
        <v>0</v>
      </c>
      <c r="K463" s="268">
        <f t="shared" si="99"/>
        <v>0</v>
      </c>
      <c r="L463" s="404"/>
      <c r="M463" s="406"/>
      <c r="N463" s="242"/>
      <c r="O463" s="526">
        <v>1.2585000000000001E-2</v>
      </c>
      <c r="P463" s="527">
        <f t="shared" si="88"/>
        <v>0</v>
      </c>
      <c r="Q463" s="527">
        <f t="shared" si="89"/>
        <v>0</v>
      </c>
      <c r="R463" s="527">
        <f t="shared" si="90"/>
        <v>0</v>
      </c>
      <c r="S463" s="527">
        <f t="shared" si="91"/>
        <v>0</v>
      </c>
    </row>
    <row r="464" spans="1:79">
      <c r="A464" s="401"/>
      <c r="B464" s="507" t="s">
        <v>78</v>
      </c>
      <c r="C464" s="408" t="s">
        <v>223</v>
      </c>
      <c r="D464" s="407">
        <v>43.2</v>
      </c>
      <c r="E464" s="268" t="s">
        <v>47</v>
      </c>
      <c r="F464" s="507">
        <v>100</v>
      </c>
      <c r="G464" s="268">
        <f t="shared" si="96"/>
        <v>101.2585</v>
      </c>
      <c r="H464" s="268">
        <f t="shared" si="97"/>
        <v>4374.3672000000006</v>
      </c>
      <c r="I464" s="509">
        <v>82</v>
      </c>
      <c r="J464" s="268">
        <f t="shared" si="98"/>
        <v>83.031970000000001</v>
      </c>
      <c r="K464" s="268">
        <f t="shared" si="99"/>
        <v>3586.9811040000004</v>
      </c>
      <c r="L464" s="268">
        <f>K464+H464</f>
        <v>7961.348304000001</v>
      </c>
      <c r="M464" s="406"/>
      <c r="N464" s="242"/>
      <c r="O464" s="526">
        <v>1.2585000000000001E-2</v>
      </c>
      <c r="P464" s="527">
        <f t="shared" si="88"/>
        <v>100</v>
      </c>
      <c r="Q464" s="527">
        <f t="shared" si="89"/>
        <v>101.2585</v>
      </c>
      <c r="R464" s="527">
        <f t="shared" si="90"/>
        <v>82</v>
      </c>
      <c r="S464" s="527">
        <f t="shared" si="91"/>
        <v>83.031970000000001</v>
      </c>
    </row>
    <row r="465" spans="1:19" ht="63">
      <c r="A465" s="401"/>
      <c r="B465" s="507" t="s">
        <v>78</v>
      </c>
      <c r="C465" s="403" t="s">
        <v>315</v>
      </c>
      <c r="D465" s="268">
        <v>5.87</v>
      </c>
      <c r="E465" s="268" t="s">
        <v>67</v>
      </c>
      <c r="F465" s="507">
        <v>381</v>
      </c>
      <c r="G465" s="268">
        <f t="shared" si="96"/>
        <v>385.79488500000002</v>
      </c>
      <c r="H465" s="268">
        <f t="shared" si="97"/>
        <v>2264.6159749500002</v>
      </c>
      <c r="I465" s="509">
        <v>44</v>
      </c>
      <c r="J465" s="268">
        <f t="shared" si="98"/>
        <v>44.553739999999998</v>
      </c>
      <c r="K465" s="268">
        <f t="shared" si="99"/>
        <v>261.53045379999998</v>
      </c>
      <c r="L465" s="268">
        <f>K465+H465</f>
        <v>2526.1464287500003</v>
      </c>
      <c r="M465" s="509"/>
      <c r="N465" s="242"/>
      <c r="O465" s="526">
        <v>1.2585000000000001E-2</v>
      </c>
      <c r="P465" s="527">
        <f t="shared" si="88"/>
        <v>381</v>
      </c>
      <c r="Q465" s="527">
        <f t="shared" si="89"/>
        <v>385.79488500000002</v>
      </c>
      <c r="R465" s="527">
        <f t="shared" si="90"/>
        <v>44</v>
      </c>
      <c r="S465" s="527">
        <f t="shared" si="91"/>
        <v>44.553739999999998</v>
      </c>
    </row>
    <row r="466" spans="1:19" ht="105">
      <c r="A466" s="401"/>
      <c r="B466" s="507" t="s">
        <v>78</v>
      </c>
      <c r="C466" s="403" t="s">
        <v>394</v>
      </c>
      <c r="D466" s="268">
        <v>10.34</v>
      </c>
      <c r="E466" s="268" t="s">
        <v>67</v>
      </c>
      <c r="F466" s="507">
        <v>1576</v>
      </c>
      <c r="G466" s="268">
        <f t="shared" si="96"/>
        <v>1595.8339599999999</v>
      </c>
      <c r="H466" s="268">
        <f t="shared" si="97"/>
        <v>16500.9231464</v>
      </c>
      <c r="I466" s="509">
        <v>643</v>
      </c>
      <c r="J466" s="268">
        <f t="shared" si="98"/>
        <v>651.09215500000005</v>
      </c>
      <c r="K466" s="268">
        <f t="shared" si="99"/>
        <v>6732.2928827000005</v>
      </c>
      <c r="L466" s="268">
        <f>K466+H466</f>
        <v>23233.2160291</v>
      </c>
      <c r="M466" s="509"/>
      <c r="N466" s="242"/>
      <c r="O466" s="526">
        <v>1.2585000000000001E-2</v>
      </c>
      <c r="P466" s="527">
        <f t="shared" si="88"/>
        <v>1576</v>
      </c>
      <c r="Q466" s="527">
        <f t="shared" si="89"/>
        <v>1595.8339599999999</v>
      </c>
      <c r="R466" s="527">
        <f t="shared" si="90"/>
        <v>643</v>
      </c>
      <c r="S466" s="527">
        <f t="shared" si="91"/>
        <v>651.09215500000005</v>
      </c>
    </row>
    <row r="467" spans="1:19">
      <c r="A467" s="401"/>
      <c r="B467" s="507" t="s">
        <v>78</v>
      </c>
      <c r="C467" s="408" t="s">
        <v>224</v>
      </c>
      <c r="D467" s="407">
        <v>54</v>
      </c>
      <c r="E467" s="268" t="s">
        <v>67</v>
      </c>
      <c r="F467" s="507">
        <v>0</v>
      </c>
      <c r="G467" s="268">
        <f t="shared" si="96"/>
        <v>0</v>
      </c>
      <c r="H467" s="268">
        <f t="shared" si="97"/>
        <v>0</v>
      </c>
      <c r="I467" s="509">
        <v>45</v>
      </c>
      <c r="J467" s="268">
        <f t="shared" si="98"/>
        <v>45.566324999999999</v>
      </c>
      <c r="K467" s="268">
        <f t="shared" si="99"/>
        <v>2460.5815499999999</v>
      </c>
      <c r="L467" s="261">
        <f>K467+H467</f>
        <v>2460.5815499999999</v>
      </c>
      <c r="M467" s="406"/>
      <c r="N467" s="242"/>
      <c r="O467" s="526">
        <v>1.2585000000000001E-2</v>
      </c>
      <c r="P467" s="527">
        <f t="shared" si="88"/>
        <v>0</v>
      </c>
      <c r="Q467" s="527">
        <f t="shared" si="89"/>
        <v>0</v>
      </c>
      <c r="R467" s="527">
        <f t="shared" si="90"/>
        <v>45</v>
      </c>
      <c r="S467" s="527">
        <f t="shared" si="91"/>
        <v>45.566324999999999</v>
      </c>
    </row>
    <row r="468" spans="1:19">
      <c r="A468" s="401"/>
      <c r="B468" s="402" t="s">
        <v>233</v>
      </c>
      <c r="C468" s="403"/>
      <c r="D468" s="268"/>
      <c r="E468" s="509"/>
      <c r="F468" s="268"/>
      <c r="G468" s="268">
        <f t="shared" si="96"/>
        <v>0</v>
      </c>
      <c r="H468" s="268">
        <f t="shared" si="97"/>
        <v>0</v>
      </c>
      <c r="I468" s="405"/>
      <c r="J468" s="268">
        <f t="shared" si="98"/>
        <v>0</v>
      </c>
      <c r="K468" s="268">
        <f t="shared" si="99"/>
        <v>0</v>
      </c>
      <c r="L468" s="404"/>
      <c r="M468" s="406"/>
      <c r="N468" s="242"/>
      <c r="O468" s="526">
        <v>1.2585000000000001E-2</v>
      </c>
      <c r="P468" s="527">
        <f t="shared" si="88"/>
        <v>0</v>
      </c>
      <c r="Q468" s="527">
        <f t="shared" si="89"/>
        <v>0</v>
      </c>
      <c r="R468" s="527">
        <f t="shared" si="90"/>
        <v>0</v>
      </c>
      <c r="S468" s="527">
        <f t="shared" si="91"/>
        <v>0</v>
      </c>
    </row>
    <row r="469" spans="1:19">
      <c r="A469" s="401"/>
      <c r="B469" s="507" t="s">
        <v>78</v>
      </c>
      <c r="C469" s="409" t="s">
        <v>223</v>
      </c>
      <c r="D469" s="322">
        <v>21.6</v>
      </c>
      <c r="E469" s="268" t="s">
        <v>47</v>
      </c>
      <c r="F469" s="507">
        <v>100</v>
      </c>
      <c r="G469" s="268">
        <f t="shared" si="96"/>
        <v>101.2585</v>
      </c>
      <c r="H469" s="268">
        <f t="shared" si="97"/>
        <v>2187.1836000000003</v>
      </c>
      <c r="I469" s="509">
        <v>82</v>
      </c>
      <c r="J469" s="268">
        <f t="shared" si="98"/>
        <v>83.031970000000001</v>
      </c>
      <c r="K469" s="268">
        <f t="shared" si="99"/>
        <v>1793.4905520000002</v>
      </c>
      <c r="L469" s="268">
        <f>K469+H469</f>
        <v>3980.6741520000005</v>
      </c>
      <c r="M469" s="406"/>
      <c r="N469" s="242"/>
      <c r="O469" s="526">
        <v>1.2585000000000001E-2</v>
      </c>
      <c r="P469" s="527">
        <f t="shared" si="88"/>
        <v>100</v>
      </c>
      <c r="Q469" s="527">
        <f t="shared" si="89"/>
        <v>101.2585</v>
      </c>
      <c r="R469" s="527">
        <f t="shared" si="90"/>
        <v>82</v>
      </c>
      <c r="S469" s="527">
        <f t="shared" si="91"/>
        <v>83.031970000000001</v>
      </c>
    </row>
    <row r="470" spans="1:19" ht="63">
      <c r="A470" s="401"/>
      <c r="B470" s="507" t="s">
        <v>78</v>
      </c>
      <c r="C470" s="403" t="s">
        <v>315</v>
      </c>
      <c r="D470" s="268">
        <v>9.4700000000000006</v>
      </c>
      <c r="E470" s="268" t="s">
        <v>67</v>
      </c>
      <c r="F470" s="507">
        <v>381</v>
      </c>
      <c r="G470" s="268">
        <f t="shared" si="96"/>
        <v>385.79488500000002</v>
      </c>
      <c r="H470" s="268">
        <f t="shared" si="97"/>
        <v>3653.4775609500007</v>
      </c>
      <c r="I470" s="509">
        <v>44</v>
      </c>
      <c r="J470" s="268">
        <f t="shared" si="98"/>
        <v>44.553739999999998</v>
      </c>
      <c r="K470" s="268">
        <f t="shared" si="99"/>
        <v>421.92391780000003</v>
      </c>
      <c r="L470" s="268">
        <f>K470+H470</f>
        <v>4075.4014787500009</v>
      </c>
      <c r="M470" s="509"/>
      <c r="N470" s="242"/>
      <c r="O470" s="526">
        <v>1.2585000000000001E-2</v>
      </c>
      <c r="P470" s="527">
        <f t="shared" si="88"/>
        <v>381</v>
      </c>
      <c r="Q470" s="527">
        <f t="shared" si="89"/>
        <v>385.79488500000002</v>
      </c>
      <c r="R470" s="527">
        <f t="shared" si="90"/>
        <v>44</v>
      </c>
      <c r="S470" s="527">
        <f t="shared" si="91"/>
        <v>44.553739999999998</v>
      </c>
    </row>
    <row r="471" spans="1:19" ht="105">
      <c r="A471" s="401"/>
      <c r="B471" s="507" t="s">
        <v>78</v>
      </c>
      <c r="C471" s="403" t="s">
        <v>394</v>
      </c>
      <c r="D471" s="268">
        <v>6.88</v>
      </c>
      <c r="E471" s="268" t="s">
        <v>67</v>
      </c>
      <c r="F471" s="507">
        <v>1576</v>
      </c>
      <c r="G471" s="268">
        <f t="shared" si="96"/>
        <v>1595.8339599999999</v>
      </c>
      <c r="H471" s="268">
        <f t="shared" si="97"/>
        <v>10979.3376448</v>
      </c>
      <c r="I471" s="509">
        <v>643</v>
      </c>
      <c r="J471" s="268">
        <f t="shared" si="98"/>
        <v>651.09215500000005</v>
      </c>
      <c r="K471" s="268">
        <f t="shared" si="99"/>
        <v>4479.5140264000001</v>
      </c>
      <c r="L471" s="268">
        <f>K471+H471</f>
        <v>15458.8516712</v>
      </c>
      <c r="M471" s="509"/>
      <c r="N471" s="242"/>
      <c r="O471" s="526">
        <v>1.2585000000000001E-2</v>
      </c>
      <c r="P471" s="527">
        <f t="shared" si="88"/>
        <v>1576</v>
      </c>
      <c r="Q471" s="527">
        <f t="shared" si="89"/>
        <v>1595.8339599999999</v>
      </c>
      <c r="R471" s="527">
        <f t="shared" si="90"/>
        <v>643</v>
      </c>
      <c r="S471" s="527">
        <f t="shared" si="91"/>
        <v>651.09215500000005</v>
      </c>
    </row>
    <row r="472" spans="1:19">
      <c r="A472" s="401"/>
      <c r="B472" s="507" t="s">
        <v>78</v>
      </c>
      <c r="C472" s="409" t="s">
        <v>224</v>
      </c>
      <c r="D472" s="322">
        <v>20</v>
      </c>
      <c r="E472" s="268" t="s">
        <v>67</v>
      </c>
      <c r="F472" s="507">
        <v>0</v>
      </c>
      <c r="G472" s="268">
        <f t="shared" si="96"/>
        <v>0</v>
      </c>
      <c r="H472" s="268">
        <f t="shared" si="97"/>
        <v>0</v>
      </c>
      <c r="I472" s="509">
        <v>45</v>
      </c>
      <c r="J472" s="268">
        <f t="shared" si="98"/>
        <v>45.566324999999999</v>
      </c>
      <c r="K472" s="268">
        <f t="shared" si="99"/>
        <v>911.32650000000001</v>
      </c>
      <c r="L472" s="261">
        <f>K472+H472</f>
        <v>911.32650000000001</v>
      </c>
      <c r="M472" s="406"/>
      <c r="N472" s="242"/>
      <c r="O472" s="526">
        <v>1.2585000000000001E-2</v>
      </c>
      <c r="P472" s="527">
        <f t="shared" si="88"/>
        <v>0</v>
      </c>
      <c r="Q472" s="527">
        <f t="shared" si="89"/>
        <v>0</v>
      </c>
      <c r="R472" s="527">
        <f t="shared" si="90"/>
        <v>45</v>
      </c>
      <c r="S472" s="527">
        <f t="shared" si="91"/>
        <v>45.566324999999999</v>
      </c>
    </row>
    <row r="473" spans="1:19">
      <c r="A473" s="401"/>
      <c r="B473" s="402" t="s">
        <v>318</v>
      </c>
      <c r="C473" s="403"/>
      <c r="D473" s="268"/>
      <c r="E473" s="509"/>
      <c r="F473" s="268"/>
      <c r="G473" s="268"/>
      <c r="H473" s="268">
        <f t="shared" si="97"/>
        <v>0</v>
      </c>
      <c r="I473" s="507"/>
      <c r="J473" s="268">
        <f t="shared" si="98"/>
        <v>0</v>
      </c>
      <c r="K473" s="268">
        <f t="shared" si="99"/>
        <v>0</v>
      </c>
      <c r="L473" s="366"/>
      <c r="M473" s="509"/>
      <c r="N473" s="242"/>
      <c r="O473" s="526">
        <v>1.2585000000000001E-2</v>
      </c>
      <c r="P473" s="527">
        <f t="shared" si="88"/>
        <v>0</v>
      </c>
      <c r="Q473" s="527">
        <f t="shared" si="89"/>
        <v>0</v>
      </c>
      <c r="R473" s="527">
        <f t="shared" si="90"/>
        <v>0</v>
      </c>
      <c r="S473" s="527">
        <f t="shared" si="91"/>
        <v>0</v>
      </c>
    </row>
    <row r="474" spans="1:19">
      <c r="A474" s="401"/>
      <c r="B474" s="507" t="s">
        <v>78</v>
      </c>
      <c r="C474" s="408" t="s">
        <v>317</v>
      </c>
      <c r="D474" s="268">
        <v>2</v>
      </c>
      <c r="E474" s="268" t="s">
        <v>89</v>
      </c>
      <c r="F474" s="507">
        <v>1099</v>
      </c>
      <c r="G474" s="268">
        <f t="shared" si="96"/>
        <v>1112.830915</v>
      </c>
      <c r="H474" s="268">
        <f t="shared" si="97"/>
        <v>2225.66183</v>
      </c>
      <c r="I474" s="509">
        <v>123</v>
      </c>
      <c r="J474" s="268">
        <f t="shared" si="98"/>
        <v>124.547955</v>
      </c>
      <c r="K474" s="268">
        <f t="shared" si="99"/>
        <v>249.09591</v>
      </c>
      <c r="L474" s="268">
        <f>K474+H474</f>
        <v>2474.75774</v>
      </c>
      <c r="M474" s="509"/>
      <c r="N474" s="242"/>
      <c r="O474" s="526">
        <v>1.2585000000000001E-2</v>
      </c>
      <c r="P474" s="527">
        <f t="shared" si="88"/>
        <v>1099</v>
      </c>
      <c r="Q474" s="527">
        <f t="shared" si="89"/>
        <v>1112.830915</v>
      </c>
      <c r="R474" s="527">
        <f t="shared" si="90"/>
        <v>123</v>
      </c>
      <c r="S474" s="527">
        <f t="shared" si="91"/>
        <v>124.547955</v>
      </c>
    </row>
    <row r="475" spans="1:19">
      <c r="A475" s="401" t="s">
        <v>392</v>
      </c>
      <c r="B475" s="410" t="s">
        <v>228</v>
      </c>
      <c r="C475" s="408"/>
      <c r="D475" s="268"/>
      <c r="E475" s="509"/>
      <c r="F475" s="268"/>
      <c r="G475" s="268"/>
      <c r="H475" s="268">
        <f t="shared" si="97"/>
        <v>0</v>
      </c>
      <c r="I475" s="507"/>
      <c r="J475" s="268">
        <f t="shared" si="98"/>
        <v>0</v>
      </c>
      <c r="K475" s="268">
        <f t="shared" si="99"/>
        <v>0</v>
      </c>
      <c r="L475" s="366"/>
      <c r="M475" s="509"/>
      <c r="N475" s="242"/>
      <c r="O475" s="526">
        <v>1.2585000000000001E-2</v>
      </c>
      <c r="P475" s="527">
        <f t="shared" si="88"/>
        <v>0</v>
      </c>
      <c r="Q475" s="527">
        <f t="shared" si="89"/>
        <v>0</v>
      </c>
      <c r="R475" s="527">
        <f t="shared" si="90"/>
        <v>0</v>
      </c>
      <c r="S475" s="527">
        <f t="shared" si="91"/>
        <v>0</v>
      </c>
    </row>
    <row r="476" spans="1:19" ht="84">
      <c r="A476" s="401"/>
      <c r="B476" s="507" t="s">
        <v>78</v>
      </c>
      <c r="C476" s="403" t="s">
        <v>320</v>
      </c>
      <c r="D476" s="268">
        <v>301</v>
      </c>
      <c r="E476" s="509" t="s">
        <v>67</v>
      </c>
      <c r="F476" s="507">
        <v>2052</v>
      </c>
      <c r="G476" s="268">
        <f t="shared" si="96"/>
        <v>2077.8244199999999</v>
      </c>
      <c r="H476" s="268">
        <f t="shared" si="97"/>
        <v>625425.15041999996</v>
      </c>
      <c r="I476" s="509">
        <v>835</v>
      </c>
      <c r="J476" s="268">
        <f t="shared" si="98"/>
        <v>845.50847499999998</v>
      </c>
      <c r="K476" s="268">
        <f t="shared" si="99"/>
        <v>254498.05097499999</v>
      </c>
      <c r="L476" s="268">
        <f>K476+H476</f>
        <v>879923.20139499998</v>
      </c>
      <c r="M476" s="509"/>
      <c r="N476" s="242"/>
      <c r="O476" s="526">
        <v>1.2585000000000001E-2</v>
      </c>
      <c r="P476" s="527">
        <f t="shared" si="88"/>
        <v>2052</v>
      </c>
      <c r="Q476" s="527">
        <f t="shared" si="89"/>
        <v>2077.8244199999999</v>
      </c>
      <c r="R476" s="527">
        <f t="shared" si="90"/>
        <v>835</v>
      </c>
      <c r="S476" s="527">
        <f t="shared" si="91"/>
        <v>845.50847499999998</v>
      </c>
    </row>
    <row r="477" spans="1:19" ht="105">
      <c r="A477" s="401"/>
      <c r="B477" s="507" t="s">
        <v>78</v>
      </c>
      <c r="C477" s="411" t="s">
        <v>531</v>
      </c>
      <c r="D477" s="268">
        <v>168</v>
      </c>
      <c r="E477" s="509" t="s">
        <v>67</v>
      </c>
      <c r="F477" s="507">
        <v>2260</v>
      </c>
      <c r="G477" s="268">
        <f t="shared" si="96"/>
        <v>2288.4421000000002</v>
      </c>
      <c r="H477" s="268">
        <f t="shared" si="97"/>
        <v>384458.27280000004</v>
      </c>
      <c r="I477" s="509">
        <v>491</v>
      </c>
      <c r="J477" s="268">
        <f t="shared" si="98"/>
        <v>497.17923500000001</v>
      </c>
      <c r="K477" s="268">
        <f t="shared" si="99"/>
        <v>83526.111480000007</v>
      </c>
      <c r="L477" s="268">
        <f>K477+H477</f>
        <v>467984.38428000006</v>
      </c>
      <c r="M477" s="509"/>
      <c r="N477" s="368" t="s">
        <v>525</v>
      </c>
      <c r="O477" s="526">
        <v>1.2585000000000001E-2</v>
      </c>
      <c r="P477" s="527">
        <f t="shared" ref="P477:P508" si="100">F477</f>
        <v>2260</v>
      </c>
      <c r="Q477" s="527">
        <f t="shared" ref="Q477:Q508" si="101">O477*P477+P477</f>
        <v>2288.4421000000002</v>
      </c>
      <c r="R477" s="527">
        <f t="shared" ref="R477:R508" si="102">I477</f>
        <v>491</v>
      </c>
      <c r="S477" s="527">
        <f t="shared" ref="S477:S508" si="103">R477*O477+R477</f>
        <v>497.17923500000001</v>
      </c>
    </row>
    <row r="478" spans="1:19" ht="84">
      <c r="A478" s="401"/>
      <c r="B478" s="507" t="s">
        <v>78</v>
      </c>
      <c r="C478" s="403" t="s">
        <v>532</v>
      </c>
      <c r="D478" s="268">
        <v>105</v>
      </c>
      <c r="E478" s="509" t="s">
        <v>89</v>
      </c>
      <c r="F478" s="507">
        <v>2169</v>
      </c>
      <c r="G478" s="268">
        <f t="shared" si="96"/>
        <v>2196.2968649999998</v>
      </c>
      <c r="H478" s="268">
        <f t="shared" si="97"/>
        <v>230611.17082499998</v>
      </c>
      <c r="I478" s="509">
        <v>958</v>
      </c>
      <c r="J478" s="268">
        <f t="shared" si="98"/>
        <v>970.05642999999998</v>
      </c>
      <c r="K478" s="268">
        <f t="shared" si="99"/>
        <v>101855.92515</v>
      </c>
      <c r="L478" s="268">
        <f>H478+K478</f>
        <v>332467.09597499995</v>
      </c>
      <c r="M478" s="509"/>
      <c r="N478" s="242"/>
      <c r="O478" s="526">
        <v>1.2585000000000001E-2</v>
      </c>
      <c r="P478" s="527">
        <f t="shared" si="100"/>
        <v>2169</v>
      </c>
      <c r="Q478" s="527">
        <f t="shared" si="101"/>
        <v>2196.2968649999998</v>
      </c>
      <c r="R478" s="527">
        <f t="shared" si="102"/>
        <v>958</v>
      </c>
      <c r="S478" s="527">
        <f t="shared" si="103"/>
        <v>970.05642999999998</v>
      </c>
    </row>
    <row r="479" spans="1:19">
      <c r="A479" s="401" t="s">
        <v>393</v>
      </c>
      <c r="B479" s="410" t="s">
        <v>323</v>
      </c>
      <c r="C479" s="412"/>
      <c r="D479" s="490"/>
      <c r="E479" s="495"/>
      <c r="F479" s="493"/>
      <c r="G479" s="493"/>
      <c r="H479" s="490"/>
      <c r="I479" s="490"/>
      <c r="J479" s="490"/>
      <c r="K479" s="490"/>
      <c r="L479" s="490"/>
      <c r="M479" s="495"/>
      <c r="N479" s="242"/>
      <c r="O479" s="526">
        <v>1.2585000000000001E-2</v>
      </c>
      <c r="P479" s="527">
        <f t="shared" si="100"/>
        <v>0</v>
      </c>
      <c r="Q479" s="527">
        <f t="shared" si="101"/>
        <v>0</v>
      </c>
      <c r="R479" s="527">
        <f t="shared" si="102"/>
        <v>0</v>
      </c>
      <c r="S479" s="527">
        <f t="shared" si="103"/>
        <v>0</v>
      </c>
    </row>
    <row r="480" spans="1:19">
      <c r="A480" s="413"/>
      <c r="B480" s="414" t="s">
        <v>324</v>
      </c>
      <c r="C480" s="412"/>
      <c r="D480" s="585">
        <v>6</v>
      </c>
      <c r="E480" s="585" t="s">
        <v>89</v>
      </c>
      <c r="F480" s="585">
        <v>32200</v>
      </c>
      <c r="G480" s="518"/>
      <c r="H480" s="585">
        <f>G484*D480</f>
        <v>195631.42200000002</v>
      </c>
      <c r="I480" s="589" t="s">
        <v>339</v>
      </c>
      <c r="J480" s="590"/>
      <c r="K480" s="591"/>
      <c r="L480" s="585">
        <f>H480</f>
        <v>195631.42200000002</v>
      </c>
      <c r="M480" s="495"/>
      <c r="N480" s="242"/>
      <c r="O480" s="526">
        <v>1.2585000000000001E-2</v>
      </c>
      <c r="P480" s="527">
        <f t="shared" si="100"/>
        <v>32200</v>
      </c>
      <c r="Q480" s="527">
        <f t="shared" si="101"/>
        <v>32605.237000000001</v>
      </c>
      <c r="R480" s="527" t="str">
        <f t="shared" si="102"/>
        <v>เหมารวม</v>
      </c>
      <c r="S480" s="527" t="e">
        <f t="shared" si="103"/>
        <v>#VALUE!</v>
      </c>
    </row>
    <row r="481" spans="1:19">
      <c r="A481" s="415"/>
      <c r="B481" s="496" t="s">
        <v>325</v>
      </c>
      <c r="C481" s="416" t="s">
        <v>507</v>
      </c>
      <c r="D481" s="586"/>
      <c r="E481" s="586"/>
      <c r="F481" s="586"/>
      <c r="G481" s="519"/>
      <c r="H481" s="586"/>
      <c r="I481" s="592"/>
      <c r="J481" s="593"/>
      <c r="K481" s="594"/>
      <c r="L481" s="586"/>
      <c r="M481" s="498"/>
      <c r="N481" s="242"/>
      <c r="O481" s="526">
        <v>1.2585000000000001E-2</v>
      </c>
      <c r="P481" s="527">
        <f t="shared" si="100"/>
        <v>0</v>
      </c>
      <c r="Q481" s="527">
        <f t="shared" si="101"/>
        <v>0</v>
      </c>
      <c r="R481" s="527">
        <f t="shared" si="102"/>
        <v>0</v>
      </c>
      <c r="S481" s="527">
        <f t="shared" si="103"/>
        <v>0</v>
      </c>
    </row>
    <row r="482" spans="1:19">
      <c r="A482" s="415"/>
      <c r="B482" s="496" t="s">
        <v>326</v>
      </c>
      <c r="C482" s="416" t="s">
        <v>508</v>
      </c>
      <c r="D482" s="586"/>
      <c r="E482" s="586"/>
      <c r="F482" s="586"/>
      <c r="G482" s="519"/>
      <c r="H482" s="586"/>
      <c r="I482" s="592"/>
      <c r="J482" s="593"/>
      <c r="K482" s="594"/>
      <c r="L482" s="586"/>
      <c r="M482" s="498"/>
      <c r="N482" s="242"/>
      <c r="O482" s="526">
        <v>1.2585000000000001E-2</v>
      </c>
      <c r="P482" s="527">
        <f t="shared" si="100"/>
        <v>0</v>
      </c>
      <c r="Q482" s="527">
        <f t="shared" si="101"/>
        <v>0</v>
      </c>
      <c r="R482" s="527">
        <f t="shared" si="102"/>
        <v>0</v>
      </c>
      <c r="S482" s="527">
        <f t="shared" si="103"/>
        <v>0</v>
      </c>
    </row>
    <row r="483" spans="1:19">
      <c r="A483" s="415"/>
      <c r="B483" s="496" t="s">
        <v>327</v>
      </c>
      <c r="C483" s="416" t="s">
        <v>328</v>
      </c>
      <c r="D483" s="586"/>
      <c r="E483" s="586"/>
      <c r="F483" s="586"/>
      <c r="G483" s="519"/>
      <c r="H483" s="586"/>
      <c r="I483" s="592"/>
      <c r="J483" s="593"/>
      <c r="K483" s="594"/>
      <c r="L483" s="586"/>
      <c r="M483" s="498"/>
      <c r="N483" s="242"/>
      <c r="O483" s="526">
        <v>1.2585000000000001E-2</v>
      </c>
      <c r="P483" s="527">
        <f t="shared" si="100"/>
        <v>0</v>
      </c>
      <c r="Q483" s="527">
        <f t="shared" si="101"/>
        <v>0</v>
      </c>
      <c r="R483" s="527">
        <f t="shared" si="102"/>
        <v>0</v>
      </c>
      <c r="S483" s="527">
        <f t="shared" si="103"/>
        <v>0</v>
      </c>
    </row>
    <row r="484" spans="1:19">
      <c r="A484" s="415"/>
      <c r="B484" s="496" t="s">
        <v>78</v>
      </c>
      <c r="C484" s="416" t="s">
        <v>329</v>
      </c>
      <c r="D484" s="586"/>
      <c r="E484" s="586"/>
      <c r="F484" s="586"/>
      <c r="G484" s="519">
        <f>Q480</f>
        <v>32605.237000000001</v>
      </c>
      <c r="H484" s="586"/>
      <c r="I484" s="592"/>
      <c r="J484" s="593"/>
      <c r="K484" s="594"/>
      <c r="L484" s="586"/>
      <c r="M484" s="498"/>
      <c r="N484" s="242"/>
      <c r="O484" s="526">
        <v>1.2585000000000001E-2</v>
      </c>
      <c r="P484" s="527">
        <f t="shared" si="100"/>
        <v>0</v>
      </c>
      <c r="Q484" s="527">
        <f t="shared" si="101"/>
        <v>0</v>
      </c>
      <c r="R484" s="527">
        <f t="shared" si="102"/>
        <v>0</v>
      </c>
      <c r="S484" s="527">
        <f t="shared" si="103"/>
        <v>0</v>
      </c>
    </row>
    <row r="485" spans="1:19">
      <c r="A485" s="415"/>
      <c r="B485" s="496" t="s">
        <v>78</v>
      </c>
      <c r="C485" s="416" t="s">
        <v>330</v>
      </c>
      <c r="D485" s="586"/>
      <c r="E485" s="586"/>
      <c r="F485" s="586"/>
      <c r="G485" s="519"/>
      <c r="H485" s="586"/>
      <c r="I485" s="592"/>
      <c r="J485" s="593"/>
      <c r="K485" s="594"/>
      <c r="L485" s="586"/>
      <c r="M485" s="498"/>
      <c r="N485" s="242"/>
      <c r="O485" s="526">
        <v>1.2585000000000001E-2</v>
      </c>
      <c r="P485" s="527">
        <f t="shared" si="100"/>
        <v>0</v>
      </c>
      <c r="Q485" s="527">
        <f t="shared" si="101"/>
        <v>0</v>
      </c>
      <c r="R485" s="527">
        <f t="shared" si="102"/>
        <v>0</v>
      </c>
      <c r="S485" s="527">
        <f t="shared" si="103"/>
        <v>0</v>
      </c>
    </row>
    <row r="486" spans="1:19">
      <c r="A486" s="415"/>
      <c r="B486" s="496" t="s">
        <v>78</v>
      </c>
      <c r="C486" s="416" t="s">
        <v>331</v>
      </c>
      <c r="D486" s="586"/>
      <c r="E486" s="586"/>
      <c r="F486" s="586"/>
      <c r="G486" s="519"/>
      <c r="H486" s="586"/>
      <c r="I486" s="592"/>
      <c r="J486" s="593"/>
      <c r="K486" s="594"/>
      <c r="L486" s="586"/>
      <c r="M486" s="498"/>
      <c r="N486" s="242"/>
      <c r="O486" s="526">
        <v>1.2585000000000001E-2</v>
      </c>
      <c r="P486" s="527">
        <f t="shared" si="100"/>
        <v>0</v>
      </c>
      <c r="Q486" s="527">
        <f t="shared" si="101"/>
        <v>0</v>
      </c>
      <c r="R486" s="527">
        <f t="shared" si="102"/>
        <v>0</v>
      </c>
      <c r="S486" s="527">
        <f t="shared" si="103"/>
        <v>0</v>
      </c>
    </row>
    <row r="487" spans="1:19">
      <c r="A487" s="415"/>
      <c r="B487" s="496" t="s">
        <v>332</v>
      </c>
      <c r="C487" s="416" t="s">
        <v>510</v>
      </c>
      <c r="D487" s="586"/>
      <c r="E487" s="586"/>
      <c r="F487" s="586"/>
      <c r="G487" s="519"/>
      <c r="H487" s="586"/>
      <c r="I487" s="592"/>
      <c r="J487" s="593"/>
      <c r="K487" s="594"/>
      <c r="L487" s="586"/>
      <c r="M487" s="498"/>
      <c r="N487" s="242"/>
      <c r="O487" s="526">
        <v>1.2585000000000001E-2</v>
      </c>
      <c r="P487" s="527">
        <f t="shared" si="100"/>
        <v>0</v>
      </c>
      <c r="Q487" s="527">
        <f t="shared" si="101"/>
        <v>0</v>
      </c>
      <c r="R487" s="527">
        <f t="shared" si="102"/>
        <v>0</v>
      </c>
      <c r="S487" s="527">
        <f t="shared" si="103"/>
        <v>0</v>
      </c>
    </row>
    <row r="488" spans="1:19">
      <c r="A488" s="396"/>
      <c r="B488" s="499" t="s">
        <v>333</v>
      </c>
      <c r="C488" s="418" t="s">
        <v>334</v>
      </c>
      <c r="D488" s="587"/>
      <c r="E488" s="587"/>
      <c r="F488" s="587"/>
      <c r="G488" s="520"/>
      <c r="H488" s="587"/>
      <c r="I488" s="595"/>
      <c r="J488" s="596"/>
      <c r="K488" s="597"/>
      <c r="L488" s="587"/>
      <c r="M488" s="500"/>
      <c r="N488" s="242"/>
      <c r="O488" s="526">
        <v>1.2585000000000001E-2</v>
      </c>
      <c r="P488" s="527">
        <f t="shared" si="100"/>
        <v>0</v>
      </c>
      <c r="Q488" s="527">
        <f t="shared" si="101"/>
        <v>0</v>
      </c>
      <c r="R488" s="527">
        <f t="shared" si="102"/>
        <v>0</v>
      </c>
      <c r="S488" s="527">
        <f t="shared" si="103"/>
        <v>0</v>
      </c>
    </row>
    <row r="489" spans="1:19">
      <c r="A489" s="413"/>
      <c r="B489" s="414" t="s">
        <v>336</v>
      </c>
      <c r="C489" s="412"/>
      <c r="D489" s="585">
        <v>99</v>
      </c>
      <c r="E489" s="585" t="s">
        <v>89</v>
      </c>
      <c r="F489" s="585">
        <v>16800</v>
      </c>
      <c r="G489" s="518"/>
      <c r="H489" s="585">
        <f>G493*D489</f>
        <v>1684131.372</v>
      </c>
      <c r="I489" s="589" t="s">
        <v>339</v>
      </c>
      <c r="J489" s="590"/>
      <c r="K489" s="591"/>
      <c r="L489" s="585">
        <f>H489</f>
        <v>1684131.372</v>
      </c>
      <c r="M489" s="495"/>
      <c r="N489" s="242"/>
      <c r="O489" s="526">
        <v>1.2585000000000001E-2</v>
      </c>
      <c r="P489" s="527">
        <f t="shared" si="100"/>
        <v>16800</v>
      </c>
      <c r="Q489" s="527">
        <f t="shared" si="101"/>
        <v>17011.428</v>
      </c>
      <c r="R489" s="527" t="str">
        <f t="shared" si="102"/>
        <v>เหมารวม</v>
      </c>
      <c r="S489" s="527" t="e">
        <f t="shared" si="103"/>
        <v>#VALUE!</v>
      </c>
    </row>
    <row r="490" spans="1:19">
      <c r="A490" s="415"/>
      <c r="B490" s="496" t="s">
        <v>325</v>
      </c>
      <c r="C490" s="416" t="s">
        <v>507</v>
      </c>
      <c r="D490" s="586"/>
      <c r="E490" s="586"/>
      <c r="F490" s="586"/>
      <c r="G490" s="519"/>
      <c r="H490" s="586"/>
      <c r="I490" s="592"/>
      <c r="J490" s="593"/>
      <c r="K490" s="594"/>
      <c r="L490" s="586"/>
      <c r="M490" s="498"/>
      <c r="N490" s="242"/>
      <c r="O490" s="526">
        <v>1.2585000000000001E-2</v>
      </c>
      <c r="P490" s="527">
        <f t="shared" si="100"/>
        <v>0</v>
      </c>
      <c r="Q490" s="527">
        <f t="shared" si="101"/>
        <v>0</v>
      </c>
      <c r="R490" s="527">
        <f t="shared" si="102"/>
        <v>0</v>
      </c>
      <c r="S490" s="527">
        <f t="shared" si="103"/>
        <v>0</v>
      </c>
    </row>
    <row r="491" spans="1:19">
      <c r="A491" s="415"/>
      <c r="B491" s="496" t="s">
        <v>326</v>
      </c>
      <c r="C491" s="416" t="s">
        <v>508</v>
      </c>
      <c r="D491" s="586"/>
      <c r="E491" s="586"/>
      <c r="F491" s="586"/>
      <c r="G491" s="519"/>
      <c r="H491" s="586"/>
      <c r="I491" s="592"/>
      <c r="J491" s="593"/>
      <c r="K491" s="594"/>
      <c r="L491" s="586"/>
      <c r="M491" s="498"/>
      <c r="N491" s="242"/>
      <c r="O491" s="526">
        <v>1.2585000000000001E-2</v>
      </c>
      <c r="P491" s="527">
        <f t="shared" si="100"/>
        <v>0</v>
      </c>
      <c r="Q491" s="527">
        <f t="shared" si="101"/>
        <v>0</v>
      </c>
      <c r="R491" s="527">
        <f t="shared" si="102"/>
        <v>0</v>
      </c>
      <c r="S491" s="527">
        <f t="shared" si="103"/>
        <v>0</v>
      </c>
    </row>
    <row r="492" spans="1:19">
      <c r="A492" s="415"/>
      <c r="B492" s="496" t="s">
        <v>327</v>
      </c>
      <c r="C492" s="416" t="s">
        <v>328</v>
      </c>
      <c r="D492" s="586"/>
      <c r="E492" s="586"/>
      <c r="F492" s="586"/>
      <c r="G492" s="519"/>
      <c r="H492" s="586"/>
      <c r="I492" s="592"/>
      <c r="J492" s="593"/>
      <c r="K492" s="594"/>
      <c r="L492" s="586"/>
      <c r="M492" s="498"/>
      <c r="N492" s="242"/>
      <c r="O492" s="526">
        <v>1.2585000000000001E-2</v>
      </c>
      <c r="P492" s="527">
        <f t="shared" si="100"/>
        <v>0</v>
      </c>
      <c r="Q492" s="527">
        <f t="shared" si="101"/>
        <v>0</v>
      </c>
      <c r="R492" s="527">
        <f t="shared" si="102"/>
        <v>0</v>
      </c>
      <c r="S492" s="527">
        <f t="shared" si="103"/>
        <v>0</v>
      </c>
    </row>
    <row r="493" spans="1:19">
      <c r="A493" s="415"/>
      <c r="B493" s="496" t="s">
        <v>78</v>
      </c>
      <c r="C493" s="416" t="s">
        <v>329</v>
      </c>
      <c r="D493" s="586"/>
      <c r="E493" s="586"/>
      <c r="F493" s="586"/>
      <c r="G493" s="519">
        <f>Q489</f>
        <v>17011.428</v>
      </c>
      <c r="H493" s="586"/>
      <c r="I493" s="592"/>
      <c r="J493" s="593"/>
      <c r="K493" s="594"/>
      <c r="L493" s="586"/>
      <c r="M493" s="498"/>
      <c r="N493" s="242"/>
      <c r="O493" s="526">
        <v>1.2585000000000001E-2</v>
      </c>
      <c r="P493" s="527">
        <f t="shared" si="100"/>
        <v>0</v>
      </c>
      <c r="Q493" s="527">
        <f t="shared" si="101"/>
        <v>0</v>
      </c>
      <c r="R493" s="527">
        <f t="shared" si="102"/>
        <v>0</v>
      </c>
      <c r="S493" s="527">
        <f t="shared" si="103"/>
        <v>0</v>
      </c>
    </row>
    <row r="494" spans="1:19">
      <c r="A494" s="415"/>
      <c r="B494" s="496" t="s">
        <v>78</v>
      </c>
      <c r="C494" s="416" t="s">
        <v>330</v>
      </c>
      <c r="D494" s="586"/>
      <c r="E494" s="586"/>
      <c r="F494" s="586"/>
      <c r="G494" s="519"/>
      <c r="H494" s="586"/>
      <c r="I494" s="592"/>
      <c r="J494" s="593"/>
      <c r="K494" s="594"/>
      <c r="L494" s="586"/>
      <c r="M494" s="498"/>
      <c r="N494" s="242"/>
      <c r="O494" s="526">
        <v>1.2585000000000001E-2</v>
      </c>
      <c r="P494" s="527">
        <f t="shared" si="100"/>
        <v>0</v>
      </c>
      <c r="Q494" s="527">
        <f t="shared" si="101"/>
        <v>0</v>
      </c>
      <c r="R494" s="527">
        <f t="shared" si="102"/>
        <v>0</v>
      </c>
      <c r="S494" s="527">
        <f t="shared" si="103"/>
        <v>0</v>
      </c>
    </row>
    <row r="495" spans="1:19">
      <c r="A495" s="415"/>
      <c r="B495" s="496" t="s">
        <v>78</v>
      </c>
      <c r="C495" s="416" t="s">
        <v>331</v>
      </c>
      <c r="D495" s="586"/>
      <c r="E495" s="586"/>
      <c r="F495" s="586"/>
      <c r="G495" s="519"/>
      <c r="H495" s="586"/>
      <c r="I495" s="592"/>
      <c r="J495" s="593"/>
      <c r="K495" s="594"/>
      <c r="L495" s="586"/>
      <c r="M495" s="498"/>
      <c r="N495" s="242"/>
      <c r="O495" s="526">
        <v>1.2585000000000001E-2</v>
      </c>
      <c r="P495" s="527">
        <f t="shared" si="100"/>
        <v>0</v>
      </c>
      <c r="Q495" s="527">
        <f t="shared" si="101"/>
        <v>0</v>
      </c>
      <c r="R495" s="527">
        <f t="shared" si="102"/>
        <v>0</v>
      </c>
      <c r="S495" s="527">
        <f t="shared" si="103"/>
        <v>0</v>
      </c>
    </row>
    <row r="496" spans="1:19">
      <c r="A496" s="415"/>
      <c r="B496" s="496" t="s">
        <v>332</v>
      </c>
      <c r="C496" s="416" t="s">
        <v>510</v>
      </c>
      <c r="D496" s="586"/>
      <c r="E496" s="586"/>
      <c r="F496" s="586"/>
      <c r="G496" s="519"/>
      <c r="H496" s="586"/>
      <c r="I496" s="592"/>
      <c r="J496" s="593"/>
      <c r="K496" s="594"/>
      <c r="L496" s="586"/>
      <c r="M496" s="498"/>
      <c r="N496" s="242"/>
      <c r="O496" s="526">
        <v>1.2585000000000001E-2</v>
      </c>
      <c r="P496" s="527">
        <f t="shared" si="100"/>
        <v>0</v>
      </c>
      <c r="Q496" s="527">
        <f t="shared" si="101"/>
        <v>0</v>
      </c>
      <c r="R496" s="527">
        <f t="shared" si="102"/>
        <v>0</v>
      </c>
      <c r="S496" s="527">
        <f t="shared" si="103"/>
        <v>0</v>
      </c>
    </row>
    <row r="497" spans="1:79">
      <c r="A497" s="396"/>
      <c r="B497" s="499" t="s">
        <v>333</v>
      </c>
      <c r="C497" s="418" t="s">
        <v>334</v>
      </c>
      <c r="D497" s="587"/>
      <c r="E497" s="587"/>
      <c r="F497" s="587"/>
      <c r="G497" s="520"/>
      <c r="H497" s="587"/>
      <c r="I497" s="595"/>
      <c r="J497" s="596"/>
      <c r="K497" s="597"/>
      <c r="L497" s="587"/>
      <c r="M497" s="500"/>
      <c r="N497" s="242"/>
      <c r="O497" s="526">
        <v>1.2585000000000001E-2</v>
      </c>
      <c r="P497" s="527">
        <f t="shared" si="100"/>
        <v>0</v>
      </c>
      <c r="Q497" s="527">
        <f t="shared" si="101"/>
        <v>0</v>
      </c>
      <c r="R497" s="527">
        <f t="shared" si="102"/>
        <v>0</v>
      </c>
      <c r="S497" s="527">
        <f t="shared" si="103"/>
        <v>0</v>
      </c>
    </row>
    <row r="498" spans="1:79">
      <c r="A498" s="401" t="s">
        <v>486</v>
      </c>
      <c r="B498" s="410" t="s">
        <v>355</v>
      </c>
      <c r="C498" s="412"/>
      <c r="D498" s="490"/>
      <c r="E498" s="495"/>
      <c r="F498" s="493"/>
      <c r="G498" s="493"/>
      <c r="H498" s="490"/>
      <c r="I498" s="493"/>
      <c r="J498" s="493"/>
      <c r="K498" s="490"/>
      <c r="L498" s="490"/>
      <c r="M498" s="495"/>
      <c r="N498" s="242"/>
      <c r="O498" s="526">
        <v>1.2585000000000001E-2</v>
      </c>
      <c r="P498" s="527">
        <f t="shared" si="100"/>
        <v>0</v>
      </c>
      <c r="Q498" s="527">
        <f t="shared" si="101"/>
        <v>0</v>
      </c>
      <c r="R498" s="527">
        <f t="shared" si="102"/>
        <v>0</v>
      </c>
      <c r="S498" s="527">
        <f t="shared" si="103"/>
        <v>0</v>
      </c>
    </row>
    <row r="499" spans="1:79">
      <c r="A499" s="413"/>
      <c r="B499" s="414" t="s">
        <v>455</v>
      </c>
      <c r="C499" s="412"/>
      <c r="D499" s="490"/>
      <c r="E499" s="495"/>
      <c r="F499" s="493"/>
      <c r="G499" s="493"/>
      <c r="H499" s="490"/>
      <c r="I499" s="493"/>
      <c r="J499" s="493"/>
      <c r="K499" s="490"/>
      <c r="L499" s="490"/>
      <c r="M499" s="495"/>
      <c r="N499" s="242"/>
      <c r="O499" s="526">
        <v>1.2585000000000001E-2</v>
      </c>
      <c r="P499" s="527">
        <f t="shared" si="100"/>
        <v>0</v>
      </c>
      <c r="Q499" s="527">
        <f t="shared" si="101"/>
        <v>0</v>
      </c>
      <c r="R499" s="527">
        <f t="shared" si="102"/>
        <v>0</v>
      </c>
      <c r="S499" s="527">
        <f t="shared" si="103"/>
        <v>0</v>
      </c>
    </row>
    <row r="500" spans="1:79" ht="42">
      <c r="A500" s="401"/>
      <c r="B500" s="507" t="s">
        <v>78</v>
      </c>
      <c r="C500" s="403" t="s">
        <v>374</v>
      </c>
      <c r="D500" s="268">
        <v>5.76</v>
      </c>
      <c r="E500" s="509" t="s">
        <v>47</v>
      </c>
      <c r="F500" s="507">
        <v>133</v>
      </c>
      <c r="G500" s="507">
        <f>Q500</f>
        <v>134.67380499999999</v>
      </c>
      <c r="H500" s="268">
        <f>G500*D500</f>
        <v>775.72111679999989</v>
      </c>
      <c r="I500" s="509">
        <v>189</v>
      </c>
      <c r="J500" s="509">
        <f>S500</f>
        <v>191.37856500000001</v>
      </c>
      <c r="K500" s="268">
        <f t="shared" ref="K500" si="104">J500*D500</f>
        <v>1102.3405344</v>
      </c>
      <c r="L500" s="268">
        <f>H500+K500</f>
        <v>1878.0616511999999</v>
      </c>
      <c r="M500" s="509"/>
      <c r="N500" s="242"/>
      <c r="O500" s="526">
        <v>1.2585000000000001E-2</v>
      </c>
      <c r="P500" s="527">
        <f t="shared" si="100"/>
        <v>133</v>
      </c>
      <c r="Q500" s="527">
        <f t="shared" si="101"/>
        <v>134.67380499999999</v>
      </c>
      <c r="R500" s="527">
        <f t="shared" si="102"/>
        <v>189</v>
      </c>
      <c r="S500" s="527">
        <f t="shared" si="103"/>
        <v>191.37856500000001</v>
      </c>
    </row>
    <row r="501" spans="1:79">
      <c r="A501" s="413"/>
      <c r="B501" s="414" t="s">
        <v>456</v>
      </c>
      <c r="C501" s="412"/>
      <c r="D501" s="490"/>
      <c r="E501" s="495"/>
      <c r="F501" s="493"/>
      <c r="G501" s="493"/>
      <c r="H501" s="490"/>
      <c r="I501" s="493"/>
      <c r="J501" s="493"/>
      <c r="K501" s="490"/>
      <c r="L501" s="490"/>
      <c r="M501" s="495"/>
      <c r="N501" s="242"/>
      <c r="O501" s="526">
        <v>1.2585000000000001E-2</v>
      </c>
      <c r="P501" s="527">
        <f t="shared" si="100"/>
        <v>0</v>
      </c>
      <c r="Q501" s="527">
        <f t="shared" si="101"/>
        <v>0</v>
      </c>
      <c r="R501" s="527">
        <f t="shared" si="102"/>
        <v>0</v>
      </c>
      <c r="S501" s="527">
        <f t="shared" si="103"/>
        <v>0</v>
      </c>
    </row>
    <row r="502" spans="1:79" ht="42">
      <c r="A502" s="413"/>
      <c r="B502" s="493" t="s">
        <v>78</v>
      </c>
      <c r="C502" s="426" t="s">
        <v>361</v>
      </c>
      <c r="D502" s="490">
        <v>15.75</v>
      </c>
      <c r="E502" s="495" t="s">
        <v>47</v>
      </c>
      <c r="F502" s="507">
        <v>380</v>
      </c>
      <c r="G502" s="507">
        <f>Q502</f>
        <v>384.78230000000002</v>
      </c>
      <c r="H502" s="268">
        <f>G502*D502</f>
        <v>6060.3212250000006</v>
      </c>
      <c r="I502" s="575" t="s">
        <v>339</v>
      </c>
      <c r="J502" s="576"/>
      <c r="K502" s="577"/>
      <c r="L502" s="268">
        <f>H502</f>
        <v>6060.3212250000006</v>
      </c>
      <c r="M502" s="495"/>
      <c r="N502" s="242"/>
      <c r="O502" s="526">
        <v>1.2585000000000001E-2</v>
      </c>
      <c r="P502" s="527">
        <f t="shared" si="100"/>
        <v>380</v>
      </c>
      <c r="Q502" s="527">
        <f t="shared" si="101"/>
        <v>384.78230000000002</v>
      </c>
      <c r="R502" s="527" t="str">
        <f t="shared" si="102"/>
        <v>เหมารวม</v>
      </c>
      <c r="S502" s="527" t="e">
        <f t="shared" si="103"/>
        <v>#VALUE!</v>
      </c>
    </row>
    <row r="503" spans="1:79">
      <c r="A503" s="401" t="s">
        <v>494</v>
      </c>
      <c r="B503" s="410" t="s">
        <v>227</v>
      </c>
      <c r="C503" s="412"/>
      <c r="D503" s="490"/>
      <c r="E503" s="495"/>
      <c r="F503" s="493"/>
      <c r="G503" s="507">
        <f t="shared" ref="G503:G507" si="105">Q503</f>
        <v>0</v>
      </c>
      <c r="H503" s="490"/>
      <c r="I503" s="493"/>
      <c r="J503" s="493"/>
      <c r="K503" s="490"/>
      <c r="L503" s="490"/>
      <c r="M503" s="495"/>
      <c r="N503" s="242"/>
      <c r="O503" s="526">
        <v>1.2585000000000001E-2</v>
      </c>
      <c r="P503" s="527">
        <f t="shared" si="100"/>
        <v>0</v>
      </c>
      <c r="Q503" s="527">
        <f t="shared" si="101"/>
        <v>0</v>
      </c>
      <c r="R503" s="527">
        <f t="shared" si="102"/>
        <v>0</v>
      </c>
      <c r="S503" s="527">
        <f t="shared" si="103"/>
        <v>0</v>
      </c>
    </row>
    <row r="504" spans="1:79" s="375" customFormat="1">
      <c r="A504" s="413"/>
      <c r="B504" s="493" t="s">
        <v>78</v>
      </c>
      <c r="C504" s="412" t="s">
        <v>370</v>
      </c>
      <c r="D504" s="268">
        <v>1</v>
      </c>
      <c r="E504" s="509" t="s">
        <v>89</v>
      </c>
      <c r="F504" s="507">
        <v>31707</v>
      </c>
      <c r="G504" s="507">
        <f t="shared" si="105"/>
        <v>32106.032595000001</v>
      </c>
      <c r="H504" s="268">
        <f>G504*D504</f>
        <v>32106.032595000001</v>
      </c>
      <c r="I504" s="509">
        <v>13236</v>
      </c>
      <c r="J504" s="509">
        <f>S504</f>
        <v>13402.575059999999</v>
      </c>
      <c r="K504" s="268">
        <f t="shared" ref="K504:K507" si="106">J504*D504</f>
        <v>13402.575059999999</v>
      </c>
      <c r="L504" s="268">
        <f>H504+K504</f>
        <v>45508.607655</v>
      </c>
      <c r="M504" s="495"/>
      <c r="N504" s="242"/>
      <c r="O504" s="526">
        <v>1.2585000000000001E-2</v>
      </c>
      <c r="P504" s="527">
        <f t="shared" si="100"/>
        <v>31707</v>
      </c>
      <c r="Q504" s="527">
        <f t="shared" si="101"/>
        <v>32106.032595000001</v>
      </c>
      <c r="R504" s="527">
        <f t="shared" si="102"/>
        <v>13236</v>
      </c>
      <c r="S504" s="527">
        <f t="shared" si="103"/>
        <v>13402.575059999999</v>
      </c>
    </row>
    <row r="505" spans="1:79" s="375" customFormat="1">
      <c r="A505" s="413"/>
      <c r="B505" s="493" t="s">
        <v>78</v>
      </c>
      <c r="C505" s="412" t="s">
        <v>371</v>
      </c>
      <c r="D505" s="268">
        <v>2</v>
      </c>
      <c r="E505" s="509" t="s">
        <v>89</v>
      </c>
      <c r="F505" s="507">
        <v>41847</v>
      </c>
      <c r="G505" s="507">
        <f t="shared" si="105"/>
        <v>42373.644495</v>
      </c>
      <c r="H505" s="268">
        <f t="shared" ref="H505:H507" si="107">G505*D505</f>
        <v>84747.288990000001</v>
      </c>
      <c r="I505" s="509">
        <v>17467</v>
      </c>
      <c r="J505" s="509">
        <f t="shared" ref="J505:J507" si="108">S505</f>
        <v>17686.822195000001</v>
      </c>
      <c r="K505" s="268">
        <f t="shared" si="106"/>
        <v>35373.644390000001</v>
      </c>
      <c r="L505" s="268">
        <f>H505+K505</f>
        <v>120120.93338</v>
      </c>
      <c r="M505" s="495"/>
      <c r="N505" s="242"/>
      <c r="O505" s="526">
        <v>1.2585000000000001E-2</v>
      </c>
      <c r="P505" s="527">
        <f t="shared" si="100"/>
        <v>41847</v>
      </c>
      <c r="Q505" s="527">
        <f t="shared" si="101"/>
        <v>42373.644495</v>
      </c>
      <c r="R505" s="527">
        <f t="shared" si="102"/>
        <v>17467</v>
      </c>
      <c r="S505" s="527">
        <f t="shared" si="103"/>
        <v>17686.822195000001</v>
      </c>
    </row>
    <row r="506" spans="1:79" s="375" customFormat="1">
      <c r="A506" s="413"/>
      <c r="B506" s="493" t="s">
        <v>78</v>
      </c>
      <c r="C506" s="412" t="s">
        <v>373</v>
      </c>
      <c r="D506" s="268">
        <v>1</v>
      </c>
      <c r="E506" s="509" t="s">
        <v>89</v>
      </c>
      <c r="F506" s="507">
        <v>51826</v>
      </c>
      <c r="G506" s="507">
        <f t="shared" si="105"/>
        <v>52478.230210000002</v>
      </c>
      <c r="H506" s="268">
        <f t="shared" si="107"/>
        <v>52478.230210000002</v>
      </c>
      <c r="I506" s="509">
        <v>21632</v>
      </c>
      <c r="J506" s="509">
        <f t="shared" si="108"/>
        <v>21904.238720000001</v>
      </c>
      <c r="K506" s="268">
        <f t="shared" si="106"/>
        <v>21904.238720000001</v>
      </c>
      <c r="L506" s="268">
        <f>H506+K506</f>
        <v>74382.468930000003</v>
      </c>
      <c r="M506" s="495"/>
      <c r="N506" s="242"/>
      <c r="O506" s="526">
        <v>1.2585000000000001E-2</v>
      </c>
      <c r="P506" s="527">
        <f t="shared" si="100"/>
        <v>51826</v>
      </c>
      <c r="Q506" s="527">
        <f t="shared" si="101"/>
        <v>52478.230210000002</v>
      </c>
      <c r="R506" s="527">
        <f t="shared" si="102"/>
        <v>21632</v>
      </c>
      <c r="S506" s="527">
        <f t="shared" si="103"/>
        <v>21904.238720000001</v>
      </c>
    </row>
    <row r="507" spans="1:79" s="375" customFormat="1">
      <c r="A507" s="413"/>
      <c r="B507" s="493" t="s">
        <v>78</v>
      </c>
      <c r="C507" s="412" t="s">
        <v>400</v>
      </c>
      <c r="D507" s="490">
        <v>1</v>
      </c>
      <c r="E507" s="495" t="s">
        <v>408</v>
      </c>
      <c r="F507" s="493">
        <v>14905</v>
      </c>
      <c r="G507" s="507">
        <f t="shared" si="105"/>
        <v>15092.579425</v>
      </c>
      <c r="H507" s="268">
        <f t="shared" si="107"/>
        <v>15092.579425</v>
      </c>
      <c r="I507" s="490">
        <v>0</v>
      </c>
      <c r="J507" s="509">
        <f t="shared" si="108"/>
        <v>0</v>
      </c>
      <c r="K507" s="268">
        <f t="shared" si="106"/>
        <v>0</v>
      </c>
      <c r="L507" s="268">
        <f>H507+K507</f>
        <v>15092.579425</v>
      </c>
      <c r="M507" s="495"/>
      <c r="N507" s="242"/>
      <c r="O507" s="526">
        <v>1.2585000000000001E-2</v>
      </c>
      <c r="P507" s="527">
        <f t="shared" si="100"/>
        <v>14905</v>
      </c>
      <c r="Q507" s="527">
        <f t="shared" si="101"/>
        <v>15092.579425</v>
      </c>
      <c r="R507" s="527">
        <f t="shared" si="102"/>
        <v>0</v>
      </c>
      <c r="S507" s="527">
        <f t="shared" si="103"/>
        <v>0</v>
      </c>
    </row>
    <row r="508" spans="1:79">
      <c r="A508" s="419"/>
      <c r="B508" s="420"/>
      <c r="C508" s="421"/>
      <c r="D508" s="323"/>
      <c r="E508" s="314"/>
      <c r="F508" s="323"/>
      <c r="G508" s="323"/>
      <c r="H508" s="382"/>
      <c r="I508" s="316"/>
      <c r="J508" s="509"/>
      <c r="K508" s="382"/>
      <c r="L508" s="382"/>
      <c r="M508" s="381"/>
      <c r="N508" s="242"/>
      <c r="O508" s="526">
        <v>1.2585000000000001E-2</v>
      </c>
      <c r="P508" s="527">
        <f t="shared" si="100"/>
        <v>0</v>
      </c>
      <c r="Q508" s="527">
        <f t="shared" si="101"/>
        <v>0</v>
      </c>
      <c r="R508" s="527">
        <f t="shared" si="102"/>
        <v>0</v>
      </c>
      <c r="S508" s="527">
        <f t="shared" si="103"/>
        <v>0</v>
      </c>
    </row>
    <row r="509" spans="1:79" s="275" customFormat="1">
      <c r="A509" s="291"/>
      <c r="B509" s="291"/>
      <c r="C509" s="292" t="s">
        <v>113</v>
      </c>
      <c r="D509" s="270"/>
      <c r="E509" s="293"/>
      <c r="F509" s="271"/>
      <c r="G509" s="293"/>
      <c r="H509" s="272">
        <f>SUM(H451:H508)</f>
        <v>3605187.8683408005</v>
      </c>
      <c r="I509" s="272"/>
      <c r="J509" s="293"/>
      <c r="K509" s="272">
        <f>SUM(K451:K508)</f>
        <v>625486.90797914995</v>
      </c>
      <c r="L509" s="272">
        <f>SUM(L451:L508)</f>
        <v>4230674.7763199499</v>
      </c>
      <c r="M509" s="294"/>
      <c r="N509" s="295"/>
      <c r="O509" s="231"/>
      <c r="P509" s="231"/>
      <c r="Q509" s="231"/>
      <c r="R509" s="231"/>
      <c r="S509" s="231"/>
      <c r="T509" s="231"/>
      <c r="U509" s="231"/>
      <c r="V509" s="231"/>
      <c r="W509" s="231"/>
      <c r="X509" s="231"/>
      <c r="Y509" s="231"/>
      <c r="Z509" s="231"/>
      <c r="AA509" s="231"/>
      <c r="AB509" s="231"/>
      <c r="AC509" s="231"/>
      <c r="AD509" s="231"/>
      <c r="AE509" s="231"/>
      <c r="AF509" s="231"/>
      <c r="AG509" s="231"/>
      <c r="AH509" s="231"/>
      <c r="AI509" s="231"/>
      <c r="AJ509" s="231"/>
      <c r="AK509" s="231"/>
      <c r="AL509" s="231"/>
      <c r="AM509" s="231"/>
      <c r="AN509" s="231"/>
      <c r="AO509" s="231"/>
      <c r="AP509" s="231"/>
      <c r="AQ509" s="231"/>
      <c r="AR509" s="231"/>
      <c r="AS509" s="231"/>
      <c r="AT509" s="231"/>
      <c r="AU509" s="231"/>
      <c r="AV509" s="231"/>
      <c r="AW509" s="231"/>
      <c r="AX509" s="231"/>
      <c r="AY509" s="231"/>
      <c r="AZ509" s="231"/>
      <c r="BA509" s="231"/>
      <c r="BB509" s="231"/>
      <c r="BC509" s="231"/>
      <c r="BD509" s="231"/>
      <c r="BE509" s="231"/>
      <c r="BF509" s="231"/>
      <c r="BG509" s="231"/>
      <c r="BH509" s="231"/>
      <c r="BI509" s="231"/>
      <c r="BJ509" s="231"/>
      <c r="BK509" s="231"/>
      <c r="BL509" s="231"/>
      <c r="BM509" s="231"/>
      <c r="BN509" s="231"/>
      <c r="BO509" s="231"/>
      <c r="BP509" s="231"/>
      <c r="BQ509" s="231"/>
      <c r="BR509" s="231"/>
      <c r="BS509" s="231"/>
      <c r="BT509" s="231"/>
      <c r="BU509" s="231"/>
      <c r="BV509" s="231"/>
      <c r="BW509" s="231"/>
      <c r="BX509" s="231"/>
      <c r="BY509" s="231"/>
      <c r="BZ509" s="231"/>
      <c r="CA509" s="231"/>
    </row>
  </sheetData>
  <mergeCells count="28">
    <mergeCell ref="L489:L497"/>
    <mergeCell ref="I489:K497"/>
    <mergeCell ref="H489:H497"/>
    <mergeCell ref="F489:F497"/>
    <mergeCell ref="E489:E497"/>
    <mergeCell ref="L480:L488"/>
    <mergeCell ref="I480:K488"/>
    <mergeCell ref="H480:H488"/>
    <mergeCell ref="F480:F488"/>
    <mergeCell ref="E480:E488"/>
    <mergeCell ref="A2:M2"/>
    <mergeCell ref="A7:A8"/>
    <mergeCell ref="B7:C8"/>
    <mergeCell ref="D7:D8"/>
    <mergeCell ref="E7:E8"/>
    <mergeCell ref="F7:H7"/>
    <mergeCell ref="I7:K7"/>
    <mergeCell ref="M7:M8"/>
    <mergeCell ref="I502:K502"/>
    <mergeCell ref="B25:C25"/>
    <mergeCell ref="B194:B195"/>
    <mergeCell ref="B196:B197"/>
    <mergeCell ref="B214:B215"/>
    <mergeCell ref="B216:B217"/>
    <mergeCell ref="B235:B236"/>
    <mergeCell ref="B237:B238"/>
    <mergeCell ref="D480:D488"/>
    <mergeCell ref="D489:D497"/>
  </mergeCells>
  <printOptions horizontalCentered="1"/>
  <pageMargins left="0.39370078740157483" right="0.39370078740157483" top="0.59055118110236227" bottom="0.39370078740157483" header="0.31496062992125984" footer="0.19685039370078741"/>
  <pageSetup paperSize="9" scale="63" fitToHeight="0" orientation="landscape" r:id="rId1"/>
  <headerFooter>
    <oddHeader xml:space="preserve">&amp;R&amp;"TH SarabunPSK,Regular"&amp;14ปร. 4 แผ่นที่&amp;P/&amp;N   </oddHeader>
    <oddFooter xml:space="preserve">&amp;R&amp;"TH SarabunPSK,Regular"&amp;14ใบสรุปราคางานสถาปัตยกรรม   </oddFooter>
  </headerFooter>
  <rowBreaks count="22" manualBreakCount="22">
    <brk id="25" max="10" man="1"/>
    <brk id="53" max="12" man="1"/>
    <brk id="80" max="12" man="1"/>
    <brk id="99" max="10" man="1"/>
    <brk id="127" max="10" man="1"/>
    <brk id="154" max="10" man="1"/>
    <brk id="179" max="10" man="1"/>
    <brk id="194" max="12" man="1"/>
    <brk id="208" max="12" man="1"/>
    <brk id="223" max="12" man="1"/>
    <brk id="236" max="12" man="1"/>
    <brk id="263" max="10" man="1"/>
    <brk id="280" max="12" man="1"/>
    <brk id="299" max="12" man="1"/>
    <brk id="318" max="12" man="1"/>
    <brk id="337" max="12" man="1"/>
    <brk id="356" max="12" man="1"/>
    <brk id="377" max="12" man="1"/>
    <brk id="395" max="12" man="1"/>
    <brk id="417" max="12" man="1"/>
    <brk id="441" max="12" man="1"/>
    <brk id="463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59999389629810485"/>
    <pageSetUpPr fitToPage="1"/>
  </sheetPr>
  <dimension ref="A1:CA992"/>
  <sheetViews>
    <sheetView view="pageBreakPreview" topLeftCell="A157" zoomScale="40" zoomScaleNormal="85" zoomScaleSheetLayoutView="40" zoomScalePageLayoutView="70" workbookViewId="0">
      <selection activeCell="B178" sqref="A1:XFD1048576"/>
    </sheetView>
  </sheetViews>
  <sheetFormatPr defaultColWidth="9" defaultRowHeight="21"/>
  <cols>
    <col min="1" max="1" width="14.140625" style="150" customWidth="1"/>
    <col min="2" max="2" width="8.7109375" style="150" customWidth="1"/>
    <col min="3" max="3" width="62.7109375" style="151" customWidth="1"/>
    <col min="4" max="4" width="15.7109375" style="152" customWidth="1"/>
    <col min="5" max="5" width="15.7109375" style="150" customWidth="1"/>
    <col min="6" max="6" width="15.7109375" style="152" hidden="1" customWidth="1"/>
    <col min="7" max="8" width="15.7109375" style="152" customWidth="1"/>
    <col min="9" max="9" width="15.7109375" style="152" hidden="1" customWidth="1"/>
    <col min="10" max="11" width="15.7109375" style="152" customWidth="1"/>
    <col min="12" max="12" width="20.7109375" style="152" customWidth="1"/>
    <col min="13" max="13" width="18.7109375" style="1" customWidth="1"/>
    <col min="14" max="14" width="15.28515625" style="152" customWidth="1"/>
    <col min="15" max="18" width="15.7109375" style="1" customWidth="1"/>
    <col min="19" max="19" width="11.28515625" style="1" bestFit="1" customWidth="1"/>
    <col min="20" max="16384" width="9" style="1"/>
  </cols>
  <sheetData>
    <row r="1" spans="1:18">
      <c r="A1" s="1"/>
      <c r="B1" s="1"/>
      <c r="C1" s="1"/>
      <c r="D1" s="2"/>
      <c r="E1" s="1"/>
      <c r="F1" s="1"/>
      <c r="G1" s="108"/>
      <c r="H1" s="1"/>
      <c r="I1" s="1"/>
      <c r="J1" s="108"/>
      <c r="K1" s="1"/>
      <c r="L1" s="1"/>
      <c r="N1" s="3"/>
      <c r="O1" s="3"/>
      <c r="P1" s="4"/>
      <c r="Q1" s="4"/>
    </row>
    <row r="2" spans="1:18">
      <c r="A2" s="609" t="s">
        <v>15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5"/>
      <c r="O2" s="5"/>
      <c r="P2" s="4"/>
      <c r="Q2" s="4"/>
    </row>
    <row r="3" spans="1:18">
      <c r="A3" s="6" t="s">
        <v>21</v>
      </c>
      <c r="B3" s="510"/>
      <c r="C3" s="7"/>
      <c r="D3" s="8"/>
      <c r="E3" s="510"/>
      <c r="F3" s="1"/>
      <c r="G3" s="108"/>
      <c r="H3" s="510"/>
      <c r="I3" s="7"/>
      <c r="J3" s="228"/>
      <c r="K3" s="6"/>
      <c r="L3" s="6"/>
      <c r="M3" s="208" t="s">
        <v>31</v>
      </c>
      <c r="N3" s="9"/>
      <c r="O3" s="9"/>
      <c r="P3" s="4"/>
      <c r="Q3" s="4"/>
    </row>
    <row r="4" spans="1:18">
      <c r="A4" s="6" t="s">
        <v>22</v>
      </c>
      <c r="B4" s="510"/>
      <c r="C4" s="7"/>
      <c r="D4" s="10"/>
      <c r="E4" s="1"/>
      <c r="F4" s="11"/>
      <c r="G4" s="11"/>
      <c r="H4" s="1"/>
      <c r="I4" s="11"/>
      <c r="J4" s="11"/>
      <c r="K4" s="1"/>
      <c r="L4" s="12"/>
      <c r="M4" s="208" t="s">
        <v>118</v>
      </c>
      <c r="N4" s="10"/>
      <c r="O4" s="10"/>
      <c r="P4" s="4"/>
      <c r="Q4" s="4"/>
    </row>
    <row r="5" spans="1:18">
      <c r="A5" s="6" t="s">
        <v>23</v>
      </c>
      <c r="B5" s="510"/>
      <c r="C5" s="7"/>
      <c r="D5" s="10"/>
      <c r="E5" s="1"/>
      <c r="F5" s="11"/>
      <c r="G5" s="11"/>
      <c r="H5" s="1"/>
      <c r="I5" s="11"/>
      <c r="J5" s="11"/>
      <c r="K5" s="1"/>
      <c r="L5" s="12" t="s">
        <v>12</v>
      </c>
      <c r="M5" s="205" t="s">
        <v>529</v>
      </c>
      <c r="N5" s="10"/>
      <c r="O5" s="10"/>
      <c r="P5" s="4"/>
      <c r="Q5" s="4"/>
      <c r="R5" s="205" t="s">
        <v>482</v>
      </c>
    </row>
    <row r="6" spans="1:18">
      <c r="A6" s="13" t="s">
        <v>24</v>
      </c>
      <c r="B6" s="14"/>
      <c r="C6" s="15"/>
      <c r="D6" s="10"/>
      <c r="E6" s="1"/>
      <c r="F6" s="11"/>
      <c r="G6" s="11"/>
      <c r="H6" s="16"/>
      <c r="I6" s="10"/>
      <c r="J6" s="10"/>
      <c r="K6" s="1"/>
      <c r="L6" s="1"/>
      <c r="M6" s="17" t="s">
        <v>0</v>
      </c>
      <c r="N6" s="4"/>
    </row>
    <row r="7" spans="1:18">
      <c r="A7" s="610" t="s">
        <v>32</v>
      </c>
      <c r="B7" s="612" t="s">
        <v>1</v>
      </c>
      <c r="C7" s="613"/>
      <c r="D7" s="616" t="s">
        <v>2</v>
      </c>
      <c r="E7" s="610" t="s">
        <v>3</v>
      </c>
      <c r="F7" s="618" t="s">
        <v>4</v>
      </c>
      <c r="G7" s="619"/>
      <c r="H7" s="620"/>
      <c r="I7" s="618" t="s">
        <v>5</v>
      </c>
      <c r="J7" s="619"/>
      <c r="K7" s="620"/>
      <c r="L7" s="511" t="s">
        <v>6</v>
      </c>
      <c r="M7" s="610" t="s">
        <v>7</v>
      </c>
      <c r="N7" s="4"/>
      <c r="O7" s="510" t="s">
        <v>4</v>
      </c>
      <c r="P7" s="510" t="s">
        <v>5</v>
      </c>
      <c r="Q7" s="510" t="s">
        <v>6</v>
      </c>
      <c r="R7" s="510" t="s">
        <v>483</v>
      </c>
    </row>
    <row r="8" spans="1:18">
      <c r="A8" s="611"/>
      <c r="B8" s="614"/>
      <c r="C8" s="615"/>
      <c r="D8" s="617"/>
      <c r="E8" s="611"/>
      <c r="F8" s="512" t="s">
        <v>8</v>
      </c>
      <c r="G8" s="512" t="s">
        <v>8</v>
      </c>
      <c r="H8" s="512" t="s">
        <v>9</v>
      </c>
      <c r="I8" s="512" t="s">
        <v>8</v>
      </c>
      <c r="J8" s="512" t="s">
        <v>8</v>
      </c>
      <c r="K8" s="512" t="s">
        <v>9</v>
      </c>
      <c r="L8" s="512" t="s">
        <v>10</v>
      </c>
      <c r="M8" s="611"/>
      <c r="N8" s="4"/>
    </row>
    <row r="9" spans="1:18">
      <c r="A9" s="20">
        <v>2.1</v>
      </c>
      <c r="B9" s="21" t="s">
        <v>119</v>
      </c>
      <c r="C9" s="22"/>
      <c r="D9" s="23"/>
      <c r="E9" s="20"/>
      <c r="F9" s="23"/>
      <c r="G9" s="23"/>
      <c r="H9" s="23"/>
      <c r="I9" s="23"/>
      <c r="J9" s="23"/>
      <c r="K9" s="23"/>
      <c r="L9" s="23"/>
      <c r="M9" s="22"/>
      <c r="N9" s="18"/>
      <c r="O9" s="510"/>
      <c r="P9" s="510"/>
    </row>
    <row r="10" spans="1:18">
      <c r="A10" s="24" t="s">
        <v>34</v>
      </c>
      <c r="B10" s="25" t="str">
        <f>B26</f>
        <v>งานพื้น</v>
      </c>
      <c r="C10" s="26"/>
      <c r="D10" s="27"/>
      <c r="E10" s="24"/>
      <c r="F10" s="28"/>
      <c r="G10" s="28"/>
      <c r="H10" s="28">
        <f>H46</f>
        <v>1089740.0937365249</v>
      </c>
      <c r="I10" s="28"/>
      <c r="J10" s="28"/>
      <c r="K10" s="28">
        <f>K46</f>
        <v>310874.171450325</v>
      </c>
      <c r="L10" s="28">
        <f>H10+K10</f>
        <v>1400614.26518685</v>
      </c>
      <c r="M10" s="29"/>
      <c r="N10" s="11"/>
      <c r="O10" s="30">
        <v>1093172.5900000001</v>
      </c>
      <c r="P10" s="30">
        <v>304087.27</v>
      </c>
      <c r="Q10" s="30">
        <f>SUM(O10:P10)</f>
        <v>1397259.86</v>
      </c>
      <c r="R10" s="30">
        <f>SUM(L10-Q10)</f>
        <v>3354.4051868498791</v>
      </c>
    </row>
    <row r="11" spans="1:18">
      <c r="A11" s="24" t="s">
        <v>35</v>
      </c>
      <c r="B11" s="25" t="str">
        <f>B47</f>
        <v>งานบัวเชิงผนัง</v>
      </c>
      <c r="C11" s="26"/>
      <c r="D11" s="27"/>
      <c r="E11" s="24"/>
      <c r="F11" s="28"/>
      <c r="G11" s="28"/>
      <c r="H11" s="28">
        <f>H50</f>
        <v>35642.991999999998</v>
      </c>
      <c r="I11" s="28"/>
      <c r="J11" s="28"/>
      <c r="K11" s="28">
        <f>K50</f>
        <v>8019.6732000000002</v>
      </c>
      <c r="L11" s="28">
        <f t="shared" ref="L11:L18" si="0">H11+K11</f>
        <v>43662.665199999996</v>
      </c>
      <c r="M11" s="29"/>
      <c r="N11" s="11"/>
      <c r="O11" s="30">
        <v>22880</v>
      </c>
      <c r="P11" s="30">
        <v>7920</v>
      </c>
      <c r="Q11" s="30">
        <f t="shared" ref="Q11:Q18" si="1">SUM(O11:P11)</f>
        <v>30800</v>
      </c>
      <c r="R11" s="30">
        <f t="shared" ref="R11:R18" si="2">SUM(L11-Q11)</f>
        <v>12862.665199999996</v>
      </c>
    </row>
    <row r="12" spans="1:18">
      <c r="A12" s="24" t="s">
        <v>36</v>
      </c>
      <c r="B12" s="25" t="str">
        <f>B51</f>
        <v>งานฝ้าเพดาน</v>
      </c>
      <c r="C12" s="26"/>
      <c r="D12" s="27"/>
      <c r="E12" s="24"/>
      <c r="F12" s="28"/>
      <c r="G12" s="28"/>
      <c r="H12" s="28">
        <f>H59</f>
        <v>130210.426515575</v>
      </c>
      <c r="I12" s="28"/>
      <c r="J12" s="28"/>
      <c r="K12" s="28">
        <f>K59</f>
        <v>43021.066029375004</v>
      </c>
      <c r="L12" s="28">
        <f t="shared" si="0"/>
        <v>173231.49254495002</v>
      </c>
      <c r="M12" s="29"/>
      <c r="N12" s="11"/>
      <c r="O12" s="30">
        <v>101967.3</v>
      </c>
      <c r="P12" s="30">
        <v>42486.38</v>
      </c>
      <c r="Q12" s="30">
        <f t="shared" si="1"/>
        <v>144453.68</v>
      </c>
      <c r="R12" s="30">
        <f t="shared" si="2"/>
        <v>28777.812544950022</v>
      </c>
    </row>
    <row r="13" spans="1:18">
      <c r="A13" s="24" t="s">
        <v>37</v>
      </c>
      <c r="B13" s="25" t="str">
        <f>B60</f>
        <v>งานผนัง</v>
      </c>
      <c r="C13" s="26"/>
      <c r="D13" s="27"/>
      <c r="E13" s="24"/>
      <c r="F13" s="28"/>
      <c r="G13" s="28"/>
      <c r="H13" s="28">
        <f>H78</f>
        <v>502404.55028162</v>
      </c>
      <c r="I13" s="28"/>
      <c r="J13" s="28"/>
      <c r="K13" s="28">
        <f>K78</f>
        <v>279664.86792996502</v>
      </c>
      <c r="L13" s="28">
        <f t="shared" si="0"/>
        <v>782069.41821158503</v>
      </c>
      <c r="M13" s="29"/>
      <c r="N13" s="11"/>
      <c r="O13" s="30">
        <v>510721.89</v>
      </c>
      <c r="P13" s="30">
        <v>277959.63</v>
      </c>
      <c r="Q13" s="30">
        <f t="shared" si="1"/>
        <v>788681.52</v>
      </c>
      <c r="R13" s="30">
        <f t="shared" si="2"/>
        <v>-6612.1017884149915</v>
      </c>
    </row>
    <row r="14" spans="1:18">
      <c r="A14" s="24" t="s">
        <v>38</v>
      </c>
      <c r="B14" s="25" t="str">
        <f>B79</f>
        <v>งานหลังคา</v>
      </c>
      <c r="C14" s="26"/>
      <c r="D14" s="27"/>
      <c r="E14" s="24"/>
      <c r="F14" s="28"/>
      <c r="G14" s="28"/>
      <c r="H14" s="28">
        <f>H83</f>
        <v>176678.1394938</v>
      </c>
      <c r="I14" s="28"/>
      <c r="J14" s="28"/>
      <c r="K14" s="28">
        <f>K83</f>
        <v>73507.893189990005</v>
      </c>
      <c r="L14" s="28">
        <f t="shared" si="0"/>
        <v>250186.03268379002</v>
      </c>
      <c r="M14" s="29"/>
      <c r="N14" s="11"/>
      <c r="O14" s="30">
        <v>174482.28</v>
      </c>
      <c r="P14" s="30">
        <v>72594.289999999994</v>
      </c>
      <c r="Q14" s="30">
        <f t="shared" si="1"/>
        <v>247076.57</v>
      </c>
      <c r="R14" s="30">
        <f t="shared" si="2"/>
        <v>3109.4626837900141</v>
      </c>
    </row>
    <row r="15" spans="1:18">
      <c r="A15" s="24" t="s">
        <v>39</v>
      </c>
      <c r="B15" s="31" t="str">
        <f>B84</f>
        <v>งานประตูหน้าต่าง</v>
      </c>
      <c r="C15" s="32"/>
      <c r="D15" s="27"/>
      <c r="E15" s="24"/>
      <c r="F15" s="28"/>
      <c r="G15" s="28"/>
      <c r="H15" s="28">
        <f>H116</f>
        <v>742454.6617950002</v>
      </c>
      <c r="I15" s="28"/>
      <c r="J15" s="28"/>
      <c r="K15" s="28">
        <f>K116</f>
        <v>143270.65165000004</v>
      </c>
      <c r="L15" s="28">
        <f t="shared" si="0"/>
        <v>885725.31344500021</v>
      </c>
      <c r="M15" s="29"/>
      <c r="N15" s="11"/>
      <c r="O15" s="30">
        <v>649527</v>
      </c>
      <c r="P15" s="30">
        <v>132474</v>
      </c>
      <c r="Q15" s="30">
        <f t="shared" si="1"/>
        <v>782001</v>
      </c>
      <c r="R15" s="30">
        <f t="shared" si="2"/>
        <v>103724.31344500021</v>
      </c>
    </row>
    <row r="16" spans="1:18">
      <c r="A16" s="24" t="s">
        <v>40</v>
      </c>
      <c r="B16" s="31" t="str">
        <f>B117</f>
        <v>งานสุขภัณฑ์</v>
      </c>
      <c r="C16" s="32"/>
      <c r="D16" s="27"/>
      <c r="E16" s="24"/>
      <c r="F16" s="28"/>
      <c r="G16" s="28"/>
      <c r="H16" s="28">
        <f>H143</f>
        <v>216612.1832</v>
      </c>
      <c r="I16" s="28"/>
      <c r="J16" s="28"/>
      <c r="K16" s="28">
        <f>K143</f>
        <v>16854.477325</v>
      </c>
      <c r="L16" s="28">
        <f t="shared" si="0"/>
        <v>233466.66052500001</v>
      </c>
      <c r="M16" s="33"/>
      <c r="N16" s="11"/>
      <c r="O16" s="30">
        <v>223719</v>
      </c>
      <c r="P16" s="30">
        <v>16600</v>
      </c>
      <c r="Q16" s="30">
        <f t="shared" si="1"/>
        <v>240319</v>
      </c>
      <c r="R16" s="30">
        <f t="shared" si="2"/>
        <v>-6852.3394749999861</v>
      </c>
    </row>
    <row r="17" spans="1:79">
      <c r="A17" s="24" t="s">
        <v>41</v>
      </c>
      <c r="B17" s="25" t="str">
        <f>B144</f>
        <v>งานทาสี</v>
      </c>
      <c r="C17" s="26"/>
      <c r="D17" s="27"/>
      <c r="E17" s="24"/>
      <c r="F17" s="28"/>
      <c r="G17" s="28"/>
      <c r="H17" s="28">
        <f>H159</f>
        <v>285953.883502385</v>
      </c>
      <c r="I17" s="28"/>
      <c r="J17" s="28"/>
      <c r="K17" s="28">
        <f>K159</f>
        <v>61860.079330909997</v>
      </c>
      <c r="L17" s="28">
        <f t="shared" si="0"/>
        <v>347813.96283329499</v>
      </c>
      <c r="M17" s="29"/>
      <c r="N17" s="11"/>
      <c r="O17" s="30">
        <v>281469.93</v>
      </c>
      <c r="P17" s="30">
        <v>61091.25</v>
      </c>
      <c r="Q17" s="30">
        <f t="shared" si="1"/>
        <v>342561.18</v>
      </c>
      <c r="R17" s="30">
        <f t="shared" si="2"/>
        <v>5252.7828332950012</v>
      </c>
    </row>
    <row r="18" spans="1:79">
      <c r="A18" s="24" t="s">
        <v>42</v>
      </c>
      <c r="B18" s="25" t="str">
        <f>B160</f>
        <v>งานเบ็ดเตล็ด</v>
      </c>
      <c r="C18" s="26"/>
      <c r="D18" s="27"/>
      <c r="E18" s="24"/>
      <c r="F18" s="28"/>
      <c r="G18" s="28"/>
      <c r="H18" s="28">
        <f>H194</f>
        <v>942327.35682259989</v>
      </c>
      <c r="I18" s="28"/>
      <c r="J18" s="28"/>
      <c r="K18" s="28">
        <f>K194</f>
        <v>158414.42737260001</v>
      </c>
      <c r="L18" s="28">
        <f t="shared" si="0"/>
        <v>1100741.7841951998</v>
      </c>
      <c r="M18" s="33"/>
      <c r="N18" s="11"/>
      <c r="O18" s="30">
        <v>980466.37</v>
      </c>
      <c r="P18" s="30">
        <v>384642.34</v>
      </c>
      <c r="Q18" s="30">
        <f t="shared" si="1"/>
        <v>1365108.71</v>
      </c>
      <c r="R18" s="30">
        <f t="shared" si="2"/>
        <v>-264366.92580480012</v>
      </c>
    </row>
    <row r="19" spans="1:79">
      <c r="A19" s="24"/>
      <c r="B19" s="25"/>
      <c r="C19" s="26"/>
      <c r="D19" s="27"/>
      <c r="E19" s="24"/>
      <c r="F19" s="28"/>
      <c r="G19" s="28"/>
      <c r="H19" s="28"/>
      <c r="I19" s="28"/>
      <c r="J19" s="28"/>
      <c r="K19" s="28"/>
      <c r="L19" s="28"/>
      <c r="M19" s="33"/>
      <c r="N19" s="11"/>
      <c r="O19" s="30"/>
      <c r="P19" s="30"/>
    </row>
    <row r="20" spans="1:79">
      <c r="A20" s="24"/>
      <c r="B20" s="25"/>
      <c r="C20" s="26"/>
      <c r="D20" s="27"/>
      <c r="E20" s="24"/>
      <c r="F20" s="28"/>
      <c r="G20" s="28"/>
      <c r="H20" s="28"/>
      <c r="I20" s="28"/>
      <c r="J20" s="28"/>
      <c r="K20" s="28"/>
      <c r="L20" s="28"/>
      <c r="M20" s="33"/>
      <c r="N20" s="11"/>
      <c r="O20" s="30"/>
      <c r="P20" s="30"/>
    </row>
    <row r="21" spans="1:79">
      <c r="A21" s="24"/>
      <c r="B21" s="25"/>
      <c r="C21" s="26"/>
      <c r="D21" s="27"/>
      <c r="E21" s="24"/>
      <c r="F21" s="28"/>
      <c r="G21" s="28"/>
      <c r="H21" s="28"/>
      <c r="I21" s="28"/>
      <c r="J21" s="28"/>
      <c r="K21" s="28"/>
      <c r="L21" s="28"/>
      <c r="M21" s="33"/>
      <c r="N21" s="11"/>
      <c r="O21" s="30"/>
      <c r="P21" s="30"/>
    </row>
    <row r="22" spans="1:79">
      <c r="A22" s="24"/>
      <c r="B22" s="25"/>
      <c r="C22" s="26"/>
      <c r="D22" s="27"/>
      <c r="E22" s="24"/>
      <c r="F22" s="28"/>
      <c r="G22" s="28"/>
      <c r="H22" s="28"/>
      <c r="I22" s="28"/>
      <c r="J22" s="28"/>
      <c r="K22" s="28"/>
      <c r="L22" s="28"/>
      <c r="M22" s="33"/>
      <c r="N22" s="11"/>
      <c r="O22" s="30"/>
      <c r="P22" s="30"/>
    </row>
    <row r="23" spans="1:79">
      <c r="A23" s="24"/>
      <c r="B23" s="25"/>
      <c r="C23" s="26"/>
      <c r="D23" s="27"/>
      <c r="E23" s="24"/>
      <c r="F23" s="28"/>
      <c r="G23" s="28"/>
      <c r="H23" s="28"/>
      <c r="I23" s="28"/>
      <c r="J23" s="28"/>
      <c r="K23" s="28"/>
      <c r="L23" s="28"/>
      <c r="M23" s="33"/>
      <c r="N23" s="11"/>
      <c r="O23" s="30"/>
      <c r="P23" s="30"/>
    </row>
    <row r="24" spans="1:79">
      <c r="A24" s="24"/>
      <c r="B24" s="34"/>
      <c r="C24" s="26"/>
      <c r="D24" s="35"/>
      <c r="E24" s="24"/>
      <c r="F24" s="28"/>
      <c r="G24" s="28"/>
      <c r="H24" s="28"/>
      <c r="I24" s="28"/>
      <c r="J24" s="28"/>
      <c r="K24" s="28"/>
      <c r="L24" s="28"/>
      <c r="M24" s="33"/>
      <c r="N24" s="11"/>
      <c r="O24" s="30"/>
      <c r="P24" s="30"/>
    </row>
    <row r="25" spans="1:79" s="41" customFormat="1">
      <c r="A25" s="36"/>
      <c r="B25" s="604" t="s">
        <v>120</v>
      </c>
      <c r="C25" s="605"/>
      <c r="D25" s="37"/>
      <c r="E25" s="36"/>
      <c r="F25" s="38"/>
      <c r="G25" s="36"/>
      <c r="H25" s="39">
        <f>SUM(H9:H24)</f>
        <v>4122024.2873475049</v>
      </c>
      <c r="I25" s="39"/>
      <c r="J25" s="36"/>
      <c r="K25" s="39">
        <f>SUM(K9:K24)</f>
        <v>1095487.307478165</v>
      </c>
      <c r="L25" s="39">
        <f>SUM(L9:L24)</f>
        <v>5217511.5948256701</v>
      </c>
      <c r="M25" s="40"/>
      <c r="N25" s="11"/>
      <c r="O25" s="47">
        <f>SUM(O10:O24)</f>
        <v>4038406.3600000008</v>
      </c>
      <c r="P25" s="47">
        <f>SUM(P10:P24)</f>
        <v>1299855.1600000001</v>
      </c>
      <c r="Q25" s="47">
        <f>SUM(Q10:Q18)</f>
        <v>5338261.5199999996</v>
      </c>
      <c r="R25" s="47">
        <f>SUM(R10:R24)</f>
        <v>-120749.92517432998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</row>
    <row r="26" spans="1:79">
      <c r="A26" s="51" t="s">
        <v>34</v>
      </c>
      <c r="B26" s="124" t="s">
        <v>44</v>
      </c>
      <c r="C26" s="125"/>
      <c r="D26" s="44"/>
      <c r="E26" s="65"/>
      <c r="F26" s="46"/>
      <c r="G26" s="46"/>
      <c r="H26" s="46"/>
      <c r="I26" s="46"/>
      <c r="J26" s="46"/>
      <c r="K26" s="46"/>
      <c r="L26" s="46"/>
      <c r="M26" s="53"/>
      <c r="N26" s="11"/>
      <c r="Q26" s="47"/>
    </row>
    <row r="27" spans="1:79">
      <c r="A27" s="48"/>
      <c r="B27" s="49" t="s">
        <v>138</v>
      </c>
      <c r="C27" s="50"/>
      <c r="D27" s="516"/>
      <c r="E27" s="24"/>
      <c r="F27" s="28"/>
      <c r="G27" s="28"/>
      <c r="H27" s="28"/>
      <c r="I27" s="28"/>
      <c r="J27" s="28"/>
      <c r="K27" s="28"/>
      <c r="L27" s="28"/>
      <c r="M27" s="29"/>
      <c r="N27" s="11"/>
      <c r="Q27" s="47"/>
    </row>
    <row r="28" spans="1:79">
      <c r="A28" s="51"/>
      <c r="B28" s="34" t="s">
        <v>134</v>
      </c>
      <c r="C28" s="52" t="s">
        <v>136</v>
      </c>
      <c r="D28" s="35">
        <v>60.63</v>
      </c>
      <c r="E28" s="24" t="s">
        <v>47</v>
      </c>
      <c r="F28" s="211">
        <v>180</v>
      </c>
      <c r="G28" s="211">
        <f>Q28</f>
        <v>182.2653</v>
      </c>
      <c r="H28" s="35">
        <f>G28*D28</f>
        <v>11050.745139000001</v>
      </c>
      <c r="I28" s="35">
        <v>50</v>
      </c>
      <c r="J28" s="35">
        <f>$S28</f>
        <v>50.629249999999999</v>
      </c>
      <c r="K28" s="35">
        <f>J28*D28</f>
        <v>3069.6514275</v>
      </c>
      <c r="L28" s="35">
        <f>K28+H28</f>
        <v>14120.3965665</v>
      </c>
      <c r="M28" s="53"/>
      <c r="N28" s="11"/>
      <c r="O28" s="525">
        <v>1.2585000000000001E-2</v>
      </c>
      <c r="P28" s="489">
        <f>F28</f>
        <v>180</v>
      </c>
      <c r="Q28" s="489">
        <f>O28*P28+P28</f>
        <v>182.2653</v>
      </c>
      <c r="R28" s="489">
        <f>I28</f>
        <v>50</v>
      </c>
      <c r="S28" s="489">
        <f>R28*O28+R28</f>
        <v>50.629249999999999</v>
      </c>
    </row>
    <row r="29" spans="1:79">
      <c r="A29" s="51"/>
      <c r="B29" s="34" t="s">
        <v>135</v>
      </c>
      <c r="C29" s="54" t="s">
        <v>137</v>
      </c>
      <c r="D29" s="35">
        <v>60.63</v>
      </c>
      <c r="E29" s="24" t="s">
        <v>47</v>
      </c>
      <c r="F29" s="211">
        <v>100</v>
      </c>
      <c r="G29" s="211">
        <f t="shared" ref="G29:G44" si="3">Q29</f>
        <v>101.2585</v>
      </c>
      <c r="H29" s="35">
        <f t="shared" ref="H29:H44" si="4">G29*D29</f>
        <v>6139.3028549999999</v>
      </c>
      <c r="I29" s="35">
        <v>40</v>
      </c>
      <c r="J29" s="35">
        <f t="shared" ref="J29:J44" si="5">$S29</f>
        <v>40.503399999999999</v>
      </c>
      <c r="K29" s="35">
        <f t="shared" ref="K29:K44" si="6">J29*D29</f>
        <v>2455.7211419999999</v>
      </c>
      <c r="L29" s="35">
        <f>K29+H29</f>
        <v>8595.0239970000002</v>
      </c>
      <c r="M29" s="53"/>
      <c r="N29" s="11"/>
      <c r="O29" s="525">
        <v>1.2585000000000001E-2</v>
      </c>
      <c r="P29" s="489">
        <f t="shared" ref="P29:P92" si="7">F29</f>
        <v>100</v>
      </c>
      <c r="Q29" s="489">
        <f t="shared" ref="Q29:Q92" si="8">O29*P29+P29</f>
        <v>101.2585</v>
      </c>
      <c r="R29" s="489">
        <f t="shared" ref="R29:R92" si="9">I29</f>
        <v>40</v>
      </c>
      <c r="S29" s="489">
        <f t="shared" ref="S29:S92" si="10">R29*O29+R29</f>
        <v>40.503399999999999</v>
      </c>
    </row>
    <row r="30" spans="1:79">
      <c r="A30" s="48"/>
      <c r="B30" s="49" t="s">
        <v>45</v>
      </c>
      <c r="C30" s="50"/>
      <c r="D30" s="516"/>
      <c r="E30" s="24"/>
      <c r="F30" s="28"/>
      <c r="G30" s="211">
        <f t="shared" si="3"/>
        <v>0</v>
      </c>
      <c r="H30" s="35">
        <f t="shared" si="4"/>
        <v>0</v>
      </c>
      <c r="I30" s="28"/>
      <c r="J30" s="35">
        <f t="shared" si="5"/>
        <v>0</v>
      </c>
      <c r="K30" s="35">
        <f t="shared" si="6"/>
        <v>0</v>
      </c>
      <c r="L30" s="28"/>
      <c r="M30" s="29"/>
      <c r="N30" s="11"/>
      <c r="O30" s="525">
        <v>1.2585000000000001E-2</v>
      </c>
      <c r="P30" s="489">
        <v>0</v>
      </c>
      <c r="Q30" s="489">
        <f t="shared" si="8"/>
        <v>0</v>
      </c>
      <c r="R30" s="489">
        <f t="shared" si="9"/>
        <v>0</v>
      </c>
      <c r="S30" s="489">
        <f t="shared" si="10"/>
        <v>0</v>
      </c>
    </row>
    <row r="31" spans="1:79">
      <c r="A31" s="48"/>
      <c r="B31" s="34" t="s">
        <v>48</v>
      </c>
      <c r="C31" s="32" t="s">
        <v>123</v>
      </c>
      <c r="D31" s="516">
        <v>22.375</v>
      </c>
      <c r="E31" s="24" t="s">
        <v>47</v>
      </c>
      <c r="F31" s="35">
        <v>100</v>
      </c>
      <c r="G31" s="211">
        <f t="shared" si="3"/>
        <v>101.2585</v>
      </c>
      <c r="H31" s="35">
        <f t="shared" si="4"/>
        <v>2265.6589374999999</v>
      </c>
      <c r="I31" s="35">
        <v>82</v>
      </c>
      <c r="J31" s="35">
        <f t="shared" si="5"/>
        <v>83.031970000000001</v>
      </c>
      <c r="K31" s="35">
        <f t="shared" si="6"/>
        <v>1857.84032875</v>
      </c>
      <c r="L31" s="35">
        <f t="shared" ref="L31:L37" si="11">K31+H31</f>
        <v>4123.4992662499999</v>
      </c>
      <c r="M31" s="29"/>
      <c r="N31" s="11"/>
      <c r="O31" s="525">
        <v>1.2585000000000001E-2</v>
      </c>
      <c r="P31" s="489">
        <f t="shared" si="7"/>
        <v>100</v>
      </c>
      <c r="Q31" s="489">
        <f t="shared" si="8"/>
        <v>101.2585</v>
      </c>
      <c r="R31" s="489">
        <f t="shared" si="9"/>
        <v>82</v>
      </c>
      <c r="S31" s="489">
        <f t="shared" si="10"/>
        <v>83.031970000000001</v>
      </c>
    </row>
    <row r="32" spans="1:79" ht="42">
      <c r="A32" s="48"/>
      <c r="B32" s="34" t="s">
        <v>49</v>
      </c>
      <c r="C32" s="32" t="s">
        <v>310</v>
      </c>
      <c r="D32" s="516">
        <v>131.35</v>
      </c>
      <c r="E32" s="24" t="s">
        <v>47</v>
      </c>
      <c r="F32" s="35">
        <v>341</v>
      </c>
      <c r="G32" s="211">
        <f t="shared" si="3"/>
        <v>345.29148500000002</v>
      </c>
      <c r="H32" s="35">
        <f t="shared" si="4"/>
        <v>45354.036554750004</v>
      </c>
      <c r="I32" s="35">
        <v>162</v>
      </c>
      <c r="J32" s="35">
        <f t="shared" si="5"/>
        <v>164.03877</v>
      </c>
      <c r="K32" s="35">
        <f t="shared" si="6"/>
        <v>21546.492439499998</v>
      </c>
      <c r="L32" s="35">
        <f t="shared" si="11"/>
        <v>66900.528994249995</v>
      </c>
      <c r="M32" s="29"/>
      <c r="N32" s="11"/>
      <c r="O32" s="525">
        <v>1.2585000000000001E-2</v>
      </c>
      <c r="P32" s="489">
        <f t="shared" si="7"/>
        <v>341</v>
      </c>
      <c r="Q32" s="489">
        <f t="shared" si="8"/>
        <v>345.29148500000002</v>
      </c>
      <c r="R32" s="489">
        <f t="shared" si="9"/>
        <v>162</v>
      </c>
      <c r="S32" s="489">
        <f t="shared" si="10"/>
        <v>164.03877</v>
      </c>
    </row>
    <row r="33" spans="1:79" ht="42">
      <c r="A33" s="48"/>
      <c r="B33" s="34" t="s">
        <v>457</v>
      </c>
      <c r="C33" s="32" t="s">
        <v>458</v>
      </c>
      <c r="D33" s="516">
        <f>307.63+7.63</f>
        <v>315.26</v>
      </c>
      <c r="E33" s="24" t="s">
        <v>47</v>
      </c>
      <c r="F33" s="35">
        <v>1530</v>
      </c>
      <c r="G33" s="211">
        <f t="shared" si="3"/>
        <v>1549.25505</v>
      </c>
      <c r="H33" s="35">
        <f t="shared" si="4"/>
        <v>488418.14706299995</v>
      </c>
      <c r="I33" s="35">
        <v>198</v>
      </c>
      <c r="J33" s="35">
        <f t="shared" si="5"/>
        <v>200.49182999999999</v>
      </c>
      <c r="K33" s="35">
        <f t="shared" si="6"/>
        <v>63207.054325799996</v>
      </c>
      <c r="L33" s="35">
        <f t="shared" si="11"/>
        <v>551625.20138879993</v>
      </c>
      <c r="M33" s="29"/>
      <c r="N33" s="11"/>
      <c r="O33" s="525">
        <v>1.2585000000000001E-2</v>
      </c>
      <c r="P33" s="489">
        <f t="shared" si="7"/>
        <v>1530</v>
      </c>
      <c r="Q33" s="489">
        <f t="shared" si="8"/>
        <v>1549.25505</v>
      </c>
      <c r="R33" s="489">
        <f t="shared" si="9"/>
        <v>198</v>
      </c>
      <c r="S33" s="489">
        <f t="shared" si="10"/>
        <v>200.49182999999999</v>
      </c>
    </row>
    <row r="34" spans="1:79">
      <c r="A34" s="48"/>
      <c r="B34" s="34" t="s">
        <v>50</v>
      </c>
      <c r="C34" s="32" t="s">
        <v>124</v>
      </c>
      <c r="D34" s="516">
        <v>21.6</v>
      </c>
      <c r="E34" s="24" t="s">
        <v>47</v>
      </c>
      <c r="F34" s="35">
        <v>321</v>
      </c>
      <c r="G34" s="211">
        <f t="shared" si="3"/>
        <v>325.03978499999999</v>
      </c>
      <c r="H34" s="35">
        <f t="shared" si="4"/>
        <v>7020.8593559999999</v>
      </c>
      <c r="I34" s="35">
        <v>184</v>
      </c>
      <c r="J34" s="35">
        <f t="shared" si="5"/>
        <v>186.31564</v>
      </c>
      <c r="K34" s="35">
        <f t="shared" si="6"/>
        <v>4024.4178240000001</v>
      </c>
      <c r="L34" s="35">
        <f t="shared" si="11"/>
        <v>11045.277180000001</v>
      </c>
      <c r="M34" s="29"/>
      <c r="N34" s="11"/>
      <c r="O34" s="525">
        <v>1.2585000000000001E-2</v>
      </c>
      <c r="P34" s="489">
        <f t="shared" si="7"/>
        <v>321</v>
      </c>
      <c r="Q34" s="489">
        <f t="shared" si="8"/>
        <v>325.03978499999999</v>
      </c>
      <c r="R34" s="489">
        <f t="shared" si="9"/>
        <v>184</v>
      </c>
      <c r="S34" s="489">
        <f t="shared" si="10"/>
        <v>186.31564</v>
      </c>
    </row>
    <row r="35" spans="1:79">
      <c r="A35" s="48"/>
      <c r="B35" s="34" t="s">
        <v>52</v>
      </c>
      <c r="C35" s="32" t="s">
        <v>311</v>
      </c>
      <c r="D35" s="516">
        <v>107.98</v>
      </c>
      <c r="E35" s="24" t="s">
        <v>47</v>
      </c>
      <c r="F35" s="268">
        <v>497</v>
      </c>
      <c r="G35" s="211">
        <f t="shared" si="3"/>
        <v>503.25474500000001</v>
      </c>
      <c r="H35" s="35">
        <f t="shared" si="4"/>
        <v>54341.447365100001</v>
      </c>
      <c r="I35" s="35">
        <v>242</v>
      </c>
      <c r="J35" s="35">
        <f t="shared" si="5"/>
        <v>245.04557</v>
      </c>
      <c r="K35" s="35">
        <f t="shared" si="6"/>
        <v>26460.020648600002</v>
      </c>
      <c r="L35" s="35">
        <f t="shared" si="11"/>
        <v>80801.46801370001</v>
      </c>
      <c r="M35" s="29"/>
      <c r="N35" s="11"/>
      <c r="O35" s="525">
        <v>1.2585000000000001E-2</v>
      </c>
      <c r="P35" s="489">
        <f t="shared" si="7"/>
        <v>497</v>
      </c>
      <c r="Q35" s="489">
        <f t="shared" si="8"/>
        <v>503.25474500000001</v>
      </c>
      <c r="R35" s="489">
        <f t="shared" si="9"/>
        <v>242</v>
      </c>
      <c r="S35" s="489">
        <f t="shared" si="10"/>
        <v>245.04557</v>
      </c>
    </row>
    <row r="36" spans="1:79" ht="42">
      <c r="A36" s="48"/>
      <c r="B36" s="34" t="s">
        <v>54</v>
      </c>
      <c r="C36" s="32" t="s">
        <v>125</v>
      </c>
      <c r="D36" s="516">
        <v>106.875</v>
      </c>
      <c r="E36" s="24" t="s">
        <v>47</v>
      </c>
      <c r="F36" s="35">
        <v>1205</v>
      </c>
      <c r="G36" s="211">
        <f t="shared" si="3"/>
        <v>1220.164925</v>
      </c>
      <c r="H36" s="35">
        <f t="shared" si="4"/>
        <v>130405.126359375</v>
      </c>
      <c r="I36" s="35">
        <v>201</v>
      </c>
      <c r="J36" s="35">
        <f t="shared" si="5"/>
        <v>203.529585</v>
      </c>
      <c r="K36" s="35">
        <f t="shared" si="6"/>
        <v>21752.224396875001</v>
      </c>
      <c r="L36" s="35">
        <f t="shared" si="11"/>
        <v>152157.35075625</v>
      </c>
      <c r="M36" s="29"/>
      <c r="N36" s="11"/>
      <c r="O36" s="525">
        <v>1.2585000000000001E-2</v>
      </c>
      <c r="P36" s="489">
        <f t="shared" si="7"/>
        <v>1205</v>
      </c>
      <c r="Q36" s="489">
        <f t="shared" si="8"/>
        <v>1220.164925</v>
      </c>
      <c r="R36" s="489">
        <f t="shared" si="9"/>
        <v>201</v>
      </c>
      <c r="S36" s="489">
        <f t="shared" si="10"/>
        <v>203.529585</v>
      </c>
    </row>
    <row r="37" spans="1:79">
      <c r="A37" s="48"/>
      <c r="B37" s="34" t="s">
        <v>55</v>
      </c>
      <c r="C37" s="32" t="s">
        <v>309</v>
      </c>
      <c r="D37" s="516">
        <v>382.13</v>
      </c>
      <c r="E37" s="24" t="s">
        <v>47</v>
      </c>
      <c r="F37" s="35">
        <v>425</v>
      </c>
      <c r="G37" s="211">
        <f t="shared" si="3"/>
        <v>430.34862500000003</v>
      </c>
      <c r="H37" s="35">
        <f t="shared" si="4"/>
        <v>164449.12007125001</v>
      </c>
      <c r="I37" s="35">
        <v>222</v>
      </c>
      <c r="J37" s="35">
        <f t="shared" si="5"/>
        <v>224.79387</v>
      </c>
      <c r="K37" s="35">
        <f t="shared" si="6"/>
        <v>85900.481543100002</v>
      </c>
      <c r="L37" s="35">
        <f t="shared" si="11"/>
        <v>250349.60161435002</v>
      </c>
      <c r="M37" s="29"/>
      <c r="N37" s="11"/>
      <c r="O37" s="525">
        <v>1.2585000000000001E-2</v>
      </c>
      <c r="P37" s="489">
        <f t="shared" si="7"/>
        <v>425</v>
      </c>
      <c r="Q37" s="489">
        <f t="shared" si="8"/>
        <v>430.34862500000003</v>
      </c>
      <c r="R37" s="489">
        <f t="shared" si="9"/>
        <v>222</v>
      </c>
      <c r="S37" s="489">
        <f t="shared" si="10"/>
        <v>224.79387</v>
      </c>
    </row>
    <row r="38" spans="1:79">
      <c r="A38" s="51"/>
      <c r="B38" s="34" t="s">
        <v>134</v>
      </c>
      <c r="C38" s="52" t="s">
        <v>136</v>
      </c>
      <c r="D38" s="35">
        <f>307.63+7.63</f>
        <v>315.26</v>
      </c>
      <c r="E38" s="24" t="s">
        <v>47</v>
      </c>
      <c r="F38" s="211">
        <v>180</v>
      </c>
      <c r="G38" s="211">
        <f t="shared" si="3"/>
        <v>182.2653</v>
      </c>
      <c r="H38" s="35">
        <f t="shared" si="4"/>
        <v>57460.958478</v>
      </c>
      <c r="I38" s="35">
        <v>50</v>
      </c>
      <c r="J38" s="35">
        <f t="shared" si="5"/>
        <v>50.629249999999999</v>
      </c>
      <c r="K38" s="35">
        <f t="shared" si="6"/>
        <v>15961.377354999999</v>
      </c>
      <c r="L38" s="35">
        <f>K38+H38</f>
        <v>73422.335833000005</v>
      </c>
      <c r="M38" s="166" t="s">
        <v>459</v>
      </c>
      <c r="N38" s="11"/>
      <c r="O38" s="525">
        <v>1.2585000000000001E-2</v>
      </c>
      <c r="P38" s="489">
        <f t="shared" si="7"/>
        <v>180</v>
      </c>
      <c r="Q38" s="489">
        <f t="shared" si="8"/>
        <v>182.2653</v>
      </c>
      <c r="R38" s="489">
        <f t="shared" si="9"/>
        <v>50</v>
      </c>
      <c r="S38" s="489">
        <f t="shared" si="10"/>
        <v>50.629249999999999</v>
      </c>
    </row>
    <row r="39" spans="1:79">
      <c r="A39" s="51"/>
      <c r="B39" s="34" t="s">
        <v>78</v>
      </c>
      <c r="C39" s="54" t="s">
        <v>460</v>
      </c>
      <c r="D39" s="35">
        <v>15.1</v>
      </c>
      <c r="E39" s="24" t="s">
        <v>47</v>
      </c>
      <c r="F39" s="35">
        <v>484</v>
      </c>
      <c r="G39" s="211">
        <f t="shared" si="3"/>
        <v>490.09114</v>
      </c>
      <c r="H39" s="35">
        <f t="shared" si="4"/>
        <v>7400.3762139999999</v>
      </c>
      <c r="I39" s="28">
        <v>224</v>
      </c>
      <c r="J39" s="35">
        <f t="shared" si="5"/>
        <v>226.81904</v>
      </c>
      <c r="K39" s="35">
        <f t="shared" si="6"/>
        <v>3424.9675039999997</v>
      </c>
      <c r="L39" s="28">
        <f>K39+H39</f>
        <v>10825.343718</v>
      </c>
      <c r="M39" s="53"/>
      <c r="N39" s="11"/>
      <c r="O39" s="525">
        <v>1.2585000000000001E-2</v>
      </c>
      <c r="P39" s="489">
        <f t="shared" si="7"/>
        <v>484</v>
      </c>
      <c r="Q39" s="489">
        <f t="shared" si="8"/>
        <v>490.09114</v>
      </c>
      <c r="R39" s="489">
        <f t="shared" si="9"/>
        <v>224</v>
      </c>
      <c r="S39" s="489">
        <f t="shared" si="10"/>
        <v>226.81904</v>
      </c>
    </row>
    <row r="40" spans="1:79">
      <c r="A40" s="48"/>
      <c r="B40" s="49" t="s">
        <v>56</v>
      </c>
      <c r="C40" s="50"/>
      <c r="D40" s="516"/>
      <c r="E40" s="24"/>
      <c r="F40" s="28"/>
      <c r="G40" s="211">
        <f t="shared" si="3"/>
        <v>0</v>
      </c>
      <c r="H40" s="35">
        <f t="shared" si="4"/>
        <v>0</v>
      </c>
      <c r="I40" s="28"/>
      <c r="J40" s="35">
        <f t="shared" si="5"/>
        <v>0</v>
      </c>
      <c r="K40" s="35">
        <f t="shared" si="6"/>
        <v>0</v>
      </c>
      <c r="L40" s="28"/>
      <c r="M40" s="29"/>
      <c r="N40" s="11"/>
      <c r="O40" s="525">
        <v>1.2585000000000001E-2</v>
      </c>
      <c r="P40" s="489">
        <f t="shared" si="7"/>
        <v>0</v>
      </c>
      <c r="Q40" s="489">
        <f t="shared" si="8"/>
        <v>0</v>
      </c>
      <c r="R40" s="489">
        <f t="shared" si="9"/>
        <v>0</v>
      </c>
      <c r="S40" s="489">
        <f t="shared" si="10"/>
        <v>0</v>
      </c>
    </row>
    <row r="41" spans="1:79" ht="42">
      <c r="A41" s="48"/>
      <c r="B41" s="34" t="s">
        <v>49</v>
      </c>
      <c r="C41" s="32" t="s">
        <v>310</v>
      </c>
      <c r="D41" s="516">
        <v>146.19999999999999</v>
      </c>
      <c r="E41" s="24" t="s">
        <v>47</v>
      </c>
      <c r="F41" s="35">
        <v>341</v>
      </c>
      <c r="G41" s="211">
        <f t="shared" si="3"/>
        <v>345.29148500000002</v>
      </c>
      <c r="H41" s="35">
        <f t="shared" si="4"/>
        <v>50481.615106999998</v>
      </c>
      <c r="I41" s="35">
        <v>162</v>
      </c>
      <c r="J41" s="35">
        <f t="shared" si="5"/>
        <v>164.03877</v>
      </c>
      <c r="K41" s="35">
        <f t="shared" si="6"/>
        <v>23982.468173999998</v>
      </c>
      <c r="L41" s="35">
        <f>K41+H41</f>
        <v>74464.083280999999</v>
      </c>
      <c r="M41" s="29"/>
      <c r="N41" s="11"/>
      <c r="O41" s="525">
        <v>1.2585000000000001E-2</v>
      </c>
      <c r="P41" s="489">
        <f t="shared" si="7"/>
        <v>341</v>
      </c>
      <c r="Q41" s="489">
        <f t="shared" si="8"/>
        <v>345.29148500000002</v>
      </c>
      <c r="R41" s="489">
        <f t="shared" si="9"/>
        <v>162</v>
      </c>
      <c r="S41" s="489">
        <f t="shared" si="10"/>
        <v>164.03877</v>
      </c>
    </row>
    <row r="42" spans="1:79">
      <c r="A42" s="48"/>
      <c r="B42" s="34" t="s">
        <v>50</v>
      </c>
      <c r="C42" s="32" t="s">
        <v>124</v>
      </c>
      <c r="D42" s="210">
        <v>145.83000000000001</v>
      </c>
      <c r="E42" s="24" t="s">
        <v>47</v>
      </c>
      <c r="F42" s="35">
        <v>321</v>
      </c>
      <c r="G42" s="211">
        <f t="shared" si="3"/>
        <v>325.03978499999999</v>
      </c>
      <c r="H42" s="35">
        <f t="shared" si="4"/>
        <v>47400.551846550006</v>
      </c>
      <c r="I42" s="35">
        <v>184</v>
      </c>
      <c r="J42" s="35">
        <f t="shared" si="5"/>
        <v>186.31564</v>
      </c>
      <c r="K42" s="35">
        <f t="shared" si="6"/>
        <v>27170.409781200004</v>
      </c>
      <c r="L42" s="35">
        <f>K42+H42</f>
        <v>74570.961627750017</v>
      </c>
      <c r="M42" s="29"/>
      <c r="N42" s="11"/>
      <c r="O42" s="525">
        <v>1.2585000000000001E-2</v>
      </c>
      <c r="P42" s="489">
        <f t="shared" si="7"/>
        <v>321</v>
      </c>
      <c r="Q42" s="489">
        <f t="shared" si="8"/>
        <v>325.03978499999999</v>
      </c>
      <c r="R42" s="489">
        <f t="shared" si="9"/>
        <v>184</v>
      </c>
      <c r="S42" s="489">
        <f t="shared" si="10"/>
        <v>186.31564</v>
      </c>
    </row>
    <row r="43" spans="1:79">
      <c r="A43" s="48"/>
      <c r="B43" s="49" t="s">
        <v>63</v>
      </c>
      <c r="C43" s="50"/>
      <c r="D43" s="516"/>
      <c r="E43" s="24"/>
      <c r="F43" s="28"/>
      <c r="G43" s="211">
        <f t="shared" si="3"/>
        <v>0</v>
      </c>
      <c r="H43" s="35">
        <f t="shared" si="4"/>
        <v>0</v>
      </c>
      <c r="I43" s="28"/>
      <c r="J43" s="35">
        <f t="shared" si="5"/>
        <v>0</v>
      </c>
      <c r="K43" s="35">
        <f t="shared" si="6"/>
        <v>0</v>
      </c>
      <c r="L43" s="28"/>
      <c r="M43" s="29"/>
      <c r="N43" s="11"/>
      <c r="O43" s="525">
        <v>1.2585000000000001E-2</v>
      </c>
      <c r="P43" s="489">
        <f t="shared" si="7"/>
        <v>0</v>
      </c>
      <c r="Q43" s="489">
        <f t="shared" si="8"/>
        <v>0</v>
      </c>
      <c r="R43" s="489">
        <f t="shared" si="9"/>
        <v>0</v>
      </c>
      <c r="S43" s="489">
        <f t="shared" si="10"/>
        <v>0</v>
      </c>
    </row>
    <row r="44" spans="1:79">
      <c r="A44" s="48"/>
      <c r="B44" s="34" t="s">
        <v>50</v>
      </c>
      <c r="C44" s="32" t="s">
        <v>124</v>
      </c>
      <c r="D44" s="516">
        <v>54</v>
      </c>
      <c r="E44" s="24" t="s">
        <v>47</v>
      </c>
      <c r="F44" s="35">
        <v>321</v>
      </c>
      <c r="G44" s="211">
        <f t="shared" si="3"/>
        <v>325.03978499999999</v>
      </c>
      <c r="H44" s="35">
        <f t="shared" si="4"/>
        <v>17552.148389999998</v>
      </c>
      <c r="I44" s="35">
        <v>184</v>
      </c>
      <c r="J44" s="35">
        <f t="shared" si="5"/>
        <v>186.31564</v>
      </c>
      <c r="K44" s="35">
        <f t="shared" si="6"/>
        <v>10061.04456</v>
      </c>
      <c r="L44" s="35">
        <f>K44+H44</f>
        <v>27613.192949999997</v>
      </c>
      <c r="M44" s="29"/>
      <c r="N44" s="11"/>
      <c r="O44" s="525">
        <v>1.2585000000000001E-2</v>
      </c>
      <c r="P44" s="489">
        <f t="shared" si="7"/>
        <v>321</v>
      </c>
      <c r="Q44" s="489">
        <f t="shared" si="8"/>
        <v>325.03978499999999</v>
      </c>
      <c r="R44" s="489">
        <f t="shared" si="9"/>
        <v>184</v>
      </c>
      <c r="S44" s="489">
        <f t="shared" si="10"/>
        <v>186.31564</v>
      </c>
    </row>
    <row r="45" spans="1:79">
      <c r="A45" s="34"/>
      <c r="B45" s="147"/>
      <c r="C45" s="153"/>
      <c r="D45" s="74"/>
      <c r="E45" s="78"/>
      <c r="F45" s="75"/>
      <c r="G45" s="75"/>
      <c r="H45" s="75"/>
      <c r="I45" s="75"/>
      <c r="J45" s="75"/>
      <c r="K45" s="75"/>
      <c r="L45" s="75"/>
      <c r="M45" s="33"/>
      <c r="N45" s="11"/>
      <c r="O45" s="525">
        <v>1.2585000000000001E-2</v>
      </c>
      <c r="P45" s="489">
        <f t="shared" si="7"/>
        <v>0</v>
      </c>
      <c r="Q45" s="489">
        <f t="shared" si="8"/>
        <v>0</v>
      </c>
      <c r="R45" s="489">
        <f t="shared" si="9"/>
        <v>0</v>
      </c>
      <c r="S45" s="489">
        <f t="shared" si="10"/>
        <v>0</v>
      </c>
    </row>
    <row r="46" spans="1:79" s="41" customFormat="1">
      <c r="A46" s="58"/>
      <c r="B46" s="58"/>
      <c r="C46" s="59" t="s">
        <v>64</v>
      </c>
      <c r="D46" s="37"/>
      <c r="E46" s="60"/>
      <c r="F46" s="38"/>
      <c r="G46" s="36"/>
      <c r="H46" s="39">
        <f>SUM(H26:H45)</f>
        <v>1089740.0937365249</v>
      </c>
      <c r="I46" s="39"/>
      <c r="J46" s="36"/>
      <c r="K46" s="39">
        <f>SUM(K26:K45)</f>
        <v>310874.171450325</v>
      </c>
      <c r="L46" s="39">
        <f>SUM(L26:L45)</f>
        <v>1400614.2651868497</v>
      </c>
      <c r="M46" s="61"/>
      <c r="N46" s="62"/>
      <c r="O46" s="525">
        <v>1.2585000000000001E-2</v>
      </c>
      <c r="P46" s="489">
        <f t="shared" si="7"/>
        <v>0</v>
      </c>
      <c r="Q46" s="489">
        <f t="shared" si="8"/>
        <v>0</v>
      </c>
      <c r="R46" s="489">
        <f t="shared" si="9"/>
        <v>0</v>
      </c>
      <c r="S46" s="489">
        <f t="shared" si="10"/>
        <v>0</v>
      </c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</row>
    <row r="47" spans="1:79">
      <c r="A47" s="63" t="s">
        <v>35</v>
      </c>
      <c r="B47" s="64" t="s">
        <v>65</v>
      </c>
      <c r="C47" s="43"/>
      <c r="D47" s="65"/>
      <c r="E47" s="45"/>
      <c r="F47" s="46"/>
      <c r="G47" s="46"/>
      <c r="H47" s="46"/>
      <c r="I47" s="46"/>
      <c r="J47" s="46"/>
      <c r="K47" s="46"/>
      <c r="L47" s="46"/>
      <c r="M47" s="66"/>
      <c r="N47" s="11"/>
      <c r="O47" s="525">
        <v>1.2585000000000001E-2</v>
      </c>
      <c r="P47" s="489">
        <f t="shared" si="7"/>
        <v>0</v>
      </c>
      <c r="Q47" s="489">
        <f t="shared" si="8"/>
        <v>0</v>
      </c>
      <c r="R47" s="489">
        <f t="shared" si="9"/>
        <v>0</v>
      </c>
      <c r="S47" s="489">
        <f t="shared" si="10"/>
        <v>0</v>
      </c>
    </row>
    <row r="48" spans="1:79">
      <c r="A48" s="227"/>
      <c r="B48" s="225" t="s">
        <v>267</v>
      </c>
      <c r="C48" s="228" t="s">
        <v>268</v>
      </c>
      <c r="D48" s="211">
        <v>176</v>
      </c>
      <c r="E48" s="229" t="s">
        <v>67</v>
      </c>
      <c r="F48" s="211">
        <v>200</v>
      </c>
      <c r="G48" s="211">
        <f t="shared" ref="G48" si="12">Q48</f>
        <v>202.517</v>
      </c>
      <c r="H48" s="35">
        <f t="shared" ref="H48" si="13">G48*D48</f>
        <v>35642.991999999998</v>
      </c>
      <c r="I48" s="211">
        <v>45</v>
      </c>
      <c r="J48" s="35">
        <f t="shared" ref="J48" si="14">$S48</f>
        <v>45.566324999999999</v>
      </c>
      <c r="K48" s="35">
        <f t="shared" ref="K48" si="15">J48*D48</f>
        <v>8019.6732000000002</v>
      </c>
      <c r="L48" s="56">
        <f>K48+H48</f>
        <v>43662.665199999996</v>
      </c>
      <c r="M48" s="230"/>
      <c r="N48" s="11" t="s">
        <v>511</v>
      </c>
      <c r="O48" s="525">
        <v>1.2585000000000001E-2</v>
      </c>
      <c r="P48" s="489">
        <f t="shared" si="7"/>
        <v>200</v>
      </c>
      <c r="Q48" s="489">
        <f t="shared" si="8"/>
        <v>202.517</v>
      </c>
      <c r="R48" s="489">
        <f t="shared" si="9"/>
        <v>45</v>
      </c>
      <c r="S48" s="489">
        <f t="shared" si="10"/>
        <v>45.566324999999999</v>
      </c>
    </row>
    <row r="49" spans="1:79">
      <c r="A49" s="34"/>
      <c r="B49" s="34"/>
      <c r="C49" s="68"/>
      <c r="D49" s="35"/>
      <c r="E49" s="24"/>
      <c r="F49" s="28"/>
      <c r="G49" s="28"/>
      <c r="H49" s="28"/>
      <c r="I49" s="28"/>
      <c r="J49" s="28"/>
      <c r="K49" s="28"/>
      <c r="L49" s="28"/>
      <c r="M49" s="33"/>
      <c r="N49" s="11"/>
      <c r="O49" s="525">
        <v>1.2585000000000001E-2</v>
      </c>
      <c r="P49" s="489">
        <f t="shared" si="7"/>
        <v>0</v>
      </c>
      <c r="Q49" s="489">
        <f t="shared" si="8"/>
        <v>0</v>
      </c>
      <c r="R49" s="489">
        <f t="shared" si="9"/>
        <v>0</v>
      </c>
      <c r="S49" s="489">
        <f t="shared" si="10"/>
        <v>0</v>
      </c>
    </row>
    <row r="50" spans="1:79" s="41" customFormat="1">
      <c r="A50" s="58"/>
      <c r="B50" s="58"/>
      <c r="C50" s="59" t="s">
        <v>68</v>
      </c>
      <c r="D50" s="37"/>
      <c r="E50" s="60"/>
      <c r="F50" s="38"/>
      <c r="G50" s="36"/>
      <c r="H50" s="39">
        <f>SUM(H47:H49)</f>
        <v>35642.991999999998</v>
      </c>
      <c r="I50" s="39"/>
      <c r="J50" s="36"/>
      <c r="K50" s="39">
        <f>SUM(K47:K49)</f>
        <v>8019.6732000000002</v>
      </c>
      <c r="L50" s="39">
        <f>SUM(L47:L49)</f>
        <v>43662.665199999996</v>
      </c>
      <c r="M50" s="61"/>
      <c r="N50" s="62"/>
      <c r="O50" s="525">
        <v>1.2585000000000001E-2</v>
      </c>
      <c r="P50" s="489">
        <f t="shared" si="7"/>
        <v>0</v>
      </c>
      <c r="Q50" s="489">
        <f t="shared" si="8"/>
        <v>0</v>
      </c>
      <c r="R50" s="489">
        <f t="shared" si="9"/>
        <v>0</v>
      </c>
      <c r="S50" s="489">
        <f t="shared" si="10"/>
        <v>0</v>
      </c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</row>
    <row r="51" spans="1:79">
      <c r="A51" s="63">
        <v>2.2999999999999998</v>
      </c>
      <c r="B51" s="154" t="s">
        <v>69</v>
      </c>
      <c r="C51" s="125"/>
      <c r="D51" s="44"/>
      <c r="E51" s="65"/>
      <c r="F51" s="46"/>
      <c r="G51" s="46"/>
      <c r="H51" s="46"/>
      <c r="I51" s="46"/>
      <c r="J51" s="46"/>
      <c r="K51" s="46"/>
      <c r="L51" s="46"/>
      <c r="M51" s="46"/>
      <c r="N51" s="11"/>
      <c r="O51" s="525">
        <v>1.2585000000000001E-2</v>
      </c>
      <c r="P51" s="489">
        <f t="shared" si="7"/>
        <v>0</v>
      </c>
      <c r="Q51" s="489">
        <f t="shared" si="8"/>
        <v>0</v>
      </c>
      <c r="R51" s="489">
        <f t="shared" si="9"/>
        <v>0</v>
      </c>
      <c r="S51" s="489">
        <f t="shared" si="10"/>
        <v>0</v>
      </c>
    </row>
    <row r="52" spans="1:79">
      <c r="A52" s="48"/>
      <c r="B52" s="69" t="s">
        <v>138</v>
      </c>
      <c r="C52" s="50"/>
      <c r="D52" s="516"/>
      <c r="E52" s="70"/>
      <c r="F52" s="28"/>
      <c r="G52" s="28"/>
      <c r="H52" s="28"/>
      <c r="I52" s="28"/>
      <c r="J52" s="28"/>
      <c r="K52" s="28"/>
      <c r="L52" s="28"/>
      <c r="M52" s="33"/>
      <c r="N52" s="11"/>
      <c r="O52" s="525">
        <v>1.2585000000000001E-2</v>
      </c>
      <c r="P52" s="489">
        <f t="shared" si="7"/>
        <v>0</v>
      </c>
      <c r="Q52" s="489">
        <f t="shared" si="8"/>
        <v>0</v>
      </c>
      <c r="R52" s="489">
        <f t="shared" si="9"/>
        <v>0</v>
      </c>
      <c r="S52" s="489">
        <f t="shared" si="10"/>
        <v>0</v>
      </c>
    </row>
    <row r="53" spans="1:79">
      <c r="A53" s="48"/>
      <c r="B53" s="69" t="s">
        <v>45</v>
      </c>
      <c r="C53" s="50"/>
      <c r="D53" s="516"/>
      <c r="E53" s="70"/>
      <c r="F53" s="28"/>
      <c r="G53" s="28"/>
      <c r="H53" s="28"/>
      <c r="I53" s="28"/>
      <c r="J53" s="28"/>
      <c r="K53" s="28"/>
      <c r="L53" s="28"/>
      <c r="M53" s="33"/>
      <c r="N53" s="11"/>
      <c r="O53" s="525">
        <v>1.2585000000000001E-2</v>
      </c>
      <c r="P53" s="489">
        <f t="shared" si="7"/>
        <v>0</v>
      </c>
      <c r="Q53" s="489">
        <f t="shared" si="8"/>
        <v>0</v>
      </c>
      <c r="R53" s="489">
        <f t="shared" si="9"/>
        <v>0</v>
      </c>
      <c r="S53" s="489">
        <f t="shared" si="10"/>
        <v>0</v>
      </c>
    </row>
    <row r="54" spans="1:79" ht="42">
      <c r="A54" s="48"/>
      <c r="B54" s="71" t="s">
        <v>71</v>
      </c>
      <c r="C54" s="72" t="s">
        <v>265</v>
      </c>
      <c r="D54" s="35">
        <v>296.05500000000001</v>
      </c>
      <c r="E54" s="70" t="s">
        <v>47</v>
      </c>
      <c r="F54" s="268">
        <v>227</v>
      </c>
      <c r="G54" s="211">
        <f t="shared" ref="G54" si="16">Q54</f>
        <v>229.85679500000001</v>
      </c>
      <c r="H54" s="35">
        <f t="shared" ref="H54" si="17">G54*D54</f>
        <v>68050.253443725</v>
      </c>
      <c r="I54" s="35">
        <v>75</v>
      </c>
      <c r="J54" s="35">
        <f t="shared" ref="J54" si="18">$S54</f>
        <v>75.943875000000006</v>
      </c>
      <c r="K54" s="35">
        <f t="shared" ref="K54" si="19">J54*D54</f>
        <v>22483.563913125003</v>
      </c>
      <c r="L54" s="35">
        <f>K54+H54</f>
        <v>90533.817356850006</v>
      </c>
      <c r="M54" s="33"/>
      <c r="N54" s="11"/>
      <c r="O54" s="525">
        <v>1.2585000000000001E-2</v>
      </c>
      <c r="P54" s="489">
        <f t="shared" si="7"/>
        <v>227</v>
      </c>
      <c r="Q54" s="489">
        <f t="shared" si="8"/>
        <v>229.85679500000001</v>
      </c>
      <c r="R54" s="489">
        <f t="shared" si="9"/>
        <v>75</v>
      </c>
      <c r="S54" s="489">
        <f t="shared" si="10"/>
        <v>75.943875000000006</v>
      </c>
    </row>
    <row r="55" spans="1:79">
      <c r="A55" s="48"/>
      <c r="B55" s="71" t="s">
        <v>72</v>
      </c>
      <c r="C55" s="55" t="s">
        <v>73</v>
      </c>
      <c r="D55" s="35">
        <v>403.73</v>
      </c>
      <c r="E55" s="70" t="s">
        <v>47</v>
      </c>
      <c r="F55" s="606" t="s">
        <v>266</v>
      </c>
      <c r="G55" s="607"/>
      <c r="H55" s="607"/>
      <c r="I55" s="607"/>
      <c r="J55" s="607"/>
      <c r="K55" s="608"/>
      <c r="L55" s="35">
        <f>K55+H55</f>
        <v>0</v>
      </c>
      <c r="M55" s="33"/>
      <c r="N55" s="11"/>
      <c r="O55" s="525">
        <v>1.2585000000000001E-2</v>
      </c>
      <c r="P55" s="489" t="str">
        <f t="shared" si="7"/>
        <v>ไม่คิดค่าวัสดุ และ ค่าแรง</v>
      </c>
      <c r="Q55" s="489" t="e">
        <f t="shared" si="8"/>
        <v>#VALUE!</v>
      </c>
      <c r="R55" s="489">
        <f t="shared" si="9"/>
        <v>0</v>
      </c>
      <c r="S55" s="489">
        <f t="shared" si="10"/>
        <v>0</v>
      </c>
    </row>
    <row r="56" spans="1:79" s="57" customFormat="1">
      <c r="A56" s="34"/>
      <c r="B56" s="71" t="s">
        <v>74</v>
      </c>
      <c r="C56" s="55" t="s">
        <v>75</v>
      </c>
      <c r="D56" s="35">
        <v>50.15</v>
      </c>
      <c r="E56" s="70" t="s">
        <v>47</v>
      </c>
      <c r="F56" s="606" t="s">
        <v>266</v>
      </c>
      <c r="G56" s="607"/>
      <c r="H56" s="607"/>
      <c r="I56" s="607"/>
      <c r="J56" s="607"/>
      <c r="K56" s="608"/>
      <c r="L56" s="35">
        <f>K56+H56</f>
        <v>0</v>
      </c>
      <c r="M56" s="33"/>
      <c r="N56" s="11"/>
      <c r="O56" s="525">
        <v>1.2585000000000001E-2</v>
      </c>
      <c r="P56" s="489" t="str">
        <f t="shared" si="7"/>
        <v>ไม่คิดค่าวัสดุ และ ค่าแรง</v>
      </c>
      <c r="Q56" s="489" t="e">
        <f t="shared" si="8"/>
        <v>#VALUE!</v>
      </c>
      <c r="R56" s="489">
        <f t="shared" si="9"/>
        <v>0</v>
      </c>
      <c r="S56" s="489">
        <f t="shared" si="10"/>
        <v>0</v>
      </c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</row>
    <row r="57" spans="1:79">
      <c r="A57" s="34"/>
      <c r="B57" s="69" t="s">
        <v>56</v>
      </c>
      <c r="C57" s="26"/>
      <c r="D57" s="516"/>
      <c r="E57" s="24"/>
      <c r="F57" s="28"/>
      <c r="G57" s="28"/>
      <c r="H57" s="28"/>
      <c r="I57" s="28"/>
      <c r="J57" s="28"/>
      <c r="K57" s="28"/>
      <c r="L57" s="28"/>
      <c r="M57" s="33"/>
      <c r="N57" s="11"/>
      <c r="O57" s="525">
        <v>1.2585000000000001E-2</v>
      </c>
      <c r="P57" s="489">
        <f t="shared" si="7"/>
        <v>0</v>
      </c>
      <c r="Q57" s="489">
        <f t="shared" si="8"/>
        <v>0</v>
      </c>
      <c r="R57" s="489">
        <f t="shared" si="9"/>
        <v>0</v>
      </c>
      <c r="S57" s="489">
        <f t="shared" si="10"/>
        <v>0</v>
      </c>
    </row>
    <row r="58" spans="1:79" ht="42">
      <c r="A58" s="48"/>
      <c r="B58" s="71" t="s">
        <v>71</v>
      </c>
      <c r="C58" s="72" t="s">
        <v>265</v>
      </c>
      <c r="D58" s="35">
        <v>270.43</v>
      </c>
      <c r="E58" s="70" t="s">
        <v>47</v>
      </c>
      <c r="F58" s="268">
        <v>227</v>
      </c>
      <c r="G58" s="211">
        <f t="shared" ref="G58" si="20">Q58</f>
        <v>229.85679500000001</v>
      </c>
      <c r="H58" s="35">
        <f t="shared" ref="H58" si="21">G58*D58</f>
        <v>62160.173071850004</v>
      </c>
      <c r="I58" s="35">
        <v>75</v>
      </c>
      <c r="J58" s="35">
        <f t="shared" ref="J58" si="22">$S58</f>
        <v>75.943875000000006</v>
      </c>
      <c r="K58" s="35">
        <f t="shared" ref="K58" si="23">J58*D58</f>
        <v>20537.502116250002</v>
      </c>
      <c r="L58" s="35">
        <f>K58+H58</f>
        <v>82697.675188100009</v>
      </c>
      <c r="M58" s="33"/>
      <c r="N58" s="11"/>
      <c r="O58" s="525">
        <v>1.2585000000000001E-2</v>
      </c>
      <c r="P58" s="489">
        <f t="shared" si="7"/>
        <v>227</v>
      </c>
      <c r="Q58" s="489">
        <f t="shared" si="8"/>
        <v>229.85679500000001</v>
      </c>
      <c r="R58" s="489">
        <f t="shared" si="9"/>
        <v>75</v>
      </c>
      <c r="S58" s="489">
        <f t="shared" si="10"/>
        <v>75.943875000000006</v>
      </c>
    </row>
    <row r="59" spans="1:79" s="41" customFormat="1">
      <c r="A59" s="58"/>
      <c r="B59" s="58"/>
      <c r="C59" s="59" t="s">
        <v>76</v>
      </c>
      <c r="D59" s="37"/>
      <c r="E59" s="60"/>
      <c r="F59" s="38"/>
      <c r="G59" s="36"/>
      <c r="H59" s="39">
        <f>SUM(H51:H58)</f>
        <v>130210.426515575</v>
      </c>
      <c r="I59" s="39"/>
      <c r="J59" s="36"/>
      <c r="K59" s="39">
        <f>SUM(K51:K58)</f>
        <v>43021.066029375004</v>
      </c>
      <c r="L59" s="39">
        <f>SUM(L51:L58)</f>
        <v>173231.49254495002</v>
      </c>
      <c r="M59" s="61"/>
      <c r="N59" s="62"/>
      <c r="O59" s="525">
        <v>1.2585000000000001E-2</v>
      </c>
      <c r="P59" s="489">
        <f t="shared" si="7"/>
        <v>0</v>
      </c>
      <c r="Q59" s="489">
        <f t="shared" si="8"/>
        <v>0</v>
      </c>
      <c r="R59" s="489">
        <f t="shared" si="9"/>
        <v>0</v>
      </c>
      <c r="S59" s="489">
        <f t="shared" si="10"/>
        <v>0</v>
      </c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</row>
    <row r="60" spans="1:79">
      <c r="A60" s="63">
        <v>2.4</v>
      </c>
      <c r="B60" s="154" t="s">
        <v>77</v>
      </c>
      <c r="C60" s="125"/>
      <c r="D60" s="65"/>
      <c r="E60" s="65"/>
      <c r="F60" s="46"/>
      <c r="G60" s="46"/>
      <c r="H60" s="46"/>
      <c r="I60" s="46"/>
      <c r="J60" s="46"/>
      <c r="K60" s="46"/>
      <c r="L60" s="46"/>
      <c r="M60" s="66"/>
      <c r="N60" s="11"/>
      <c r="O60" s="525">
        <v>1.2585000000000001E-2</v>
      </c>
      <c r="P60" s="489">
        <f t="shared" si="7"/>
        <v>0</v>
      </c>
      <c r="Q60" s="489">
        <f t="shared" si="8"/>
        <v>0</v>
      </c>
      <c r="R60" s="489">
        <f t="shared" si="9"/>
        <v>0</v>
      </c>
      <c r="S60" s="489">
        <f t="shared" si="10"/>
        <v>0</v>
      </c>
    </row>
    <row r="61" spans="1:79" s="77" customFormat="1">
      <c r="A61" s="34"/>
      <c r="B61" s="69" t="s">
        <v>138</v>
      </c>
      <c r="C61" s="26"/>
      <c r="D61" s="35"/>
      <c r="E61" s="24"/>
      <c r="F61" s="28"/>
      <c r="G61" s="28"/>
      <c r="H61" s="28"/>
      <c r="I61" s="28"/>
      <c r="J61" s="28"/>
      <c r="K61" s="28"/>
      <c r="L61" s="28"/>
      <c r="M61" s="33"/>
      <c r="N61" s="11"/>
      <c r="O61" s="525">
        <v>1.2585000000000001E-2</v>
      </c>
      <c r="P61" s="489">
        <f t="shared" si="7"/>
        <v>0</v>
      </c>
      <c r="Q61" s="489">
        <f t="shared" si="8"/>
        <v>0</v>
      </c>
      <c r="R61" s="489">
        <f t="shared" si="9"/>
        <v>0</v>
      </c>
      <c r="S61" s="489">
        <f t="shared" si="10"/>
        <v>0</v>
      </c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</row>
    <row r="62" spans="1:79" s="77" customFormat="1">
      <c r="A62" s="34"/>
      <c r="B62" s="71" t="s">
        <v>139</v>
      </c>
      <c r="C62" s="55" t="s">
        <v>142</v>
      </c>
      <c r="D62" s="35">
        <v>50</v>
      </c>
      <c r="E62" s="70" t="s">
        <v>47</v>
      </c>
      <c r="F62" s="35">
        <v>180</v>
      </c>
      <c r="G62" s="211">
        <f t="shared" ref="G62:G76" si="24">Q62</f>
        <v>182.2653</v>
      </c>
      <c r="H62" s="35">
        <f t="shared" ref="H62:H76" si="25">G62*D62</f>
        <v>9113.2649999999994</v>
      </c>
      <c r="I62" s="35">
        <v>50</v>
      </c>
      <c r="J62" s="35">
        <f t="shared" ref="J62:J76" si="26">$S62</f>
        <v>50.629249999999999</v>
      </c>
      <c r="K62" s="35">
        <f t="shared" ref="K62:K76" si="27">J62*D62</f>
        <v>2531.4625000000001</v>
      </c>
      <c r="L62" s="35">
        <f>K62+H62</f>
        <v>11644.727499999999</v>
      </c>
      <c r="M62" s="33"/>
      <c r="N62" s="11"/>
      <c r="O62" s="525">
        <v>1.2585000000000001E-2</v>
      </c>
      <c r="P62" s="489">
        <f t="shared" si="7"/>
        <v>180</v>
      </c>
      <c r="Q62" s="489">
        <f t="shared" si="8"/>
        <v>182.2653</v>
      </c>
      <c r="R62" s="489">
        <f t="shared" si="9"/>
        <v>50</v>
      </c>
      <c r="S62" s="489">
        <f t="shared" si="10"/>
        <v>50.629249999999999</v>
      </c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</row>
    <row r="63" spans="1:79" s="77" customFormat="1">
      <c r="A63" s="34"/>
      <c r="B63" s="71" t="s">
        <v>140</v>
      </c>
      <c r="C63" s="55" t="s">
        <v>141</v>
      </c>
      <c r="D63" s="35">
        <v>50</v>
      </c>
      <c r="E63" s="70" t="s">
        <v>47</v>
      </c>
      <c r="F63" s="35">
        <v>100</v>
      </c>
      <c r="G63" s="211">
        <f t="shared" si="24"/>
        <v>101.2585</v>
      </c>
      <c r="H63" s="35">
        <f t="shared" si="25"/>
        <v>5062.9250000000002</v>
      </c>
      <c r="I63" s="35">
        <v>40</v>
      </c>
      <c r="J63" s="35">
        <f t="shared" si="26"/>
        <v>40.503399999999999</v>
      </c>
      <c r="K63" s="35">
        <f t="shared" si="27"/>
        <v>2025.17</v>
      </c>
      <c r="L63" s="35">
        <f>K63+H63</f>
        <v>7088.0950000000003</v>
      </c>
      <c r="M63" s="33"/>
      <c r="N63" s="11"/>
      <c r="O63" s="525">
        <v>1.2585000000000001E-2</v>
      </c>
      <c r="P63" s="489">
        <f t="shared" si="7"/>
        <v>100</v>
      </c>
      <c r="Q63" s="489">
        <f t="shared" si="8"/>
        <v>101.2585</v>
      </c>
      <c r="R63" s="489">
        <f t="shared" si="9"/>
        <v>40</v>
      </c>
      <c r="S63" s="489">
        <f t="shared" si="10"/>
        <v>40.503399999999999</v>
      </c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</row>
    <row r="64" spans="1:79" s="77" customFormat="1">
      <c r="A64" s="34"/>
      <c r="B64" s="69" t="s">
        <v>45</v>
      </c>
      <c r="C64" s="26"/>
      <c r="D64" s="35"/>
      <c r="E64" s="24"/>
      <c r="F64" s="28"/>
      <c r="G64" s="211">
        <f t="shared" si="24"/>
        <v>0</v>
      </c>
      <c r="H64" s="35">
        <f t="shared" si="25"/>
        <v>0</v>
      </c>
      <c r="I64" s="28"/>
      <c r="J64" s="35">
        <f t="shared" si="26"/>
        <v>0</v>
      </c>
      <c r="K64" s="35">
        <f t="shared" si="27"/>
        <v>0</v>
      </c>
      <c r="L64" s="28"/>
      <c r="M64" s="33"/>
      <c r="N64" s="11"/>
      <c r="O64" s="525">
        <v>1.2585000000000001E-2</v>
      </c>
      <c r="P64" s="489">
        <f t="shared" si="7"/>
        <v>0</v>
      </c>
      <c r="Q64" s="489">
        <f t="shared" si="8"/>
        <v>0</v>
      </c>
      <c r="R64" s="489">
        <f t="shared" si="9"/>
        <v>0</v>
      </c>
      <c r="S64" s="489">
        <f t="shared" si="10"/>
        <v>0</v>
      </c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</row>
    <row r="65" spans="1:79" s="77" customFormat="1">
      <c r="A65" s="34"/>
      <c r="B65" s="71" t="s">
        <v>78</v>
      </c>
      <c r="C65" s="215" t="s">
        <v>126</v>
      </c>
      <c r="D65" s="138">
        <v>499.22199999999998</v>
      </c>
      <c r="E65" s="70" t="s">
        <v>47</v>
      </c>
      <c r="F65" s="35">
        <v>148</v>
      </c>
      <c r="G65" s="211">
        <f t="shared" si="24"/>
        <v>149.86258000000001</v>
      </c>
      <c r="H65" s="35">
        <f t="shared" si="25"/>
        <v>74814.696912760002</v>
      </c>
      <c r="I65" s="35">
        <v>84</v>
      </c>
      <c r="J65" s="35">
        <f t="shared" si="26"/>
        <v>85.057140000000004</v>
      </c>
      <c r="K65" s="35">
        <f t="shared" si="27"/>
        <v>42462.395545079999</v>
      </c>
      <c r="L65" s="35">
        <f t="shared" ref="L65:L71" si="28">K65+H65</f>
        <v>117277.09245784</v>
      </c>
      <c r="M65" s="33"/>
      <c r="N65" s="11"/>
      <c r="O65" s="525">
        <v>1.2585000000000001E-2</v>
      </c>
      <c r="P65" s="489">
        <f t="shared" si="7"/>
        <v>148</v>
      </c>
      <c r="Q65" s="489">
        <f t="shared" si="8"/>
        <v>149.86258000000001</v>
      </c>
      <c r="R65" s="489">
        <f t="shared" si="9"/>
        <v>84</v>
      </c>
      <c r="S65" s="489">
        <f t="shared" si="10"/>
        <v>85.057140000000004</v>
      </c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</row>
    <row r="66" spans="1:79" s="77" customFormat="1">
      <c r="A66" s="34"/>
      <c r="B66" s="71" t="s">
        <v>78</v>
      </c>
      <c r="C66" s="215" t="s">
        <v>127</v>
      </c>
      <c r="D66" s="138">
        <v>349.45499999999998</v>
      </c>
      <c r="E66" s="24" t="s">
        <v>67</v>
      </c>
      <c r="F66" s="268">
        <v>66</v>
      </c>
      <c r="G66" s="211">
        <f t="shared" si="24"/>
        <v>66.830610000000007</v>
      </c>
      <c r="H66" s="35">
        <f t="shared" si="25"/>
        <v>23354.290817550002</v>
      </c>
      <c r="I66" s="35">
        <v>44</v>
      </c>
      <c r="J66" s="35">
        <f t="shared" si="26"/>
        <v>44.553739999999998</v>
      </c>
      <c r="K66" s="35">
        <f t="shared" si="27"/>
        <v>15569.527211699999</v>
      </c>
      <c r="L66" s="35">
        <f t="shared" si="28"/>
        <v>38923.818029250004</v>
      </c>
      <c r="M66" s="33"/>
      <c r="N66" s="11"/>
      <c r="O66" s="525">
        <v>1.2585000000000001E-2</v>
      </c>
      <c r="P66" s="489">
        <f t="shared" si="7"/>
        <v>66</v>
      </c>
      <c r="Q66" s="489">
        <f t="shared" si="8"/>
        <v>66.830610000000007</v>
      </c>
      <c r="R66" s="489">
        <f t="shared" si="9"/>
        <v>44</v>
      </c>
      <c r="S66" s="489">
        <f t="shared" si="10"/>
        <v>44.553739999999998</v>
      </c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</row>
    <row r="67" spans="1:79" s="77" customFormat="1">
      <c r="A67" s="34"/>
      <c r="B67" s="71" t="s">
        <v>80</v>
      </c>
      <c r="C67" s="55" t="s">
        <v>129</v>
      </c>
      <c r="D67" s="35">
        <v>242.27500000000001</v>
      </c>
      <c r="E67" s="70" t="s">
        <v>47</v>
      </c>
      <c r="F67" s="268">
        <v>75</v>
      </c>
      <c r="G67" s="211">
        <f t="shared" si="24"/>
        <v>75.943875000000006</v>
      </c>
      <c r="H67" s="35">
        <f t="shared" si="25"/>
        <v>18399.302315625002</v>
      </c>
      <c r="I67" s="35">
        <v>82</v>
      </c>
      <c r="J67" s="35">
        <f t="shared" si="26"/>
        <v>83.031970000000001</v>
      </c>
      <c r="K67" s="35">
        <f t="shared" si="27"/>
        <v>20116.57053175</v>
      </c>
      <c r="L67" s="35">
        <f t="shared" si="28"/>
        <v>38515.872847375002</v>
      </c>
      <c r="M67" s="33"/>
      <c r="N67" s="11"/>
      <c r="O67" s="525">
        <v>1.2585000000000001E-2</v>
      </c>
      <c r="P67" s="489">
        <f t="shared" si="7"/>
        <v>75</v>
      </c>
      <c r="Q67" s="489">
        <f t="shared" si="8"/>
        <v>75.943875000000006</v>
      </c>
      <c r="R67" s="489">
        <f t="shared" si="9"/>
        <v>82</v>
      </c>
      <c r="S67" s="489">
        <f t="shared" si="10"/>
        <v>83.031970000000001</v>
      </c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</row>
    <row r="68" spans="1:79" s="77" customFormat="1">
      <c r="A68" s="34"/>
      <c r="B68" s="71" t="s">
        <v>82</v>
      </c>
      <c r="C68" s="55" t="s">
        <v>143</v>
      </c>
      <c r="D68" s="35">
        <v>300.161</v>
      </c>
      <c r="E68" s="70" t="s">
        <v>47</v>
      </c>
      <c r="F68" s="268">
        <v>186</v>
      </c>
      <c r="G68" s="211">
        <f t="shared" si="24"/>
        <v>188.34081</v>
      </c>
      <c r="H68" s="35">
        <f t="shared" si="25"/>
        <v>56532.565870409999</v>
      </c>
      <c r="I68" s="35">
        <v>189</v>
      </c>
      <c r="J68" s="35">
        <f t="shared" si="26"/>
        <v>191.37856500000001</v>
      </c>
      <c r="K68" s="35">
        <f t="shared" si="27"/>
        <v>57444.381448965003</v>
      </c>
      <c r="L68" s="35">
        <f t="shared" si="28"/>
        <v>113976.947319375</v>
      </c>
      <c r="M68" s="33"/>
      <c r="N68" s="11"/>
      <c r="O68" s="525">
        <v>1.2585000000000001E-2</v>
      </c>
      <c r="P68" s="489">
        <f t="shared" si="7"/>
        <v>186</v>
      </c>
      <c r="Q68" s="489">
        <f t="shared" si="8"/>
        <v>188.34081</v>
      </c>
      <c r="R68" s="489">
        <f t="shared" si="9"/>
        <v>189</v>
      </c>
      <c r="S68" s="489">
        <f t="shared" si="10"/>
        <v>191.37856500000001</v>
      </c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</row>
    <row r="69" spans="1:79" s="77" customFormat="1" ht="42">
      <c r="A69" s="34"/>
      <c r="B69" s="71" t="s">
        <v>461</v>
      </c>
      <c r="C69" s="32" t="s">
        <v>462</v>
      </c>
      <c r="D69" s="35">
        <v>127.06</v>
      </c>
      <c r="E69" s="70" t="s">
        <v>47</v>
      </c>
      <c r="F69" s="35">
        <v>1461</v>
      </c>
      <c r="G69" s="211">
        <f t="shared" si="24"/>
        <v>1479.3866849999999</v>
      </c>
      <c r="H69" s="35">
        <f t="shared" si="25"/>
        <v>187970.87219609998</v>
      </c>
      <c r="I69" s="35">
        <v>241</v>
      </c>
      <c r="J69" s="35">
        <f t="shared" si="26"/>
        <v>244.032985</v>
      </c>
      <c r="K69" s="35">
        <f t="shared" si="27"/>
        <v>31006.831074099999</v>
      </c>
      <c r="L69" s="35">
        <f t="shared" si="28"/>
        <v>218977.70327019997</v>
      </c>
      <c r="M69" s="33"/>
      <c r="N69" s="11"/>
      <c r="O69" s="525">
        <v>1.2585000000000001E-2</v>
      </c>
      <c r="P69" s="489">
        <f t="shared" si="7"/>
        <v>1461</v>
      </c>
      <c r="Q69" s="489">
        <f t="shared" si="8"/>
        <v>1479.3866849999999</v>
      </c>
      <c r="R69" s="489">
        <f t="shared" si="9"/>
        <v>241</v>
      </c>
      <c r="S69" s="489">
        <f t="shared" si="10"/>
        <v>244.032985</v>
      </c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</row>
    <row r="70" spans="1:79" s="77" customFormat="1">
      <c r="A70" s="34"/>
      <c r="B70" s="71" t="s">
        <v>139</v>
      </c>
      <c r="C70" s="55" t="s">
        <v>142</v>
      </c>
      <c r="D70" s="35">
        <v>107.17</v>
      </c>
      <c r="E70" s="70" t="s">
        <v>47</v>
      </c>
      <c r="F70" s="35">
        <v>180</v>
      </c>
      <c r="G70" s="211">
        <f t="shared" si="24"/>
        <v>182.2653</v>
      </c>
      <c r="H70" s="35">
        <f t="shared" si="25"/>
        <v>19533.372200999998</v>
      </c>
      <c r="I70" s="35">
        <v>50</v>
      </c>
      <c r="J70" s="35">
        <f t="shared" si="26"/>
        <v>50.629249999999999</v>
      </c>
      <c r="K70" s="35">
        <f t="shared" si="27"/>
        <v>5425.9367224999996</v>
      </c>
      <c r="L70" s="35">
        <f t="shared" si="28"/>
        <v>24959.308923499997</v>
      </c>
      <c r="M70" s="166" t="s">
        <v>459</v>
      </c>
      <c r="N70" s="11"/>
      <c r="O70" s="525">
        <v>1.2585000000000001E-2</v>
      </c>
      <c r="P70" s="489">
        <f t="shared" si="7"/>
        <v>180</v>
      </c>
      <c r="Q70" s="489">
        <f t="shared" si="8"/>
        <v>182.2653</v>
      </c>
      <c r="R70" s="489">
        <f t="shared" si="9"/>
        <v>50</v>
      </c>
      <c r="S70" s="489">
        <f t="shared" si="10"/>
        <v>50.629249999999999</v>
      </c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</row>
    <row r="71" spans="1:79" s="77" customFormat="1">
      <c r="A71" s="34"/>
      <c r="B71" s="71" t="s">
        <v>261</v>
      </c>
      <c r="C71" s="55" t="s">
        <v>260</v>
      </c>
      <c r="D71" s="35">
        <v>456</v>
      </c>
      <c r="E71" s="70" t="s">
        <v>47</v>
      </c>
      <c r="F71" s="35">
        <v>84</v>
      </c>
      <c r="G71" s="211">
        <f t="shared" si="24"/>
        <v>85.057140000000004</v>
      </c>
      <c r="H71" s="35">
        <f t="shared" si="25"/>
        <v>38786.055840000001</v>
      </c>
      <c r="I71" s="35">
        <v>95</v>
      </c>
      <c r="J71" s="35">
        <f t="shared" si="26"/>
        <v>96.195575000000005</v>
      </c>
      <c r="K71" s="35">
        <f t="shared" si="27"/>
        <v>43865.182200000003</v>
      </c>
      <c r="L71" s="35">
        <f t="shared" si="28"/>
        <v>82651.238039999997</v>
      </c>
      <c r="M71" s="33"/>
      <c r="N71" s="11"/>
      <c r="O71" s="525">
        <v>1.2585000000000001E-2</v>
      </c>
      <c r="P71" s="489">
        <f t="shared" si="7"/>
        <v>84</v>
      </c>
      <c r="Q71" s="489">
        <f t="shared" si="8"/>
        <v>85.057140000000004</v>
      </c>
      <c r="R71" s="489">
        <f t="shared" si="9"/>
        <v>95</v>
      </c>
      <c r="S71" s="489">
        <f t="shared" si="10"/>
        <v>96.195575000000005</v>
      </c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</row>
    <row r="72" spans="1:79" s="77" customFormat="1">
      <c r="A72" s="34"/>
      <c r="B72" s="69" t="s">
        <v>56</v>
      </c>
      <c r="C72" s="26"/>
      <c r="D72" s="35"/>
      <c r="E72" s="24"/>
      <c r="F72" s="28"/>
      <c r="G72" s="211">
        <f t="shared" si="24"/>
        <v>0</v>
      </c>
      <c r="H72" s="35">
        <f t="shared" si="25"/>
        <v>0</v>
      </c>
      <c r="I72" s="28"/>
      <c r="J72" s="35">
        <f t="shared" si="26"/>
        <v>0</v>
      </c>
      <c r="K72" s="35">
        <f t="shared" si="27"/>
        <v>0</v>
      </c>
      <c r="L72" s="28"/>
      <c r="M72" s="33"/>
      <c r="N72" s="11"/>
      <c r="O72" s="525">
        <v>1.2585000000000001E-2</v>
      </c>
      <c r="P72" s="489">
        <f t="shared" si="7"/>
        <v>0</v>
      </c>
      <c r="Q72" s="489">
        <f t="shared" si="8"/>
        <v>0</v>
      </c>
      <c r="R72" s="489">
        <f t="shared" si="9"/>
        <v>0</v>
      </c>
      <c r="S72" s="489">
        <f t="shared" si="10"/>
        <v>0</v>
      </c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</row>
    <row r="73" spans="1:79" s="77" customFormat="1">
      <c r="A73" s="34"/>
      <c r="B73" s="71" t="s">
        <v>78</v>
      </c>
      <c r="C73" s="215" t="s">
        <v>126</v>
      </c>
      <c r="D73" s="138">
        <v>198.596</v>
      </c>
      <c r="E73" s="70" t="s">
        <v>47</v>
      </c>
      <c r="F73" s="35">
        <v>148</v>
      </c>
      <c r="G73" s="211">
        <f t="shared" si="24"/>
        <v>149.86258000000001</v>
      </c>
      <c r="H73" s="35">
        <f t="shared" si="25"/>
        <v>29762.108937680001</v>
      </c>
      <c r="I73" s="35">
        <v>84</v>
      </c>
      <c r="J73" s="35">
        <f t="shared" si="26"/>
        <v>85.057140000000004</v>
      </c>
      <c r="K73" s="35">
        <f t="shared" si="27"/>
        <v>16892.007775440001</v>
      </c>
      <c r="L73" s="35">
        <f>K73+H73</f>
        <v>46654.116713120005</v>
      </c>
      <c r="M73" s="33"/>
      <c r="N73" s="11"/>
      <c r="O73" s="525">
        <v>1.2585000000000001E-2</v>
      </c>
      <c r="P73" s="489">
        <f t="shared" si="7"/>
        <v>148</v>
      </c>
      <c r="Q73" s="489">
        <f t="shared" si="8"/>
        <v>149.86258000000001</v>
      </c>
      <c r="R73" s="489">
        <f t="shared" si="9"/>
        <v>84</v>
      </c>
      <c r="S73" s="489">
        <f t="shared" si="10"/>
        <v>85.057140000000004</v>
      </c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</row>
    <row r="74" spans="1:79" s="77" customFormat="1">
      <c r="A74" s="34"/>
      <c r="B74" s="71" t="s">
        <v>78</v>
      </c>
      <c r="C74" s="215" t="s">
        <v>127</v>
      </c>
      <c r="D74" s="138">
        <v>139.017</v>
      </c>
      <c r="E74" s="24" t="s">
        <v>67</v>
      </c>
      <c r="F74" s="268">
        <v>66</v>
      </c>
      <c r="G74" s="211">
        <f t="shared" si="24"/>
        <v>66.830610000000007</v>
      </c>
      <c r="H74" s="35">
        <f t="shared" si="25"/>
        <v>9290.5909103700014</v>
      </c>
      <c r="I74" s="35">
        <v>44</v>
      </c>
      <c r="J74" s="35">
        <f t="shared" si="26"/>
        <v>44.553739999999998</v>
      </c>
      <c r="K74" s="35">
        <f t="shared" si="27"/>
        <v>6193.7272735799997</v>
      </c>
      <c r="L74" s="35">
        <f>K74+H74</f>
        <v>15484.318183950001</v>
      </c>
      <c r="M74" s="33"/>
      <c r="N74" s="11"/>
      <c r="O74" s="525">
        <v>1.2585000000000001E-2</v>
      </c>
      <c r="P74" s="489">
        <f t="shared" si="7"/>
        <v>66</v>
      </c>
      <c r="Q74" s="489">
        <f t="shared" si="8"/>
        <v>66.830610000000007</v>
      </c>
      <c r="R74" s="489">
        <f t="shared" si="9"/>
        <v>44</v>
      </c>
      <c r="S74" s="489">
        <f t="shared" si="10"/>
        <v>44.553739999999998</v>
      </c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</row>
    <row r="75" spans="1:79" s="77" customFormat="1">
      <c r="A75" s="34"/>
      <c r="B75" s="71" t="s">
        <v>80</v>
      </c>
      <c r="C75" s="55" t="s">
        <v>129</v>
      </c>
      <c r="D75" s="35">
        <v>121.19499999999999</v>
      </c>
      <c r="E75" s="70" t="s">
        <v>47</v>
      </c>
      <c r="F75" s="268">
        <v>75</v>
      </c>
      <c r="G75" s="211">
        <f t="shared" si="24"/>
        <v>75.943875000000006</v>
      </c>
      <c r="H75" s="35">
        <f t="shared" si="25"/>
        <v>9204.0179306249993</v>
      </c>
      <c r="I75" s="35">
        <v>82</v>
      </c>
      <c r="J75" s="35">
        <f t="shared" si="26"/>
        <v>83.031970000000001</v>
      </c>
      <c r="K75" s="35">
        <f t="shared" si="27"/>
        <v>10063.059604149999</v>
      </c>
      <c r="L75" s="35">
        <f>K75+H75</f>
        <v>19267.077534774999</v>
      </c>
      <c r="M75" s="33"/>
      <c r="N75" s="11"/>
      <c r="O75" s="525">
        <v>1.2585000000000001E-2</v>
      </c>
      <c r="P75" s="489">
        <f t="shared" si="7"/>
        <v>75</v>
      </c>
      <c r="Q75" s="489">
        <f t="shared" si="8"/>
        <v>75.943875000000006</v>
      </c>
      <c r="R75" s="489">
        <f t="shared" si="9"/>
        <v>82</v>
      </c>
      <c r="S75" s="489">
        <f t="shared" si="10"/>
        <v>83.031970000000001</v>
      </c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</row>
    <row r="76" spans="1:79" s="77" customFormat="1">
      <c r="A76" s="34"/>
      <c r="B76" s="71" t="s">
        <v>261</v>
      </c>
      <c r="C76" s="55" t="s">
        <v>260</v>
      </c>
      <c r="D76" s="35">
        <v>270.99599999999998</v>
      </c>
      <c r="E76" s="70" t="s">
        <v>47</v>
      </c>
      <c r="F76" s="35">
        <v>75</v>
      </c>
      <c r="G76" s="211">
        <f t="shared" si="24"/>
        <v>75.943875000000006</v>
      </c>
      <c r="H76" s="35">
        <f t="shared" si="25"/>
        <v>20580.486349499999</v>
      </c>
      <c r="I76" s="35">
        <v>95</v>
      </c>
      <c r="J76" s="35">
        <f t="shared" si="26"/>
        <v>96.195575000000005</v>
      </c>
      <c r="K76" s="35">
        <f t="shared" si="27"/>
        <v>26068.6160427</v>
      </c>
      <c r="L76" s="35">
        <f>K76+H76</f>
        <v>46649.102392200002</v>
      </c>
      <c r="M76" s="33"/>
      <c r="N76" s="11"/>
      <c r="O76" s="525">
        <v>1.2585000000000001E-2</v>
      </c>
      <c r="P76" s="489">
        <f t="shared" si="7"/>
        <v>75</v>
      </c>
      <c r="Q76" s="489">
        <f t="shared" si="8"/>
        <v>75.943875000000006</v>
      </c>
      <c r="R76" s="489">
        <f t="shared" si="9"/>
        <v>95</v>
      </c>
      <c r="S76" s="489">
        <f t="shared" si="10"/>
        <v>96.195575000000005</v>
      </c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</row>
    <row r="77" spans="1:79" s="77" customFormat="1">
      <c r="A77" s="34"/>
      <c r="B77" s="71"/>
      <c r="C77" s="55"/>
      <c r="D77" s="35"/>
      <c r="E77" s="70"/>
      <c r="F77" s="28"/>
      <c r="G77" s="28"/>
      <c r="H77" s="28"/>
      <c r="I77" s="28"/>
      <c r="J77" s="28"/>
      <c r="K77" s="28"/>
      <c r="L77" s="28"/>
      <c r="M77" s="33"/>
      <c r="N77" s="11"/>
      <c r="O77" s="525">
        <v>1.2585000000000001E-2</v>
      </c>
      <c r="P77" s="489">
        <f t="shared" si="7"/>
        <v>0</v>
      </c>
      <c r="Q77" s="489">
        <f t="shared" si="8"/>
        <v>0</v>
      </c>
      <c r="R77" s="489">
        <f t="shared" si="9"/>
        <v>0</v>
      </c>
      <c r="S77" s="489">
        <f t="shared" si="10"/>
        <v>0</v>
      </c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</row>
    <row r="78" spans="1:79" s="41" customFormat="1">
      <c r="A78" s="58"/>
      <c r="B78" s="58"/>
      <c r="C78" s="59" t="s">
        <v>84</v>
      </c>
      <c r="D78" s="37"/>
      <c r="E78" s="60"/>
      <c r="F78" s="38"/>
      <c r="G78" s="36"/>
      <c r="H78" s="39">
        <f>SUM(H60:H77)</f>
        <v>502404.55028162</v>
      </c>
      <c r="I78" s="39"/>
      <c r="J78" s="36"/>
      <c r="K78" s="39">
        <f>SUM(K60:K77)</f>
        <v>279664.86792996502</v>
      </c>
      <c r="L78" s="39">
        <f>SUM(L60:L77)</f>
        <v>782069.41821158503</v>
      </c>
      <c r="M78" s="61"/>
      <c r="N78" s="62"/>
      <c r="O78" s="525">
        <v>1.2585000000000001E-2</v>
      </c>
      <c r="P78" s="489">
        <f t="shared" si="7"/>
        <v>0</v>
      </c>
      <c r="Q78" s="489">
        <f t="shared" si="8"/>
        <v>0</v>
      </c>
      <c r="R78" s="489">
        <f t="shared" si="9"/>
        <v>0</v>
      </c>
      <c r="S78" s="489">
        <f t="shared" si="10"/>
        <v>0</v>
      </c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</row>
    <row r="79" spans="1:79">
      <c r="A79" s="120">
        <v>2.5</v>
      </c>
      <c r="B79" s="155" t="s">
        <v>85</v>
      </c>
      <c r="C79" s="122"/>
      <c r="D79" s="211"/>
      <c r="E79" s="67"/>
      <c r="F79" s="56"/>
      <c r="G79" s="56"/>
      <c r="H79" s="56"/>
      <c r="I79" s="56"/>
      <c r="J79" s="56"/>
      <c r="K79" s="56"/>
      <c r="L79" s="56"/>
      <c r="M79" s="53"/>
      <c r="N79" s="11"/>
      <c r="O79" s="525">
        <v>1.2585000000000001E-2</v>
      </c>
      <c r="P79" s="489">
        <f t="shared" si="7"/>
        <v>0</v>
      </c>
      <c r="Q79" s="489">
        <f t="shared" si="8"/>
        <v>0</v>
      </c>
      <c r="R79" s="489">
        <f t="shared" si="9"/>
        <v>0</v>
      </c>
      <c r="S79" s="489">
        <f t="shared" si="10"/>
        <v>0</v>
      </c>
    </row>
    <row r="80" spans="1:79">
      <c r="A80" s="48"/>
      <c r="B80" s="34" t="s">
        <v>198</v>
      </c>
      <c r="C80" s="54" t="s">
        <v>86</v>
      </c>
      <c r="D80" s="35">
        <v>504.29700000000003</v>
      </c>
      <c r="E80" s="70" t="s">
        <v>47</v>
      </c>
      <c r="F80" s="35">
        <v>200</v>
      </c>
      <c r="G80" s="211">
        <f t="shared" ref="G80:G81" si="29">Q80</f>
        <v>202.517</v>
      </c>
      <c r="H80" s="35">
        <f t="shared" ref="H80:H81" si="30">G80*D80</f>
        <v>102128.715549</v>
      </c>
      <c r="I80" s="35">
        <v>102</v>
      </c>
      <c r="J80" s="35">
        <f t="shared" ref="J80:J81" si="31">$S80</f>
        <v>103.28367</v>
      </c>
      <c r="K80" s="35">
        <f t="shared" ref="K80:K81" si="32">J80*D80</f>
        <v>52085.644929990005</v>
      </c>
      <c r="L80" s="28">
        <f>K80+H80</f>
        <v>154214.36047899001</v>
      </c>
      <c r="M80" s="29"/>
      <c r="N80" s="11"/>
      <c r="O80" s="525">
        <v>1.2585000000000001E-2</v>
      </c>
      <c r="P80" s="489">
        <f t="shared" si="7"/>
        <v>200</v>
      </c>
      <c r="Q80" s="489">
        <f t="shared" si="8"/>
        <v>202.517</v>
      </c>
      <c r="R80" s="489">
        <f t="shared" si="9"/>
        <v>102</v>
      </c>
      <c r="S80" s="489">
        <f t="shared" si="10"/>
        <v>103.28367</v>
      </c>
    </row>
    <row r="81" spans="1:79">
      <c r="A81" s="48"/>
      <c r="B81" s="34" t="s">
        <v>196</v>
      </c>
      <c r="C81" s="54" t="s">
        <v>269</v>
      </c>
      <c r="D81" s="35">
        <v>70.52</v>
      </c>
      <c r="E81" s="70" t="s">
        <v>47</v>
      </c>
      <c r="F81" s="35">
        <v>1044</v>
      </c>
      <c r="G81" s="211">
        <f t="shared" si="29"/>
        <v>1057.1387400000001</v>
      </c>
      <c r="H81" s="35">
        <f t="shared" si="30"/>
        <v>74549.423944800001</v>
      </c>
      <c r="I81" s="35">
        <v>300</v>
      </c>
      <c r="J81" s="35">
        <f t="shared" si="31"/>
        <v>303.77550000000002</v>
      </c>
      <c r="K81" s="35">
        <f t="shared" si="32"/>
        <v>21422.24826</v>
      </c>
      <c r="L81" s="28">
        <f>K81+H81</f>
        <v>95971.672204800008</v>
      </c>
      <c r="M81" s="29"/>
      <c r="N81" s="11"/>
      <c r="O81" s="525">
        <v>1.2585000000000001E-2</v>
      </c>
      <c r="P81" s="489">
        <f t="shared" si="7"/>
        <v>1044</v>
      </c>
      <c r="Q81" s="489">
        <f t="shared" si="8"/>
        <v>1057.1387400000001</v>
      </c>
      <c r="R81" s="489">
        <f t="shared" si="9"/>
        <v>300</v>
      </c>
      <c r="S81" s="489">
        <f t="shared" si="10"/>
        <v>303.77550000000002</v>
      </c>
    </row>
    <row r="82" spans="1:79">
      <c r="A82" s="80"/>
      <c r="B82" s="81"/>
      <c r="C82" s="82"/>
      <c r="D82" s="156"/>
      <c r="E82" s="157"/>
      <c r="F82" s="158"/>
      <c r="G82" s="524"/>
      <c r="H82" s="158"/>
      <c r="I82" s="158"/>
      <c r="J82" s="524"/>
      <c r="K82" s="158"/>
      <c r="L82" s="158"/>
      <c r="M82" s="159"/>
      <c r="N82" s="11"/>
      <c r="O82" s="525">
        <v>1.2585000000000001E-2</v>
      </c>
      <c r="P82" s="489">
        <f t="shared" si="7"/>
        <v>0</v>
      </c>
      <c r="Q82" s="489">
        <f t="shared" si="8"/>
        <v>0</v>
      </c>
      <c r="R82" s="489">
        <f t="shared" si="9"/>
        <v>0</v>
      </c>
      <c r="S82" s="489">
        <f t="shared" si="10"/>
        <v>0</v>
      </c>
    </row>
    <row r="83" spans="1:79" s="41" customFormat="1">
      <c r="A83" s="58"/>
      <c r="B83" s="58"/>
      <c r="C83" s="59" t="s">
        <v>87</v>
      </c>
      <c r="D83" s="37"/>
      <c r="E83" s="60"/>
      <c r="F83" s="38"/>
      <c r="G83" s="36"/>
      <c r="H83" s="39">
        <f>SUM(H79:H82)</f>
        <v>176678.1394938</v>
      </c>
      <c r="I83" s="39"/>
      <c r="J83" s="36"/>
      <c r="K83" s="39">
        <f>SUM(K79:K82)</f>
        <v>73507.893189990005</v>
      </c>
      <c r="L83" s="39">
        <f>SUM(L79:L82)</f>
        <v>250186.03268379002</v>
      </c>
      <c r="M83" s="61"/>
      <c r="N83" s="62"/>
      <c r="O83" s="525">
        <v>1.2585000000000001E-2</v>
      </c>
      <c r="P83" s="489">
        <f t="shared" si="7"/>
        <v>0</v>
      </c>
      <c r="Q83" s="489">
        <f t="shared" si="8"/>
        <v>0</v>
      </c>
      <c r="R83" s="489">
        <f t="shared" si="9"/>
        <v>0</v>
      </c>
      <c r="S83" s="489">
        <f t="shared" si="10"/>
        <v>0</v>
      </c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</row>
    <row r="84" spans="1:79" s="88" customFormat="1">
      <c r="A84" s="120">
        <v>2.6</v>
      </c>
      <c r="B84" s="84" t="s">
        <v>88</v>
      </c>
      <c r="C84" s="85"/>
      <c r="D84" s="65"/>
      <c r="E84" s="86"/>
      <c r="F84" s="46"/>
      <c r="G84" s="46"/>
      <c r="H84" s="46"/>
      <c r="I84" s="46"/>
      <c r="J84" s="46"/>
      <c r="K84" s="46"/>
      <c r="L84" s="46"/>
      <c r="M84" s="160"/>
      <c r="N84" s="11"/>
      <c r="O84" s="525">
        <v>1.2585000000000001E-2</v>
      </c>
      <c r="P84" s="489">
        <f t="shared" si="7"/>
        <v>0</v>
      </c>
      <c r="Q84" s="489">
        <f t="shared" si="8"/>
        <v>0</v>
      </c>
      <c r="R84" s="489">
        <f t="shared" si="9"/>
        <v>0</v>
      </c>
      <c r="S84" s="489">
        <f t="shared" si="10"/>
        <v>0</v>
      </c>
    </row>
    <row r="85" spans="1:79" s="88" customFormat="1">
      <c r="A85" s="48" t="s">
        <v>410</v>
      </c>
      <c r="B85" s="89" t="s">
        <v>144</v>
      </c>
      <c r="C85" s="72" t="s">
        <v>237</v>
      </c>
      <c r="D85" s="35">
        <v>2</v>
      </c>
      <c r="E85" s="90" t="s">
        <v>89</v>
      </c>
      <c r="F85" s="35">
        <v>16143</v>
      </c>
      <c r="G85" s="211">
        <f t="shared" ref="G85:G114" si="33">Q85</f>
        <v>16346.159654999999</v>
      </c>
      <c r="H85" s="35">
        <f t="shared" ref="H85:H114" si="34">G85*D85</f>
        <v>32692.319309999999</v>
      </c>
      <c r="I85" s="515">
        <v>1500</v>
      </c>
      <c r="J85" s="35">
        <f t="shared" ref="J85:J114" si="35">$S85</f>
        <v>1518.8775000000001</v>
      </c>
      <c r="K85" s="35">
        <f t="shared" ref="K85:K114" si="36">J85*D85</f>
        <v>3037.7550000000001</v>
      </c>
      <c r="L85" s="35">
        <f>K85+H85</f>
        <v>35730.074309999996</v>
      </c>
      <c r="M85" s="92"/>
      <c r="N85" s="11"/>
      <c r="O85" s="525">
        <v>1.2585000000000001E-2</v>
      </c>
      <c r="P85" s="489">
        <f t="shared" si="7"/>
        <v>16143</v>
      </c>
      <c r="Q85" s="489">
        <f t="shared" si="8"/>
        <v>16346.159654999999</v>
      </c>
      <c r="R85" s="489">
        <f t="shared" si="9"/>
        <v>1500</v>
      </c>
      <c r="S85" s="489">
        <f t="shared" si="10"/>
        <v>1518.8775000000001</v>
      </c>
    </row>
    <row r="86" spans="1:79" s="88" customFormat="1" ht="63">
      <c r="A86" s="48"/>
      <c r="B86" s="89" t="s">
        <v>156</v>
      </c>
      <c r="C86" s="72" t="s">
        <v>279</v>
      </c>
      <c r="D86" s="35">
        <v>1</v>
      </c>
      <c r="E86" s="90" t="s">
        <v>89</v>
      </c>
      <c r="F86" s="35">
        <v>33326</v>
      </c>
      <c r="G86" s="211">
        <f t="shared" si="33"/>
        <v>33745.407709999999</v>
      </c>
      <c r="H86" s="35">
        <f t="shared" si="34"/>
        <v>33745.407709999999</v>
      </c>
      <c r="I86" s="515">
        <v>7284</v>
      </c>
      <c r="J86" s="35">
        <f t="shared" si="35"/>
        <v>7375.66914</v>
      </c>
      <c r="K86" s="35">
        <f t="shared" si="36"/>
        <v>7375.66914</v>
      </c>
      <c r="L86" s="35">
        <f t="shared" ref="L86:L95" si="37">K86+H86</f>
        <v>41121.076849999998</v>
      </c>
      <c r="M86" s="92"/>
      <c r="N86" s="11"/>
      <c r="O86" s="525">
        <v>1.2585000000000001E-2</v>
      </c>
      <c r="P86" s="489">
        <f t="shared" si="7"/>
        <v>33326</v>
      </c>
      <c r="Q86" s="489">
        <f t="shared" si="8"/>
        <v>33745.407709999999</v>
      </c>
      <c r="R86" s="489">
        <f t="shared" si="9"/>
        <v>7284</v>
      </c>
      <c r="S86" s="489">
        <f t="shared" si="10"/>
        <v>7375.66914</v>
      </c>
    </row>
    <row r="87" spans="1:79" s="88" customFormat="1" ht="63">
      <c r="A87" s="48"/>
      <c r="B87" s="89" t="s">
        <v>157</v>
      </c>
      <c r="C87" s="72" t="s">
        <v>280</v>
      </c>
      <c r="D87" s="35">
        <v>1</v>
      </c>
      <c r="E87" s="90" t="s">
        <v>89</v>
      </c>
      <c r="F87" s="35">
        <v>32438</v>
      </c>
      <c r="G87" s="211">
        <f t="shared" si="33"/>
        <v>32846.232230000001</v>
      </c>
      <c r="H87" s="35">
        <f t="shared" si="34"/>
        <v>32846.232230000001</v>
      </c>
      <c r="I87" s="515">
        <v>7062</v>
      </c>
      <c r="J87" s="35">
        <f t="shared" si="35"/>
        <v>7150.8752700000005</v>
      </c>
      <c r="K87" s="35">
        <f t="shared" si="36"/>
        <v>7150.8752700000005</v>
      </c>
      <c r="L87" s="35">
        <f t="shared" si="37"/>
        <v>39997.107499999998</v>
      </c>
      <c r="M87" s="92"/>
      <c r="N87" s="11"/>
      <c r="O87" s="525">
        <v>1.2585000000000001E-2</v>
      </c>
      <c r="P87" s="489">
        <f t="shared" si="7"/>
        <v>32438</v>
      </c>
      <c r="Q87" s="489">
        <f t="shared" si="8"/>
        <v>32846.232230000001</v>
      </c>
      <c r="R87" s="489">
        <f t="shared" si="9"/>
        <v>7062</v>
      </c>
      <c r="S87" s="489">
        <f t="shared" si="10"/>
        <v>7150.8752700000005</v>
      </c>
    </row>
    <row r="88" spans="1:79" s="88" customFormat="1" ht="63">
      <c r="A88" s="222"/>
      <c r="B88" s="223" t="s">
        <v>158</v>
      </c>
      <c r="C88" s="109" t="s">
        <v>281</v>
      </c>
      <c r="D88" s="35">
        <v>1</v>
      </c>
      <c r="E88" s="224" t="s">
        <v>89</v>
      </c>
      <c r="F88" s="35">
        <v>31494</v>
      </c>
      <c r="G88" s="211">
        <f t="shared" si="33"/>
        <v>31890.351989999999</v>
      </c>
      <c r="H88" s="35">
        <f t="shared" si="34"/>
        <v>31890.351989999999</v>
      </c>
      <c r="I88" s="515">
        <v>6826</v>
      </c>
      <c r="J88" s="35">
        <f t="shared" si="35"/>
        <v>6911.9052099999999</v>
      </c>
      <c r="K88" s="35">
        <f t="shared" si="36"/>
        <v>6911.9052099999999</v>
      </c>
      <c r="L88" s="35">
        <f t="shared" si="37"/>
        <v>38802.2572</v>
      </c>
      <c r="M88" s="110"/>
      <c r="N88" s="11"/>
      <c r="O88" s="525">
        <v>1.2585000000000001E-2</v>
      </c>
      <c r="P88" s="489">
        <f t="shared" si="7"/>
        <v>31494</v>
      </c>
      <c r="Q88" s="489">
        <f t="shared" si="8"/>
        <v>31890.351989999999</v>
      </c>
      <c r="R88" s="489">
        <f t="shared" si="9"/>
        <v>6826</v>
      </c>
      <c r="S88" s="489">
        <f t="shared" si="10"/>
        <v>6911.9052099999999</v>
      </c>
    </row>
    <row r="89" spans="1:79" s="88" customFormat="1" ht="63">
      <c r="A89" s="222"/>
      <c r="B89" s="223" t="s">
        <v>160</v>
      </c>
      <c r="C89" s="109" t="s">
        <v>283</v>
      </c>
      <c r="D89" s="35">
        <v>1</v>
      </c>
      <c r="E89" s="224" t="s">
        <v>89</v>
      </c>
      <c r="F89" s="35">
        <v>126728</v>
      </c>
      <c r="G89" s="211">
        <f t="shared" si="33"/>
        <v>128322.87188000001</v>
      </c>
      <c r="H89" s="35">
        <f t="shared" si="34"/>
        <v>128322.87188000001</v>
      </c>
      <c r="I89" s="35">
        <v>31158</v>
      </c>
      <c r="J89" s="35">
        <f t="shared" si="35"/>
        <v>31550.12343</v>
      </c>
      <c r="K89" s="35">
        <f t="shared" si="36"/>
        <v>31550.12343</v>
      </c>
      <c r="L89" s="35">
        <f t="shared" si="37"/>
        <v>159872.99531</v>
      </c>
      <c r="M89" s="110"/>
      <c r="N89" s="11"/>
      <c r="O89" s="525">
        <v>1.2585000000000001E-2</v>
      </c>
      <c r="P89" s="489">
        <f t="shared" si="7"/>
        <v>126728</v>
      </c>
      <c r="Q89" s="489">
        <f t="shared" si="8"/>
        <v>128322.87188000001</v>
      </c>
      <c r="R89" s="489">
        <f t="shared" si="9"/>
        <v>31158</v>
      </c>
      <c r="S89" s="489">
        <f t="shared" si="10"/>
        <v>31550.12343</v>
      </c>
    </row>
    <row r="90" spans="1:79" ht="63">
      <c r="A90" s="225"/>
      <c r="B90" s="223" t="s">
        <v>165</v>
      </c>
      <c r="C90" s="226" t="s">
        <v>415</v>
      </c>
      <c r="D90" s="35">
        <v>2</v>
      </c>
      <c r="E90" s="224" t="s">
        <v>89</v>
      </c>
      <c r="F90" s="35">
        <v>10091</v>
      </c>
      <c r="G90" s="211">
        <f t="shared" si="33"/>
        <v>10217.995235</v>
      </c>
      <c r="H90" s="35">
        <f t="shared" si="34"/>
        <v>20435.990470000001</v>
      </c>
      <c r="I90" s="515">
        <v>676</v>
      </c>
      <c r="J90" s="35">
        <f t="shared" si="35"/>
        <v>684.50746000000004</v>
      </c>
      <c r="K90" s="35">
        <f t="shared" si="36"/>
        <v>1369.0149200000001</v>
      </c>
      <c r="L90" s="35">
        <f t="shared" si="37"/>
        <v>21805.005390000002</v>
      </c>
      <c r="M90" s="110"/>
      <c r="N90" s="11"/>
      <c r="O90" s="525">
        <v>1.2585000000000001E-2</v>
      </c>
      <c r="P90" s="489">
        <f t="shared" si="7"/>
        <v>10091</v>
      </c>
      <c r="Q90" s="489">
        <f t="shared" si="8"/>
        <v>10217.995235</v>
      </c>
      <c r="R90" s="489">
        <f t="shared" si="9"/>
        <v>676</v>
      </c>
      <c r="S90" s="489">
        <f t="shared" si="10"/>
        <v>684.50746000000004</v>
      </c>
    </row>
    <row r="91" spans="1:79" s="88" customFormat="1" ht="42">
      <c r="A91" s="225"/>
      <c r="B91" s="223" t="s">
        <v>166</v>
      </c>
      <c r="C91" s="226" t="s">
        <v>416</v>
      </c>
      <c r="D91" s="515">
        <v>2</v>
      </c>
      <c r="E91" s="224" t="s">
        <v>89</v>
      </c>
      <c r="F91" s="35">
        <v>8335</v>
      </c>
      <c r="G91" s="211">
        <f t="shared" si="33"/>
        <v>8439.8959749999995</v>
      </c>
      <c r="H91" s="35">
        <f t="shared" si="34"/>
        <v>16879.791949999999</v>
      </c>
      <c r="I91" s="515">
        <v>609</v>
      </c>
      <c r="J91" s="35">
        <f t="shared" si="35"/>
        <v>616.664265</v>
      </c>
      <c r="K91" s="35">
        <f t="shared" si="36"/>
        <v>1233.32853</v>
      </c>
      <c r="L91" s="35">
        <f t="shared" si="37"/>
        <v>18113.120479999998</v>
      </c>
      <c r="M91" s="110"/>
      <c r="N91" s="11"/>
      <c r="O91" s="525">
        <v>1.2585000000000001E-2</v>
      </c>
      <c r="P91" s="489">
        <f t="shared" si="7"/>
        <v>8335</v>
      </c>
      <c r="Q91" s="489">
        <f t="shared" si="8"/>
        <v>8439.8959749999995</v>
      </c>
      <c r="R91" s="489">
        <f t="shared" si="9"/>
        <v>609</v>
      </c>
      <c r="S91" s="489">
        <f t="shared" si="10"/>
        <v>616.664265</v>
      </c>
    </row>
    <row r="92" spans="1:79" s="88" customFormat="1">
      <c r="A92" s="225"/>
      <c r="B92" s="223" t="s">
        <v>167</v>
      </c>
      <c r="C92" s="226" t="s">
        <v>514</v>
      </c>
      <c r="D92" s="35">
        <v>10</v>
      </c>
      <c r="E92" s="224" t="s">
        <v>89</v>
      </c>
      <c r="F92" s="35">
        <v>9700</v>
      </c>
      <c r="G92" s="211">
        <f t="shared" si="33"/>
        <v>9822.0745000000006</v>
      </c>
      <c r="H92" s="35">
        <f t="shared" si="34"/>
        <v>98220.74500000001</v>
      </c>
      <c r="I92" s="515">
        <v>650</v>
      </c>
      <c r="J92" s="35">
        <f t="shared" si="35"/>
        <v>658.18025</v>
      </c>
      <c r="K92" s="35">
        <f t="shared" si="36"/>
        <v>6581.8024999999998</v>
      </c>
      <c r="L92" s="35">
        <f t="shared" si="37"/>
        <v>104802.54750000002</v>
      </c>
      <c r="M92" s="110"/>
      <c r="N92" s="11"/>
      <c r="O92" s="525">
        <v>1.2585000000000001E-2</v>
      </c>
      <c r="P92" s="489">
        <f t="shared" si="7"/>
        <v>9700</v>
      </c>
      <c r="Q92" s="489">
        <f t="shared" si="8"/>
        <v>9822.0745000000006</v>
      </c>
      <c r="R92" s="489">
        <f t="shared" si="9"/>
        <v>650</v>
      </c>
      <c r="S92" s="489">
        <f t="shared" si="10"/>
        <v>658.18025</v>
      </c>
    </row>
    <row r="93" spans="1:79" s="88" customFormat="1" ht="42">
      <c r="A93" s="225"/>
      <c r="B93" s="223" t="s">
        <v>168</v>
      </c>
      <c r="C93" s="226" t="s">
        <v>463</v>
      </c>
      <c r="D93" s="35">
        <v>2</v>
      </c>
      <c r="E93" s="224" t="s">
        <v>89</v>
      </c>
      <c r="F93" s="35">
        <v>10395</v>
      </c>
      <c r="G93" s="211">
        <f t="shared" si="33"/>
        <v>10525.821075</v>
      </c>
      <c r="H93" s="35">
        <f t="shared" si="34"/>
        <v>21051.64215</v>
      </c>
      <c r="I93" s="515">
        <v>826</v>
      </c>
      <c r="J93" s="35">
        <f t="shared" si="35"/>
        <v>836.39521000000002</v>
      </c>
      <c r="K93" s="35">
        <f t="shared" si="36"/>
        <v>1672.79042</v>
      </c>
      <c r="L93" s="35">
        <f t="shared" si="37"/>
        <v>22724.432570000001</v>
      </c>
      <c r="M93" s="110"/>
      <c r="N93" s="11"/>
      <c r="O93" s="525">
        <v>1.2585000000000001E-2</v>
      </c>
      <c r="P93" s="489">
        <f t="shared" ref="P93:P156" si="38">F93</f>
        <v>10395</v>
      </c>
      <c r="Q93" s="489">
        <f t="shared" ref="Q93:Q156" si="39">O93*P93+P93</f>
        <v>10525.821075</v>
      </c>
      <c r="R93" s="489">
        <f t="shared" ref="R93:R156" si="40">I93</f>
        <v>826</v>
      </c>
      <c r="S93" s="489">
        <f t="shared" ref="S93:S156" si="41">R93*O93+R93</f>
        <v>836.39521000000002</v>
      </c>
    </row>
    <row r="94" spans="1:79" s="217" customFormat="1" ht="63">
      <c r="A94" s="222" t="s">
        <v>411</v>
      </c>
      <c r="B94" s="223" t="s">
        <v>464</v>
      </c>
      <c r="C94" s="109" t="s">
        <v>465</v>
      </c>
      <c r="D94" s="35">
        <v>2</v>
      </c>
      <c r="E94" s="224" t="s">
        <v>89</v>
      </c>
      <c r="F94" s="35">
        <v>14232</v>
      </c>
      <c r="G94" s="211">
        <f t="shared" si="33"/>
        <v>14411.10972</v>
      </c>
      <c r="H94" s="35">
        <f t="shared" si="34"/>
        <v>28822.219440000001</v>
      </c>
      <c r="I94" s="35">
        <v>3558</v>
      </c>
      <c r="J94" s="35">
        <f t="shared" si="35"/>
        <v>3602.7774300000001</v>
      </c>
      <c r="K94" s="35">
        <f t="shared" si="36"/>
        <v>7205.5548600000002</v>
      </c>
      <c r="L94" s="35">
        <f t="shared" si="37"/>
        <v>36027.774300000005</v>
      </c>
      <c r="M94" s="110"/>
      <c r="N94" s="216"/>
      <c r="O94" s="525">
        <v>1.2585000000000001E-2</v>
      </c>
      <c r="P94" s="489">
        <f t="shared" si="38"/>
        <v>14232</v>
      </c>
      <c r="Q94" s="489">
        <f t="shared" si="39"/>
        <v>14411.10972</v>
      </c>
      <c r="R94" s="489">
        <f t="shared" si="40"/>
        <v>3558</v>
      </c>
      <c r="S94" s="489">
        <f t="shared" si="41"/>
        <v>3602.7774300000001</v>
      </c>
    </row>
    <row r="95" spans="1:79" s="217" customFormat="1" ht="63">
      <c r="A95" s="222"/>
      <c r="B95" s="223" t="s">
        <v>466</v>
      </c>
      <c r="C95" s="109" t="s">
        <v>467</v>
      </c>
      <c r="D95" s="35">
        <v>2</v>
      </c>
      <c r="E95" s="224" t="s">
        <v>89</v>
      </c>
      <c r="F95" s="35">
        <v>4456</v>
      </c>
      <c r="G95" s="211">
        <f t="shared" si="33"/>
        <v>4512.0787600000003</v>
      </c>
      <c r="H95" s="35">
        <f t="shared" si="34"/>
        <v>9024.1575200000007</v>
      </c>
      <c r="I95" s="35">
        <v>1114</v>
      </c>
      <c r="J95" s="35">
        <f t="shared" si="35"/>
        <v>1128.0196900000001</v>
      </c>
      <c r="K95" s="35">
        <f t="shared" si="36"/>
        <v>2256.0393800000002</v>
      </c>
      <c r="L95" s="35">
        <f t="shared" si="37"/>
        <v>11280.196900000001</v>
      </c>
      <c r="M95" s="110"/>
      <c r="N95" s="216"/>
      <c r="O95" s="525">
        <v>1.2585000000000001E-2</v>
      </c>
      <c r="P95" s="489">
        <f t="shared" si="38"/>
        <v>4456</v>
      </c>
      <c r="Q95" s="489">
        <f t="shared" si="39"/>
        <v>4512.0787600000003</v>
      </c>
      <c r="R95" s="489">
        <f t="shared" si="40"/>
        <v>1114</v>
      </c>
      <c r="S95" s="489">
        <f t="shared" si="41"/>
        <v>1128.0196900000001</v>
      </c>
    </row>
    <row r="96" spans="1:79" s="88" customFormat="1" ht="63">
      <c r="A96" s="48"/>
      <c r="B96" s="89" t="s">
        <v>181</v>
      </c>
      <c r="C96" s="72" t="s">
        <v>296</v>
      </c>
      <c r="D96" s="35">
        <v>1</v>
      </c>
      <c r="E96" s="90" t="s">
        <v>89</v>
      </c>
      <c r="F96" s="35">
        <v>11968</v>
      </c>
      <c r="G96" s="211">
        <f t="shared" si="33"/>
        <v>12118.61728</v>
      </c>
      <c r="H96" s="35">
        <f t="shared" si="34"/>
        <v>12118.61728</v>
      </c>
      <c r="I96" s="515">
        <v>2992</v>
      </c>
      <c r="J96" s="35">
        <f t="shared" si="35"/>
        <v>3029.6543200000001</v>
      </c>
      <c r="K96" s="35">
        <f t="shared" si="36"/>
        <v>3029.6543200000001</v>
      </c>
      <c r="L96" s="35">
        <f t="shared" ref="L96:L103" si="42">K96+H96</f>
        <v>15148.2716</v>
      </c>
      <c r="M96" s="92"/>
      <c r="N96" s="11"/>
      <c r="O96" s="525">
        <v>1.2585000000000001E-2</v>
      </c>
      <c r="P96" s="489">
        <f t="shared" si="38"/>
        <v>11968</v>
      </c>
      <c r="Q96" s="489">
        <f t="shared" si="39"/>
        <v>12118.61728</v>
      </c>
      <c r="R96" s="489">
        <f t="shared" si="40"/>
        <v>2992</v>
      </c>
      <c r="S96" s="489">
        <f t="shared" si="41"/>
        <v>3029.6543200000001</v>
      </c>
    </row>
    <row r="97" spans="1:19" ht="63">
      <c r="A97" s="34"/>
      <c r="B97" s="89" t="s">
        <v>183</v>
      </c>
      <c r="C97" s="32" t="s">
        <v>298</v>
      </c>
      <c r="D97" s="35">
        <v>1</v>
      </c>
      <c r="E97" s="90" t="s">
        <v>89</v>
      </c>
      <c r="F97" s="35">
        <v>12088</v>
      </c>
      <c r="G97" s="211">
        <f t="shared" si="33"/>
        <v>12240.127479999999</v>
      </c>
      <c r="H97" s="35">
        <f t="shared" si="34"/>
        <v>12240.127479999999</v>
      </c>
      <c r="I97" s="515">
        <v>3022</v>
      </c>
      <c r="J97" s="35">
        <f t="shared" si="35"/>
        <v>3060.0318699999998</v>
      </c>
      <c r="K97" s="35">
        <f t="shared" si="36"/>
        <v>3060.0318699999998</v>
      </c>
      <c r="L97" s="35">
        <f t="shared" si="42"/>
        <v>15300.159349999998</v>
      </c>
      <c r="M97" s="92"/>
      <c r="N97" s="11"/>
      <c r="O97" s="525">
        <v>1.2585000000000001E-2</v>
      </c>
      <c r="P97" s="489">
        <f t="shared" si="38"/>
        <v>12088</v>
      </c>
      <c r="Q97" s="489">
        <f t="shared" si="39"/>
        <v>12240.127479999999</v>
      </c>
      <c r="R97" s="489">
        <f t="shared" si="40"/>
        <v>3022</v>
      </c>
      <c r="S97" s="489">
        <f t="shared" si="41"/>
        <v>3060.0318699999998</v>
      </c>
    </row>
    <row r="98" spans="1:19" s="88" customFormat="1" ht="63">
      <c r="A98" s="34"/>
      <c r="B98" s="89" t="s">
        <v>189</v>
      </c>
      <c r="C98" s="32" t="s">
        <v>304</v>
      </c>
      <c r="D98" s="35">
        <v>1</v>
      </c>
      <c r="E98" s="90" t="s">
        <v>89</v>
      </c>
      <c r="F98" s="35">
        <v>7368</v>
      </c>
      <c r="G98" s="211">
        <f t="shared" si="33"/>
        <v>7460.7262799999999</v>
      </c>
      <c r="H98" s="35">
        <f t="shared" si="34"/>
        <v>7460.7262799999999</v>
      </c>
      <c r="I98" s="515">
        <v>1842</v>
      </c>
      <c r="J98" s="35">
        <f t="shared" si="35"/>
        <v>1865.18157</v>
      </c>
      <c r="K98" s="35">
        <f t="shared" si="36"/>
        <v>1865.18157</v>
      </c>
      <c r="L98" s="35">
        <f t="shared" si="42"/>
        <v>9325.9078499999996</v>
      </c>
      <c r="M98" s="92"/>
      <c r="N98" s="11"/>
      <c r="O98" s="525">
        <v>1.2585000000000001E-2</v>
      </c>
      <c r="P98" s="489">
        <f t="shared" si="38"/>
        <v>7368</v>
      </c>
      <c r="Q98" s="489">
        <f t="shared" si="39"/>
        <v>7460.7262799999999</v>
      </c>
      <c r="R98" s="489">
        <f t="shared" si="40"/>
        <v>1842</v>
      </c>
      <c r="S98" s="489">
        <f t="shared" si="41"/>
        <v>1865.18157</v>
      </c>
    </row>
    <row r="99" spans="1:19" s="217" customFormat="1" ht="63">
      <c r="A99" s="218"/>
      <c r="B99" s="161" t="s">
        <v>192</v>
      </c>
      <c r="C99" s="32" t="s">
        <v>307</v>
      </c>
      <c r="D99" s="91">
        <v>1</v>
      </c>
      <c r="E99" s="90" t="s">
        <v>89</v>
      </c>
      <c r="F99" s="35">
        <v>3656</v>
      </c>
      <c r="G99" s="211">
        <f t="shared" si="33"/>
        <v>3702.0107600000001</v>
      </c>
      <c r="H99" s="35">
        <f t="shared" si="34"/>
        <v>3702.0107600000001</v>
      </c>
      <c r="I99" s="35">
        <v>914</v>
      </c>
      <c r="J99" s="35">
        <f t="shared" si="35"/>
        <v>925.50269000000003</v>
      </c>
      <c r="K99" s="35">
        <f t="shared" si="36"/>
        <v>925.50269000000003</v>
      </c>
      <c r="L99" s="35">
        <f t="shared" si="42"/>
        <v>4627.5134500000004</v>
      </c>
      <c r="M99" s="92"/>
      <c r="N99" s="216"/>
      <c r="O99" s="525">
        <v>1.2585000000000001E-2</v>
      </c>
      <c r="P99" s="489">
        <f t="shared" si="38"/>
        <v>3656</v>
      </c>
      <c r="Q99" s="489">
        <f t="shared" si="39"/>
        <v>3702.0107600000001</v>
      </c>
      <c r="R99" s="489">
        <f t="shared" si="40"/>
        <v>914</v>
      </c>
      <c r="S99" s="489">
        <f t="shared" si="41"/>
        <v>925.50269000000003</v>
      </c>
    </row>
    <row r="100" spans="1:19" s="88" customFormat="1" ht="42">
      <c r="A100" s="48"/>
      <c r="B100" s="89" t="s">
        <v>195</v>
      </c>
      <c r="C100" s="72" t="s">
        <v>418</v>
      </c>
      <c r="D100" s="91">
        <v>1</v>
      </c>
      <c r="E100" s="90" t="s">
        <v>89</v>
      </c>
      <c r="F100" s="35">
        <v>6628</v>
      </c>
      <c r="G100" s="211">
        <f t="shared" si="33"/>
        <v>6711.41338</v>
      </c>
      <c r="H100" s="35">
        <f t="shared" si="34"/>
        <v>6711.41338</v>
      </c>
      <c r="I100" s="515">
        <v>707</v>
      </c>
      <c r="J100" s="35">
        <f t="shared" si="35"/>
        <v>715.89759500000002</v>
      </c>
      <c r="K100" s="35">
        <f t="shared" si="36"/>
        <v>715.89759500000002</v>
      </c>
      <c r="L100" s="35">
        <f t="shared" si="42"/>
        <v>7427.3109750000003</v>
      </c>
      <c r="M100" s="92"/>
      <c r="N100" s="11"/>
      <c r="O100" s="525">
        <v>1.2585000000000001E-2</v>
      </c>
      <c r="P100" s="489">
        <f t="shared" si="38"/>
        <v>6628</v>
      </c>
      <c r="Q100" s="489">
        <f t="shared" si="39"/>
        <v>6711.41338</v>
      </c>
      <c r="R100" s="489">
        <f t="shared" si="40"/>
        <v>707</v>
      </c>
      <c r="S100" s="489">
        <f t="shared" si="41"/>
        <v>715.89759500000002</v>
      </c>
    </row>
    <row r="101" spans="1:19" s="88" customFormat="1" ht="63">
      <c r="A101" s="48" t="s">
        <v>413</v>
      </c>
      <c r="B101" s="89" t="s">
        <v>159</v>
      </c>
      <c r="C101" s="72" t="s">
        <v>282</v>
      </c>
      <c r="D101" s="91">
        <v>1</v>
      </c>
      <c r="E101" s="90" t="s">
        <v>89</v>
      </c>
      <c r="F101" s="35">
        <v>24782</v>
      </c>
      <c r="G101" s="211">
        <f t="shared" si="33"/>
        <v>25093.88147</v>
      </c>
      <c r="H101" s="35">
        <f t="shared" si="34"/>
        <v>25093.88147</v>
      </c>
      <c r="I101" s="515">
        <v>5148</v>
      </c>
      <c r="J101" s="35">
        <f t="shared" si="35"/>
        <v>5212.7875800000002</v>
      </c>
      <c r="K101" s="35">
        <f t="shared" si="36"/>
        <v>5212.7875800000002</v>
      </c>
      <c r="L101" s="35">
        <f t="shared" si="42"/>
        <v>30306.66905</v>
      </c>
      <c r="M101" s="92"/>
      <c r="N101" s="11"/>
      <c r="O101" s="525">
        <v>1.2585000000000001E-2</v>
      </c>
      <c r="P101" s="489">
        <f t="shared" si="38"/>
        <v>24782</v>
      </c>
      <c r="Q101" s="489">
        <f t="shared" si="39"/>
        <v>25093.88147</v>
      </c>
      <c r="R101" s="489">
        <f t="shared" si="40"/>
        <v>5148</v>
      </c>
      <c r="S101" s="489">
        <f t="shared" si="41"/>
        <v>5212.7875800000002</v>
      </c>
    </row>
    <row r="102" spans="1:19" s="88" customFormat="1" ht="63">
      <c r="A102" s="48"/>
      <c r="B102" s="89" t="s">
        <v>161</v>
      </c>
      <c r="C102" s="72" t="s">
        <v>284</v>
      </c>
      <c r="D102" s="91">
        <v>1</v>
      </c>
      <c r="E102" s="90" t="s">
        <v>89</v>
      </c>
      <c r="F102" s="35">
        <v>81159</v>
      </c>
      <c r="G102" s="211">
        <f t="shared" si="33"/>
        <v>82180.386014999996</v>
      </c>
      <c r="H102" s="35">
        <f t="shared" si="34"/>
        <v>82180.386014999996</v>
      </c>
      <c r="I102" s="515">
        <v>17147</v>
      </c>
      <c r="J102" s="35">
        <f t="shared" si="35"/>
        <v>17362.794995</v>
      </c>
      <c r="K102" s="35">
        <f t="shared" si="36"/>
        <v>17362.794995</v>
      </c>
      <c r="L102" s="35">
        <f t="shared" si="42"/>
        <v>99543.18101</v>
      </c>
      <c r="M102" s="92"/>
      <c r="N102" s="11"/>
      <c r="O102" s="525">
        <v>1.2585000000000001E-2</v>
      </c>
      <c r="P102" s="489">
        <f t="shared" si="38"/>
        <v>81159</v>
      </c>
      <c r="Q102" s="489">
        <f t="shared" si="39"/>
        <v>82180.386014999996</v>
      </c>
      <c r="R102" s="489">
        <f t="shared" si="40"/>
        <v>17147</v>
      </c>
      <c r="S102" s="489">
        <f t="shared" si="41"/>
        <v>17362.794995</v>
      </c>
    </row>
    <row r="103" spans="1:19" s="217" customFormat="1" ht="63">
      <c r="A103" s="48" t="s">
        <v>419</v>
      </c>
      <c r="B103" s="89" t="s">
        <v>468</v>
      </c>
      <c r="C103" s="72" t="s">
        <v>469</v>
      </c>
      <c r="D103" s="35">
        <v>1</v>
      </c>
      <c r="E103" s="90" t="s">
        <v>89</v>
      </c>
      <c r="F103" s="35">
        <v>17024</v>
      </c>
      <c r="G103" s="211">
        <f t="shared" si="33"/>
        <v>17238.247039999998</v>
      </c>
      <c r="H103" s="35">
        <f t="shared" si="34"/>
        <v>17238.247039999998</v>
      </c>
      <c r="I103" s="515">
        <v>4256</v>
      </c>
      <c r="J103" s="35">
        <f t="shared" si="35"/>
        <v>4309.5617599999996</v>
      </c>
      <c r="K103" s="35">
        <f t="shared" si="36"/>
        <v>4309.5617599999996</v>
      </c>
      <c r="L103" s="35">
        <f t="shared" si="42"/>
        <v>21547.808799999999</v>
      </c>
      <c r="M103" s="92"/>
      <c r="N103" s="216"/>
      <c r="O103" s="525">
        <v>1.2585000000000001E-2</v>
      </c>
      <c r="P103" s="489">
        <f t="shared" si="38"/>
        <v>17024</v>
      </c>
      <c r="Q103" s="489">
        <f t="shared" si="39"/>
        <v>17238.247039999998</v>
      </c>
      <c r="R103" s="489">
        <f t="shared" si="40"/>
        <v>4256</v>
      </c>
      <c r="S103" s="489">
        <f t="shared" si="41"/>
        <v>4309.5617599999996</v>
      </c>
    </row>
    <row r="104" spans="1:19" ht="63">
      <c r="A104" s="24"/>
      <c r="B104" s="89" t="s">
        <v>182</v>
      </c>
      <c r="C104" s="32" t="s">
        <v>297</v>
      </c>
      <c r="D104" s="91">
        <v>1</v>
      </c>
      <c r="E104" s="90" t="s">
        <v>89</v>
      </c>
      <c r="F104" s="35">
        <v>14376</v>
      </c>
      <c r="G104" s="211">
        <f t="shared" si="33"/>
        <v>14556.92196</v>
      </c>
      <c r="H104" s="35">
        <f t="shared" si="34"/>
        <v>14556.92196</v>
      </c>
      <c r="I104" s="515">
        <v>3594</v>
      </c>
      <c r="J104" s="35">
        <f t="shared" si="35"/>
        <v>3639.2304899999999</v>
      </c>
      <c r="K104" s="35">
        <f t="shared" si="36"/>
        <v>3639.2304899999999</v>
      </c>
      <c r="L104" s="35">
        <f t="shared" ref="L104:L114" si="43">K104+H104</f>
        <v>18196.152450000001</v>
      </c>
      <c r="M104" s="92"/>
      <c r="N104" s="11"/>
      <c r="O104" s="525">
        <v>1.2585000000000001E-2</v>
      </c>
      <c r="P104" s="489">
        <f t="shared" si="38"/>
        <v>14376</v>
      </c>
      <c r="Q104" s="489">
        <f t="shared" si="39"/>
        <v>14556.92196</v>
      </c>
      <c r="R104" s="489">
        <f t="shared" si="40"/>
        <v>3594</v>
      </c>
      <c r="S104" s="489">
        <f t="shared" si="41"/>
        <v>3639.2304899999999</v>
      </c>
    </row>
    <row r="105" spans="1:19" ht="63">
      <c r="A105" s="34"/>
      <c r="B105" s="89" t="s">
        <v>183</v>
      </c>
      <c r="C105" s="32" t="s">
        <v>298</v>
      </c>
      <c r="D105" s="35">
        <v>1</v>
      </c>
      <c r="E105" s="90" t="s">
        <v>89</v>
      </c>
      <c r="F105" s="35">
        <v>12088</v>
      </c>
      <c r="G105" s="211">
        <f t="shared" si="33"/>
        <v>12240.127479999999</v>
      </c>
      <c r="H105" s="35">
        <f t="shared" si="34"/>
        <v>12240.127479999999</v>
      </c>
      <c r="I105" s="515">
        <v>3022</v>
      </c>
      <c r="J105" s="35">
        <f t="shared" si="35"/>
        <v>3060.0318699999998</v>
      </c>
      <c r="K105" s="35">
        <f t="shared" si="36"/>
        <v>3060.0318699999998</v>
      </c>
      <c r="L105" s="35">
        <f t="shared" si="43"/>
        <v>15300.159349999998</v>
      </c>
      <c r="M105" s="92"/>
      <c r="N105" s="11"/>
      <c r="O105" s="525">
        <v>1.2585000000000001E-2</v>
      </c>
      <c r="P105" s="489">
        <f t="shared" si="38"/>
        <v>12088</v>
      </c>
      <c r="Q105" s="489">
        <f t="shared" si="39"/>
        <v>12240.127479999999</v>
      </c>
      <c r="R105" s="489">
        <f t="shared" si="40"/>
        <v>3022</v>
      </c>
      <c r="S105" s="489">
        <f t="shared" si="41"/>
        <v>3060.0318699999998</v>
      </c>
    </row>
    <row r="106" spans="1:19" ht="63">
      <c r="A106" s="34"/>
      <c r="B106" s="89" t="s">
        <v>184</v>
      </c>
      <c r="C106" s="32" t="s">
        <v>299</v>
      </c>
      <c r="D106" s="91">
        <v>1</v>
      </c>
      <c r="E106" s="90" t="s">
        <v>89</v>
      </c>
      <c r="F106" s="35">
        <v>29256</v>
      </c>
      <c r="G106" s="211">
        <f t="shared" si="33"/>
        <v>29624.186760000001</v>
      </c>
      <c r="H106" s="35">
        <f t="shared" si="34"/>
        <v>29624.186760000001</v>
      </c>
      <c r="I106" s="515">
        <v>7314</v>
      </c>
      <c r="J106" s="35">
        <f t="shared" si="35"/>
        <v>7406.0466900000001</v>
      </c>
      <c r="K106" s="35">
        <f t="shared" si="36"/>
        <v>7406.0466900000001</v>
      </c>
      <c r="L106" s="35">
        <f t="shared" si="43"/>
        <v>37030.23345</v>
      </c>
      <c r="M106" s="92"/>
      <c r="N106" s="11"/>
      <c r="O106" s="525">
        <v>1.2585000000000001E-2</v>
      </c>
      <c r="P106" s="489">
        <f t="shared" si="38"/>
        <v>29256</v>
      </c>
      <c r="Q106" s="489">
        <f t="shared" si="39"/>
        <v>29624.186760000001</v>
      </c>
      <c r="R106" s="489">
        <f t="shared" si="40"/>
        <v>7314</v>
      </c>
      <c r="S106" s="489">
        <f t="shared" si="41"/>
        <v>7406.0466900000001</v>
      </c>
    </row>
    <row r="107" spans="1:19" s="88" customFormat="1" ht="63">
      <c r="A107" s="34"/>
      <c r="B107" s="89" t="s">
        <v>185</v>
      </c>
      <c r="C107" s="32" t="s">
        <v>300</v>
      </c>
      <c r="D107" s="91">
        <v>1</v>
      </c>
      <c r="E107" s="90" t="s">
        <v>89</v>
      </c>
      <c r="F107" s="35">
        <v>16160</v>
      </c>
      <c r="G107" s="211">
        <f t="shared" si="33"/>
        <v>16363.373600000001</v>
      </c>
      <c r="H107" s="35">
        <f t="shared" si="34"/>
        <v>16363.373600000001</v>
      </c>
      <c r="I107" s="515">
        <v>4040</v>
      </c>
      <c r="J107" s="35">
        <f t="shared" si="35"/>
        <v>4090.8434000000002</v>
      </c>
      <c r="K107" s="35">
        <f t="shared" si="36"/>
        <v>4090.8434000000002</v>
      </c>
      <c r="L107" s="35">
        <f t="shared" si="43"/>
        <v>20454.217000000001</v>
      </c>
      <c r="M107" s="92"/>
      <c r="N107" s="11"/>
      <c r="O107" s="525">
        <v>1.2585000000000001E-2</v>
      </c>
      <c r="P107" s="489">
        <f t="shared" si="38"/>
        <v>16160</v>
      </c>
      <c r="Q107" s="489">
        <f t="shared" si="39"/>
        <v>16363.373600000001</v>
      </c>
      <c r="R107" s="489">
        <f t="shared" si="40"/>
        <v>4040</v>
      </c>
      <c r="S107" s="489">
        <f t="shared" si="41"/>
        <v>4090.8434000000002</v>
      </c>
    </row>
    <row r="108" spans="1:19" s="88" customFormat="1" ht="63">
      <c r="A108" s="34"/>
      <c r="B108" s="89" t="s">
        <v>187</v>
      </c>
      <c r="C108" s="32" t="s">
        <v>302</v>
      </c>
      <c r="D108" s="91">
        <v>1</v>
      </c>
      <c r="E108" s="90" t="s">
        <v>89</v>
      </c>
      <c r="F108" s="35">
        <v>6472</v>
      </c>
      <c r="G108" s="211">
        <f t="shared" si="33"/>
        <v>6553.4501200000004</v>
      </c>
      <c r="H108" s="35">
        <f t="shared" si="34"/>
        <v>6553.4501200000004</v>
      </c>
      <c r="I108" s="515">
        <v>1618</v>
      </c>
      <c r="J108" s="35">
        <f t="shared" si="35"/>
        <v>1638.3625300000001</v>
      </c>
      <c r="K108" s="35">
        <f t="shared" si="36"/>
        <v>1638.3625300000001</v>
      </c>
      <c r="L108" s="35">
        <f t="shared" si="43"/>
        <v>8191.8126500000008</v>
      </c>
      <c r="M108" s="92"/>
      <c r="N108" s="11"/>
      <c r="O108" s="525">
        <v>1.2585000000000001E-2</v>
      </c>
      <c r="P108" s="489">
        <f t="shared" si="38"/>
        <v>6472</v>
      </c>
      <c r="Q108" s="489">
        <f t="shared" si="39"/>
        <v>6553.4501200000004</v>
      </c>
      <c r="R108" s="489">
        <f t="shared" si="40"/>
        <v>1618</v>
      </c>
      <c r="S108" s="489">
        <f t="shared" si="41"/>
        <v>1638.3625300000001</v>
      </c>
    </row>
    <row r="109" spans="1:19" s="88" customFormat="1" ht="63">
      <c r="A109" s="34"/>
      <c r="B109" s="89" t="s">
        <v>188</v>
      </c>
      <c r="C109" s="32" t="s">
        <v>303</v>
      </c>
      <c r="D109" s="91">
        <v>1</v>
      </c>
      <c r="E109" s="90" t="s">
        <v>89</v>
      </c>
      <c r="F109" s="35">
        <v>9008</v>
      </c>
      <c r="G109" s="211">
        <f t="shared" si="33"/>
        <v>9121.3656800000008</v>
      </c>
      <c r="H109" s="35">
        <f t="shared" si="34"/>
        <v>9121.3656800000008</v>
      </c>
      <c r="I109" s="515">
        <v>2252</v>
      </c>
      <c r="J109" s="35">
        <f t="shared" si="35"/>
        <v>2280.3414200000002</v>
      </c>
      <c r="K109" s="35">
        <f t="shared" si="36"/>
        <v>2280.3414200000002</v>
      </c>
      <c r="L109" s="35">
        <f t="shared" si="43"/>
        <v>11401.707100000001</v>
      </c>
      <c r="M109" s="92"/>
      <c r="N109" s="11"/>
      <c r="O109" s="525">
        <v>1.2585000000000001E-2</v>
      </c>
      <c r="P109" s="489">
        <f t="shared" si="38"/>
        <v>9008</v>
      </c>
      <c r="Q109" s="489">
        <f t="shared" si="39"/>
        <v>9121.3656800000008</v>
      </c>
      <c r="R109" s="489">
        <f t="shared" si="40"/>
        <v>2252</v>
      </c>
      <c r="S109" s="489">
        <f t="shared" si="41"/>
        <v>2280.3414200000002</v>
      </c>
    </row>
    <row r="110" spans="1:19" s="88" customFormat="1" ht="63">
      <c r="A110" s="34"/>
      <c r="B110" s="89" t="s">
        <v>190</v>
      </c>
      <c r="C110" s="32" t="s">
        <v>305</v>
      </c>
      <c r="D110" s="91">
        <v>1</v>
      </c>
      <c r="E110" s="90" t="s">
        <v>89</v>
      </c>
      <c r="F110" s="35">
        <v>5344</v>
      </c>
      <c r="G110" s="211">
        <f t="shared" si="33"/>
        <v>5411.2542400000002</v>
      </c>
      <c r="H110" s="35">
        <f t="shared" si="34"/>
        <v>5411.2542400000002</v>
      </c>
      <c r="I110" s="515">
        <v>1336</v>
      </c>
      <c r="J110" s="35">
        <f t="shared" si="35"/>
        <v>1352.8135600000001</v>
      </c>
      <c r="K110" s="35">
        <f t="shared" si="36"/>
        <v>1352.8135600000001</v>
      </c>
      <c r="L110" s="35">
        <f t="shared" si="43"/>
        <v>6764.0678000000007</v>
      </c>
      <c r="M110" s="92"/>
      <c r="N110" s="11"/>
      <c r="O110" s="525">
        <v>1.2585000000000001E-2</v>
      </c>
      <c r="P110" s="489">
        <f t="shared" si="38"/>
        <v>5344</v>
      </c>
      <c r="Q110" s="489">
        <f t="shared" si="39"/>
        <v>5411.2542400000002</v>
      </c>
      <c r="R110" s="489">
        <f t="shared" si="40"/>
        <v>1336</v>
      </c>
      <c r="S110" s="489">
        <f t="shared" si="41"/>
        <v>1352.8135600000001</v>
      </c>
    </row>
    <row r="111" spans="1:19" s="88" customFormat="1" ht="63">
      <c r="A111" s="34"/>
      <c r="B111" s="89" t="s">
        <v>191</v>
      </c>
      <c r="C111" s="32" t="s">
        <v>306</v>
      </c>
      <c r="D111" s="91">
        <v>1</v>
      </c>
      <c r="E111" s="90" t="s">
        <v>89</v>
      </c>
      <c r="F111" s="35">
        <v>8784</v>
      </c>
      <c r="G111" s="211">
        <f t="shared" si="33"/>
        <v>8894.5466400000005</v>
      </c>
      <c r="H111" s="35">
        <f t="shared" si="34"/>
        <v>8894.5466400000005</v>
      </c>
      <c r="I111" s="35">
        <v>2196</v>
      </c>
      <c r="J111" s="35">
        <f t="shared" si="35"/>
        <v>2223.6366600000001</v>
      </c>
      <c r="K111" s="35">
        <f t="shared" si="36"/>
        <v>2223.6366600000001</v>
      </c>
      <c r="L111" s="35">
        <f t="shared" si="43"/>
        <v>11118.183300000001</v>
      </c>
      <c r="M111" s="92"/>
      <c r="N111" s="11"/>
      <c r="O111" s="525">
        <v>1.2585000000000001E-2</v>
      </c>
      <c r="P111" s="489">
        <f t="shared" si="38"/>
        <v>8784</v>
      </c>
      <c r="Q111" s="489">
        <f t="shared" si="39"/>
        <v>8894.5466400000005</v>
      </c>
      <c r="R111" s="489">
        <f t="shared" si="40"/>
        <v>2196</v>
      </c>
      <c r="S111" s="489">
        <f t="shared" si="41"/>
        <v>2223.6366600000001</v>
      </c>
    </row>
    <row r="112" spans="1:19" s="88" customFormat="1" ht="63">
      <c r="A112" s="48"/>
      <c r="B112" s="161" t="s">
        <v>192</v>
      </c>
      <c r="C112" s="32" t="s">
        <v>307</v>
      </c>
      <c r="D112" s="91">
        <v>1</v>
      </c>
      <c r="E112" s="90" t="s">
        <v>89</v>
      </c>
      <c r="F112" s="35">
        <v>3656</v>
      </c>
      <c r="G112" s="211">
        <f t="shared" si="33"/>
        <v>3702.0107600000001</v>
      </c>
      <c r="H112" s="35">
        <f t="shared" si="34"/>
        <v>3702.0107600000001</v>
      </c>
      <c r="I112" s="35">
        <v>914</v>
      </c>
      <c r="J112" s="35">
        <f t="shared" si="35"/>
        <v>925.50269000000003</v>
      </c>
      <c r="K112" s="35">
        <f t="shared" si="36"/>
        <v>925.50269000000003</v>
      </c>
      <c r="L112" s="35">
        <f t="shared" si="43"/>
        <v>4627.5134500000004</v>
      </c>
      <c r="M112" s="92"/>
      <c r="N112" s="11"/>
      <c r="O112" s="525">
        <v>1.2585000000000001E-2</v>
      </c>
      <c r="P112" s="489">
        <f t="shared" si="38"/>
        <v>3656</v>
      </c>
      <c r="Q112" s="489">
        <f t="shared" si="39"/>
        <v>3702.0107600000001</v>
      </c>
      <c r="R112" s="489">
        <f t="shared" si="40"/>
        <v>914</v>
      </c>
      <c r="S112" s="489">
        <f t="shared" si="41"/>
        <v>925.50269000000003</v>
      </c>
    </row>
    <row r="113" spans="1:79" s="88" customFormat="1" ht="63">
      <c r="A113" s="48"/>
      <c r="B113" s="89" t="s">
        <v>470</v>
      </c>
      <c r="C113" s="32" t="s">
        <v>471</v>
      </c>
      <c r="D113" s="91">
        <v>1</v>
      </c>
      <c r="E113" s="90" t="s">
        <v>89</v>
      </c>
      <c r="F113" s="35">
        <v>3328</v>
      </c>
      <c r="G113" s="211">
        <f t="shared" si="33"/>
        <v>3369.8828800000001</v>
      </c>
      <c r="H113" s="35">
        <f t="shared" si="34"/>
        <v>3369.8828800000001</v>
      </c>
      <c r="I113" s="35">
        <v>832</v>
      </c>
      <c r="J113" s="35">
        <f t="shared" si="35"/>
        <v>842.47072000000003</v>
      </c>
      <c r="K113" s="35">
        <f t="shared" si="36"/>
        <v>842.47072000000003</v>
      </c>
      <c r="L113" s="35">
        <f t="shared" si="43"/>
        <v>4212.3536000000004</v>
      </c>
      <c r="M113" s="110"/>
      <c r="N113" s="11"/>
      <c r="O113" s="525">
        <v>1.2585000000000001E-2</v>
      </c>
      <c r="P113" s="489">
        <f t="shared" si="38"/>
        <v>3328</v>
      </c>
      <c r="Q113" s="489">
        <f t="shared" si="39"/>
        <v>3369.8828800000001</v>
      </c>
      <c r="R113" s="489">
        <f t="shared" si="40"/>
        <v>832</v>
      </c>
      <c r="S113" s="489">
        <f t="shared" si="41"/>
        <v>842.47072000000003</v>
      </c>
    </row>
    <row r="114" spans="1:79" s="88" customFormat="1" ht="63">
      <c r="A114" s="48"/>
      <c r="B114" s="89" t="s">
        <v>193</v>
      </c>
      <c r="C114" s="32" t="s">
        <v>308</v>
      </c>
      <c r="D114" s="91">
        <v>1</v>
      </c>
      <c r="E114" s="90" t="s">
        <v>89</v>
      </c>
      <c r="F114" s="35">
        <v>11792</v>
      </c>
      <c r="G114" s="211">
        <f t="shared" si="33"/>
        <v>11940.402319999999</v>
      </c>
      <c r="H114" s="35">
        <f t="shared" si="34"/>
        <v>11940.402319999999</v>
      </c>
      <c r="I114" s="515">
        <v>2948</v>
      </c>
      <c r="J114" s="35">
        <f t="shared" si="35"/>
        <v>2985.1005799999998</v>
      </c>
      <c r="K114" s="35">
        <f t="shared" si="36"/>
        <v>2985.1005799999998</v>
      </c>
      <c r="L114" s="35">
        <f t="shared" si="43"/>
        <v>14925.502899999999</v>
      </c>
      <c r="M114" s="110"/>
      <c r="N114" s="11"/>
      <c r="O114" s="525">
        <v>1.2585000000000001E-2</v>
      </c>
      <c r="P114" s="489">
        <f t="shared" si="38"/>
        <v>11792</v>
      </c>
      <c r="Q114" s="489">
        <f t="shared" si="39"/>
        <v>11940.402319999999</v>
      </c>
      <c r="R114" s="489">
        <f t="shared" si="40"/>
        <v>2948</v>
      </c>
      <c r="S114" s="489">
        <f t="shared" si="41"/>
        <v>2985.1005799999998</v>
      </c>
    </row>
    <row r="115" spans="1:79" s="88" customFormat="1">
      <c r="A115" s="162"/>
      <c r="B115" s="147"/>
      <c r="C115" s="148"/>
      <c r="D115" s="78"/>
      <c r="E115" s="78"/>
      <c r="F115" s="149"/>
      <c r="G115" s="149"/>
      <c r="H115" s="75"/>
      <c r="I115" s="75"/>
      <c r="J115" s="75"/>
      <c r="K115" s="75"/>
      <c r="L115" s="75"/>
      <c r="M115" s="111"/>
      <c r="N115" s="11"/>
      <c r="O115" s="525">
        <v>1.2585000000000001E-2</v>
      </c>
      <c r="P115" s="489">
        <f t="shared" si="38"/>
        <v>0</v>
      </c>
      <c r="Q115" s="489">
        <f t="shared" si="39"/>
        <v>0</v>
      </c>
      <c r="R115" s="489">
        <f t="shared" si="40"/>
        <v>0</v>
      </c>
      <c r="S115" s="489">
        <f t="shared" si="41"/>
        <v>0</v>
      </c>
    </row>
    <row r="116" spans="1:79" s="41" customFormat="1">
      <c r="A116" s="513"/>
      <c r="B116" s="513"/>
      <c r="C116" s="59" t="s">
        <v>91</v>
      </c>
      <c r="D116" s="94"/>
      <c r="E116" s="95"/>
      <c r="F116" s="96"/>
      <c r="G116" s="36"/>
      <c r="H116" s="39">
        <f>SUM(H84:H115)</f>
        <v>742454.6617950002</v>
      </c>
      <c r="I116" s="39"/>
      <c r="J116" s="36"/>
      <c r="K116" s="39">
        <f>SUM(K84:K115)</f>
        <v>143270.65165000004</v>
      </c>
      <c r="L116" s="39">
        <f>SUM(L84:L115)</f>
        <v>885725.31344499975</v>
      </c>
      <c r="M116" s="97"/>
      <c r="N116" s="62"/>
      <c r="O116" s="525">
        <v>1.2585000000000001E-2</v>
      </c>
      <c r="P116" s="489">
        <f t="shared" si="38"/>
        <v>0</v>
      </c>
      <c r="Q116" s="489">
        <f t="shared" si="39"/>
        <v>0</v>
      </c>
      <c r="R116" s="489">
        <f t="shared" si="40"/>
        <v>0</v>
      </c>
      <c r="S116" s="489">
        <f t="shared" si="41"/>
        <v>0</v>
      </c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</row>
    <row r="117" spans="1:79">
      <c r="A117" s="63">
        <v>2.7</v>
      </c>
      <c r="B117" s="84" t="s">
        <v>92</v>
      </c>
      <c r="C117" s="85"/>
      <c r="D117" s="65"/>
      <c r="E117" s="98"/>
      <c r="F117" s="46"/>
      <c r="G117" s="46"/>
      <c r="H117" s="99"/>
      <c r="I117" s="46"/>
      <c r="J117" s="46"/>
      <c r="K117" s="46"/>
      <c r="L117" s="46"/>
      <c r="M117" s="87"/>
      <c r="N117" s="11"/>
      <c r="O117" s="525">
        <v>1.2585000000000001E-2</v>
      </c>
      <c r="P117" s="489">
        <f t="shared" si="38"/>
        <v>0</v>
      </c>
      <c r="Q117" s="489">
        <f t="shared" si="39"/>
        <v>0</v>
      </c>
      <c r="R117" s="489">
        <f t="shared" si="40"/>
        <v>0</v>
      </c>
      <c r="S117" s="489">
        <f t="shared" si="41"/>
        <v>0</v>
      </c>
    </row>
    <row r="118" spans="1:79">
      <c r="A118" s="100"/>
      <c r="B118" s="69" t="s">
        <v>45</v>
      </c>
      <c r="C118" s="72"/>
      <c r="D118" s="35"/>
      <c r="E118" s="24"/>
      <c r="F118" s="101"/>
      <c r="G118" s="101"/>
      <c r="H118" s="102"/>
      <c r="I118" s="101"/>
      <c r="J118" s="101"/>
      <c r="K118" s="102"/>
      <c r="L118" s="102"/>
      <c r="M118" s="103"/>
      <c r="N118" s="104"/>
      <c r="O118" s="525">
        <v>1.2585000000000001E-2</v>
      </c>
      <c r="P118" s="489">
        <f t="shared" si="38"/>
        <v>0</v>
      </c>
      <c r="Q118" s="489">
        <f t="shared" si="39"/>
        <v>0</v>
      </c>
      <c r="R118" s="489">
        <f t="shared" si="40"/>
        <v>0</v>
      </c>
      <c r="S118" s="489">
        <f t="shared" si="41"/>
        <v>0</v>
      </c>
    </row>
    <row r="119" spans="1:79" ht="42">
      <c r="A119" s="100"/>
      <c r="B119" s="105" t="s">
        <v>93</v>
      </c>
      <c r="C119" s="106" t="s">
        <v>516</v>
      </c>
      <c r="D119" s="515">
        <v>2</v>
      </c>
      <c r="E119" s="76" t="s">
        <v>89</v>
      </c>
      <c r="F119" s="514">
        <v>4474</v>
      </c>
      <c r="G119" s="211">
        <f t="shared" ref="G119:G141" si="44">Q119</f>
        <v>4530.3052900000002</v>
      </c>
      <c r="H119" s="35">
        <f t="shared" ref="H119:H141" si="45">G119*D119</f>
        <v>9060.6105800000005</v>
      </c>
      <c r="I119" s="516">
        <v>485</v>
      </c>
      <c r="J119" s="35">
        <f t="shared" ref="J119:J141" si="46">$S119</f>
        <v>491.103725</v>
      </c>
      <c r="K119" s="35">
        <f t="shared" ref="K119:K141" si="47">J119*D119</f>
        <v>982.20744999999999</v>
      </c>
      <c r="L119" s="35">
        <f>K119+H119</f>
        <v>10042.81803</v>
      </c>
      <c r="M119" s="103"/>
      <c r="N119" s="104"/>
      <c r="O119" s="525">
        <v>1.2585000000000001E-2</v>
      </c>
      <c r="P119" s="489">
        <f t="shared" si="38"/>
        <v>4474</v>
      </c>
      <c r="Q119" s="489">
        <f t="shared" si="39"/>
        <v>4530.3052900000002</v>
      </c>
      <c r="R119" s="489">
        <f t="shared" si="40"/>
        <v>485</v>
      </c>
      <c r="S119" s="489">
        <f t="shared" si="41"/>
        <v>491.103725</v>
      </c>
    </row>
    <row r="120" spans="1:79" ht="42">
      <c r="A120" s="100"/>
      <c r="B120" s="105" t="s">
        <v>94</v>
      </c>
      <c r="C120" s="106" t="s">
        <v>517</v>
      </c>
      <c r="D120" s="515">
        <v>5</v>
      </c>
      <c r="E120" s="76" t="s">
        <v>89</v>
      </c>
      <c r="F120" s="514">
        <v>2855</v>
      </c>
      <c r="G120" s="211">
        <f t="shared" si="44"/>
        <v>2890.930175</v>
      </c>
      <c r="H120" s="35">
        <f t="shared" si="45"/>
        <v>14454.650874999999</v>
      </c>
      <c r="I120" s="516">
        <v>485</v>
      </c>
      <c r="J120" s="35">
        <f t="shared" si="46"/>
        <v>491.103725</v>
      </c>
      <c r="K120" s="35">
        <f t="shared" si="47"/>
        <v>2455.5186250000002</v>
      </c>
      <c r="L120" s="35">
        <f>K120+H120</f>
        <v>16910.1695</v>
      </c>
      <c r="M120" s="103"/>
      <c r="N120" s="104"/>
      <c r="O120" s="525">
        <v>1.2585000000000001E-2</v>
      </c>
      <c r="P120" s="489">
        <f t="shared" si="38"/>
        <v>2855</v>
      </c>
      <c r="Q120" s="489">
        <f t="shared" si="39"/>
        <v>2890.930175</v>
      </c>
      <c r="R120" s="489">
        <f t="shared" si="40"/>
        <v>485</v>
      </c>
      <c r="S120" s="489">
        <f t="shared" si="41"/>
        <v>491.103725</v>
      </c>
    </row>
    <row r="121" spans="1:79" ht="63">
      <c r="A121" s="100"/>
      <c r="B121" s="105" t="s">
        <v>201</v>
      </c>
      <c r="C121" s="106" t="s">
        <v>344</v>
      </c>
      <c r="D121" s="515">
        <v>7</v>
      </c>
      <c r="E121" s="24" t="s">
        <v>89</v>
      </c>
      <c r="F121" s="514">
        <v>525</v>
      </c>
      <c r="G121" s="211">
        <f t="shared" si="44"/>
        <v>531.607125</v>
      </c>
      <c r="H121" s="35">
        <f t="shared" si="45"/>
        <v>3721.249875</v>
      </c>
      <c r="I121" s="516">
        <v>70</v>
      </c>
      <c r="J121" s="35">
        <f t="shared" si="46"/>
        <v>70.880949999999999</v>
      </c>
      <c r="K121" s="35">
        <f t="shared" si="47"/>
        <v>496.16665</v>
      </c>
      <c r="L121" s="35">
        <f t="shared" ref="L121:L141" si="48">K121+H121</f>
        <v>4217.4165249999996</v>
      </c>
      <c r="M121" s="103"/>
      <c r="N121" s="104"/>
      <c r="O121" s="525">
        <v>1.2585000000000001E-2</v>
      </c>
      <c r="P121" s="489">
        <f t="shared" si="38"/>
        <v>525</v>
      </c>
      <c r="Q121" s="489">
        <f t="shared" si="39"/>
        <v>531.607125</v>
      </c>
      <c r="R121" s="489">
        <f t="shared" si="40"/>
        <v>70</v>
      </c>
      <c r="S121" s="489">
        <f t="shared" si="41"/>
        <v>70.880949999999999</v>
      </c>
    </row>
    <row r="122" spans="1:79" ht="42">
      <c r="A122" s="100"/>
      <c r="B122" s="514" t="s">
        <v>96</v>
      </c>
      <c r="C122" s="106" t="s">
        <v>345</v>
      </c>
      <c r="D122" s="515">
        <v>2</v>
      </c>
      <c r="E122" s="24" t="s">
        <v>89</v>
      </c>
      <c r="F122" s="514">
        <v>4177</v>
      </c>
      <c r="G122" s="211">
        <f t="shared" si="44"/>
        <v>4229.5675449999999</v>
      </c>
      <c r="H122" s="35">
        <f t="shared" si="45"/>
        <v>8459.1350899999998</v>
      </c>
      <c r="I122" s="516">
        <v>450</v>
      </c>
      <c r="J122" s="35">
        <f t="shared" si="46"/>
        <v>455.66325000000001</v>
      </c>
      <c r="K122" s="35">
        <f t="shared" si="47"/>
        <v>911.32650000000001</v>
      </c>
      <c r="L122" s="35">
        <f t="shared" si="48"/>
        <v>9370.461589999999</v>
      </c>
      <c r="M122" s="103"/>
      <c r="N122" s="104"/>
      <c r="O122" s="525">
        <v>1.2585000000000001E-2</v>
      </c>
      <c r="P122" s="489">
        <f t="shared" si="38"/>
        <v>4177</v>
      </c>
      <c r="Q122" s="489">
        <f t="shared" si="39"/>
        <v>4229.5675449999999</v>
      </c>
      <c r="R122" s="489">
        <f t="shared" si="40"/>
        <v>450</v>
      </c>
      <c r="S122" s="489">
        <f t="shared" si="41"/>
        <v>455.66325000000001</v>
      </c>
    </row>
    <row r="123" spans="1:79" ht="42">
      <c r="A123" s="100"/>
      <c r="B123" s="514" t="s">
        <v>98</v>
      </c>
      <c r="C123" s="106" t="s">
        <v>347</v>
      </c>
      <c r="D123" s="515">
        <v>6</v>
      </c>
      <c r="E123" s="24" t="s">
        <v>89</v>
      </c>
      <c r="F123" s="514">
        <v>2565</v>
      </c>
      <c r="G123" s="211">
        <f t="shared" si="44"/>
        <v>2597.2805250000001</v>
      </c>
      <c r="H123" s="35">
        <f t="shared" si="45"/>
        <v>15583.683150000001</v>
      </c>
      <c r="I123" s="516">
        <v>450</v>
      </c>
      <c r="J123" s="35">
        <f t="shared" si="46"/>
        <v>455.66325000000001</v>
      </c>
      <c r="K123" s="35">
        <f t="shared" si="47"/>
        <v>2733.9794999999999</v>
      </c>
      <c r="L123" s="35">
        <f t="shared" si="48"/>
        <v>18317.662650000002</v>
      </c>
      <c r="M123" s="103"/>
      <c r="N123" s="104"/>
      <c r="O123" s="525">
        <v>1.2585000000000001E-2</v>
      </c>
      <c r="P123" s="489">
        <f t="shared" si="38"/>
        <v>2565</v>
      </c>
      <c r="Q123" s="489">
        <f t="shared" si="39"/>
        <v>2597.2805250000001</v>
      </c>
      <c r="R123" s="489">
        <f t="shared" si="40"/>
        <v>450</v>
      </c>
      <c r="S123" s="489">
        <f t="shared" si="41"/>
        <v>455.66325000000001</v>
      </c>
    </row>
    <row r="124" spans="1:79" ht="42">
      <c r="A124" s="100"/>
      <c r="B124" s="514" t="s">
        <v>46</v>
      </c>
      <c r="C124" s="106" t="s">
        <v>348</v>
      </c>
      <c r="D124" s="515">
        <v>8</v>
      </c>
      <c r="E124" s="24" t="s">
        <v>89</v>
      </c>
      <c r="F124" s="514">
        <v>1867</v>
      </c>
      <c r="G124" s="211">
        <f t="shared" si="44"/>
        <v>1890.4961949999999</v>
      </c>
      <c r="H124" s="35">
        <f t="shared" si="45"/>
        <v>15123.96956</v>
      </c>
      <c r="I124" s="516">
        <v>35</v>
      </c>
      <c r="J124" s="35">
        <f t="shared" si="46"/>
        <v>35.440474999999999</v>
      </c>
      <c r="K124" s="35">
        <f t="shared" si="47"/>
        <v>283.52379999999999</v>
      </c>
      <c r="L124" s="35">
        <f t="shared" si="48"/>
        <v>15407.49336</v>
      </c>
      <c r="M124" s="103"/>
      <c r="N124" s="104"/>
      <c r="O124" s="525">
        <v>1.2585000000000001E-2</v>
      </c>
      <c r="P124" s="489">
        <f t="shared" si="38"/>
        <v>1867</v>
      </c>
      <c r="Q124" s="489">
        <f t="shared" si="39"/>
        <v>1890.4961949999999</v>
      </c>
      <c r="R124" s="489">
        <f t="shared" si="40"/>
        <v>35</v>
      </c>
      <c r="S124" s="489">
        <f t="shared" si="41"/>
        <v>35.440474999999999</v>
      </c>
    </row>
    <row r="125" spans="1:79" ht="63">
      <c r="A125" s="100"/>
      <c r="B125" s="514" t="s">
        <v>241</v>
      </c>
      <c r="C125" s="72" t="s">
        <v>524</v>
      </c>
      <c r="D125" s="515">
        <v>3</v>
      </c>
      <c r="E125" s="24" t="s">
        <v>89</v>
      </c>
      <c r="F125" s="514">
        <v>12062</v>
      </c>
      <c r="G125" s="211">
        <f t="shared" si="44"/>
        <v>12213.80027</v>
      </c>
      <c r="H125" s="35">
        <f t="shared" si="45"/>
        <v>36641.400809999999</v>
      </c>
      <c r="I125" s="516">
        <v>485</v>
      </c>
      <c r="J125" s="35">
        <f t="shared" si="46"/>
        <v>491.103725</v>
      </c>
      <c r="K125" s="35">
        <f t="shared" si="47"/>
        <v>1473.311175</v>
      </c>
      <c r="L125" s="35">
        <f t="shared" si="48"/>
        <v>38114.711985000002</v>
      </c>
      <c r="M125" s="103"/>
      <c r="N125" s="104"/>
      <c r="O125" s="525">
        <v>1.2585000000000001E-2</v>
      </c>
      <c r="P125" s="489">
        <f t="shared" si="38"/>
        <v>12062</v>
      </c>
      <c r="Q125" s="489">
        <f t="shared" si="39"/>
        <v>12213.80027</v>
      </c>
      <c r="R125" s="489">
        <f t="shared" si="40"/>
        <v>485</v>
      </c>
      <c r="S125" s="489">
        <f t="shared" si="41"/>
        <v>491.103725</v>
      </c>
    </row>
    <row r="126" spans="1:79" ht="42">
      <c r="A126" s="100"/>
      <c r="B126" s="514" t="s">
        <v>352</v>
      </c>
      <c r="C126" s="106" t="s">
        <v>351</v>
      </c>
      <c r="D126" s="515">
        <v>5</v>
      </c>
      <c r="E126" s="24" t="s">
        <v>89</v>
      </c>
      <c r="F126" s="514">
        <v>2902</v>
      </c>
      <c r="G126" s="211">
        <f t="shared" si="44"/>
        <v>2938.5216700000001</v>
      </c>
      <c r="H126" s="35">
        <f t="shared" si="45"/>
        <v>14692.60835</v>
      </c>
      <c r="I126" s="516">
        <v>70</v>
      </c>
      <c r="J126" s="35">
        <f t="shared" si="46"/>
        <v>70.880949999999999</v>
      </c>
      <c r="K126" s="35">
        <f t="shared" si="47"/>
        <v>354.40474999999998</v>
      </c>
      <c r="L126" s="35">
        <f t="shared" si="48"/>
        <v>15047.0131</v>
      </c>
      <c r="M126" s="103"/>
      <c r="N126" s="104"/>
      <c r="O126" s="525">
        <v>1.2585000000000001E-2</v>
      </c>
      <c r="P126" s="489">
        <f t="shared" si="38"/>
        <v>2902</v>
      </c>
      <c r="Q126" s="489">
        <f t="shared" si="39"/>
        <v>2938.5216700000001</v>
      </c>
      <c r="R126" s="489">
        <f t="shared" si="40"/>
        <v>70</v>
      </c>
      <c r="S126" s="489">
        <f t="shared" si="41"/>
        <v>70.880949999999999</v>
      </c>
    </row>
    <row r="127" spans="1:79">
      <c r="A127" s="100"/>
      <c r="B127" s="514" t="s">
        <v>101</v>
      </c>
      <c r="C127" s="204" t="s">
        <v>242</v>
      </c>
      <c r="D127" s="515">
        <v>11</v>
      </c>
      <c r="E127" s="24" t="s">
        <v>89</v>
      </c>
      <c r="F127" s="514">
        <v>1943</v>
      </c>
      <c r="G127" s="211">
        <f t="shared" si="44"/>
        <v>1967.452655</v>
      </c>
      <c r="H127" s="35">
        <f t="shared" si="45"/>
        <v>21641.979205</v>
      </c>
      <c r="I127" s="516">
        <v>70</v>
      </c>
      <c r="J127" s="35">
        <f t="shared" si="46"/>
        <v>70.880949999999999</v>
      </c>
      <c r="K127" s="35">
        <f t="shared" si="47"/>
        <v>779.69044999999994</v>
      </c>
      <c r="L127" s="35">
        <f t="shared" si="48"/>
        <v>22421.669654999998</v>
      </c>
      <c r="M127" s="103"/>
      <c r="N127" s="104"/>
      <c r="O127" s="525">
        <v>1.2585000000000001E-2</v>
      </c>
      <c r="P127" s="489">
        <f t="shared" si="38"/>
        <v>1943</v>
      </c>
      <c r="Q127" s="489">
        <f t="shared" si="39"/>
        <v>1967.452655</v>
      </c>
      <c r="R127" s="489">
        <f t="shared" si="40"/>
        <v>70</v>
      </c>
      <c r="S127" s="489">
        <f t="shared" si="41"/>
        <v>70.880949999999999</v>
      </c>
    </row>
    <row r="128" spans="1:79" ht="42">
      <c r="A128" s="100"/>
      <c r="B128" s="514" t="s">
        <v>102</v>
      </c>
      <c r="C128" s="106" t="s">
        <v>243</v>
      </c>
      <c r="D128" s="515">
        <v>12</v>
      </c>
      <c r="E128" s="24" t="s">
        <v>89</v>
      </c>
      <c r="F128" s="514">
        <v>1787</v>
      </c>
      <c r="G128" s="211">
        <f t="shared" si="44"/>
        <v>1809.4893950000001</v>
      </c>
      <c r="H128" s="35">
        <f t="shared" si="45"/>
        <v>21713.872739999999</v>
      </c>
      <c r="I128" s="516">
        <v>70</v>
      </c>
      <c r="J128" s="35">
        <f t="shared" si="46"/>
        <v>70.880949999999999</v>
      </c>
      <c r="K128" s="35">
        <f t="shared" si="47"/>
        <v>850.57140000000004</v>
      </c>
      <c r="L128" s="35">
        <f t="shared" si="48"/>
        <v>22564.44414</v>
      </c>
      <c r="M128" s="103"/>
      <c r="N128" s="104"/>
      <c r="O128" s="525">
        <v>1.2585000000000001E-2</v>
      </c>
      <c r="P128" s="489">
        <f t="shared" si="38"/>
        <v>1787</v>
      </c>
      <c r="Q128" s="489">
        <f t="shared" si="39"/>
        <v>1809.4893950000001</v>
      </c>
      <c r="R128" s="489">
        <f t="shared" si="40"/>
        <v>70</v>
      </c>
      <c r="S128" s="489">
        <f t="shared" si="41"/>
        <v>70.880949999999999</v>
      </c>
    </row>
    <row r="129" spans="1:79">
      <c r="A129" s="100"/>
      <c r="B129" s="514" t="s">
        <v>103</v>
      </c>
      <c r="C129" s="106" t="s">
        <v>244</v>
      </c>
      <c r="D129" s="515">
        <v>3</v>
      </c>
      <c r="E129" s="24" t="s">
        <v>89</v>
      </c>
      <c r="F129" s="514">
        <v>2746</v>
      </c>
      <c r="G129" s="211">
        <f t="shared" si="44"/>
        <v>2780.5584100000001</v>
      </c>
      <c r="H129" s="35">
        <f t="shared" si="45"/>
        <v>8341.6752300000007</v>
      </c>
      <c r="I129" s="516">
        <v>105</v>
      </c>
      <c r="J129" s="35">
        <f t="shared" si="46"/>
        <v>106.321425</v>
      </c>
      <c r="K129" s="35">
        <f t="shared" si="47"/>
        <v>318.96427500000004</v>
      </c>
      <c r="L129" s="35">
        <f t="shared" si="48"/>
        <v>8660.639505000001</v>
      </c>
      <c r="M129" s="103"/>
      <c r="N129" s="104"/>
      <c r="O129" s="525">
        <v>1.2585000000000001E-2</v>
      </c>
      <c r="P129" s="489">
        <f t="shared" si="38"/>
        <v>2746</v>
      </c>
      <c r="Q129" s="489">
        <f t="shared" si="39"/>
        <v>2780.5584100000001</v>
      </c>
      <c r="R129" s="489">
        <f t="shared" si="40"/>
        <v>105</v>
      </c>
      <c r="S129" s="489">
        <f t="shared" si="41"/>
        <v>106.321425</v>
      </c>
    </row>
    <row r="130" spans="1:79">
      <c r="A130" s="100"/>
      <c r="B130" s="514" t="s">
        <v>200</v>
      </c>
      <c r="C130" s="204" t="s">
        <v>245</v>
      </c>
      <c r="D130" s="515">
        <v>13</v>
      </c>
      <c r="E130" s="24" t="s">
        <v>89</v>
      </c>
      <c r="F130" s="514">
        <v>0</v>
      </c>
      <c r="G130" s="514"/>
      <c r="H130" s="35">
        <f t="shared" si="45"/>
        <v>0</v>
      </c>
      <c r="I130" s="516">
        <v>0</v>
      </c>
      <c r="J130" s="35">
        <f t="shared" si="46"/>
        <v>0</v>
      </c>
      <c r="K130" s="35">
        <f t="shared" si="47"/>
        <v>0</v>
      </c>
      <c r="L130" s="35">
        <f t="shared" si="48"/>
        <v>0</v>
      </c>
      <c r="M130" s="219" t="s">
        <v>246</v>
      </c>
      <c r="N130" s="104"/>
      <c r="O130" s="525">
        <v>1.2585000000000001E-2</v>
      </c>
      <c r="P130" s="489">
        <f t="shared" si="38"/>
        <v>0</v>
      </c>
      <c r="Q130" s="489">
        <f t="shared" si="39"/>
        <v>0</v>
      </c>
      <c r="R130" s="489">
        <f t="shared" si="40"/>
        <v>0</v>
      </c>
      <c r="S130" s="489">
        <f t="shared" si="41"/>
        <v>0</v>
      </c>
    </row>
    <row r="131" spans="1:79">
      <c r="A131" s="100"/>
      <c r="B131" s="514" t="s">
        <v>247</v>
      </c>
      <c r="C131" s="204" t="s">
        <v>248</v>
      </c>
      <c r="D131" s="515">
        <v>5</v>
      </c>
      <c r="E131" s="24" t="s">
        <v>89</v>
      </c>
      <c r="F131" s="514">
        <v>285</v>
      </c>
      <c r="G131" s="211">
        <f t="shared" si="44"/>
        <v>288.586725</v>
      </c>
      <c r="H131" s="35">
        <f t="shared" si="45"/>
        <v>1442.9336250000001</v>
      </c>
      <c r="I131" s="516">
        <v>70</v>
      </c>
      <c r="J131" s="35">
        <f t="shared" si="46"/>
        <v>70.880949999999999</v>
      </c>
      <c r="K131" s="35">
        <f t="shared" si="47"/>
        <v>354.40474999999998</v>
      </c>
      <c r="L131" s="35">
        <f t="shared" si="48"/>
        <v>1797.338375</v>
      </c>
      <c r="M131" s="103"/>
      <c r="N131" s="104"/>
      <c r="O131" s="525">
        <v>1.2585000000000001E-2</v>
      </c>
      <c r="P131" s="489">
        <f t="shared" si="38"/>
        <v>285</v>
      </c>
      <c r="Q131" s="489">
        <f t="shared" si="39"/>
        <v>288.586725</v>
      </c>
      <c r="R131" s="489">
        <f t="shared" si="40"/>
        <v>70</v>
      </c>
      <c r="S131" s="489">
        <f t="shared" si="41"/>
        <v>70.880949999999999</v>
      </c>
    </row>
    <row r="132" spans="1:79">
      <c r="A132" s="100"/>
      <c r="B132" s="514" t="s">
        <v>202</v>
      </c>
      <c r="C132" s="106" t="s">
        <v>249</v>
      </c>
      <c r="D132" s="515">
        <v>7</v>
      </c>
      <c r="E132" s="24" t="s">
        <v>89</v>
      </c>
      <c r="F132" s="514">
        <v>293</v>
      </c>
      <c r="G132" s="211">
        <f t="shared" si="44"/>
        <v>296.68740500000001</v>
      </c>
      <c r="H132" s="35">
        <f t="shared" si="45"/>
        <v>2076.811835</v>
      </c>
      <c r="I132" s="516">
        <v>0</v>
      </c>
      <c r="J132" s="35">
        <f t="shared" si="46"/>
        <v>0</v>
      </c>
      <c r="K132" s="35">
        <f t="shared" si="47"/>
        <v>0</v>
      </c>
      <c r="L132" s="35">
        <f t="shared" si="48"/>
        <v>2076.811835</v>
      </c>
      <c r="M132" s="103"/>
      <c r="N132" s="104"/>
      <c r="O132" s="525">
        <v>1.2585000000000001E-2</v>
      </c>
      <c r="P132" s="489">
        <f t="shared" si="38"/>
        <v>293</v>
      </c>
      <c r="Q132" s="489">
        <f t="shared" si="39"/>
        <v>296.68740500000001</v>
      </c>
      <c r="R132" s="489">
        <f t="shared" si="40"/>
        <v>0</v>
      </c>
      <c r="S132" s="489">
        <f t="shared" si="41"/>
        <v>0</v>
      </c>
    </row>
    <row r="133" spans="1:79">
      <c r="A133" s="100"/>
      <c r="B133" s="514" t="s">
        <v>99</v>
      </c>
      <c r="C133" s="204" t="s">
        <v>250</v>
      </c>
      <c r="D133" s="515">
        <v>7</v>
      </c>
      <c r="E133" s="24" t="s">
        <v>89</v>
      </c>
      <c r="F133" s="514">
        <v>438</v>
      </c>
      <c r="G133" s="211">
        <f t="shared" si="44"/>
        <v>443.51222999999999</v>
      </c>
      <c r="H133" s="35">
        <f t="shared" si="45"/>
        <v>3104.5856100000001</v>
      </c>
      <c r="I133" s="516">
        <v>70</v>
      </c>
      <c r="J133" s="35">
        <f t="shared" si="46"/>
        <v>70.880949999999999</v>
      </c>
      <c r="K133" s="35">
        <f t="shared" si="47"/>
        <v>496.16665</v>
      </c>
      <c r="L133" s="35">
        <f t="shared" si="48"/>
        <v>3600.7522600000002</v>
      </c>
      <c r="M133" s="92"/>
      <c r="N133" s="11"/>
      <c r="O133" s="525">
        <v>1.2585000000000001E-2</v>
      </c>
      <c r="P133" s="489">
        <f t="shared" si="38"/>
        <v>438</v>
      </c>
      <c r="Q133" s="489">
        <f t="shared" si="39"/>
        <v>443.51222999999999</v>
      </c>
      <c r="R133" s="489">
        <f t="shared" si="40"/>
        <v>70</v>
      </c>
      <c r="S133" s="489">
        <f t="shared" si="41"/>
        <v>70.880949999999999</v>
      </c>
    </row>
    <row r="134" spans="1:79">
      <c r="A134" s="100"/>
      <c r="B134" s="514" t="s">
        <v>204</v>
      </c>
      <c r="C134" s="106" t="s">
        <v>220</v>
      </c>
      <c r="D134" s="515">
        <v>4</v>
      </c>
      <c r="E134" s="24" t="s">
        <v>89</v>
      </c>
      <c r="F134" s="514">
        <v>1813</v>
      </c>
      <c r="G134" s="211">
        <f t="shared" si="44"/>
        <v>1835.816605</v>
      </c>
      <c r="H134" s="35">
        <f t="shared" si="45"/>
        <v>7343.2664199999999</v>
      </c>
      <c r="I134" s="516">
        <v>55</v>
      </c>
      <c r="J134" s="35">
        <f t="shared" si="46"/>
        <v>55.692174999999999</v>
      </c>
      <c r="K134" s="35">
        <f t="shared" si="47"/>
        <v>222.7687</v>
      </c>
      <c r="L134" s="35">
        <f t="shared" si="48"/>
        <v>7566.0351199999996</v>
      </c>
      <c r="M134" s="103"/>
      <c r="N134" s="104"/>
      <c r="O134" s="525">
        <v>1.2585000000000001E-2</v>
      </c>
      <c r="P134" s="489">
        <f t="shared" si="38"/>
        <v>1813</v>
      </c>
      <c r="Q134" s="489">
        <f t="shared" si="39"/>
        <v>1835.816605</v>
      </c>
      <c r="R134" s="489">
        <f t="shared" si="40"/>
        <v>55</v>
      </c>
      <c r="S134" s="489">
        <f t="shared" si="41"/>
        <v>55.692174999999999</v>
      </c>
    </row>
    <row r="135" spans="1:79">
      <c r="A135" s="100"/>
      <c r="B135" s="163" t="s">
        <v>205</v>
      </c>
      <c r="C135" s="72" t="s">
        <v>221</v>
      </c>
      <c r="D135" s="35">
        <v>1</v>
      </c>
      <c r="E135" s="24" t="s">
        <v>89</v>
      </c>
      <c r="F135" s="514">
        <v>9375</v>
      </c>
      <c r="G135" s="211">
        <f t="shared" si="44"/>
        <v>9492.984375</v>
      </c>
      <c r="H135" s="35">
        <f t="shared" si="45"/>
        <v>9492.984375</v>
      </c>
      <c r="I135" s="516">
        <v>70</v>
      </c>
      <c r="J135" s="35">
        <f t="shared" si="46"/>
        <v>70.880949999999999</v>
      </c>
      <c r="K135" s="35">
        <f t="shared" si="47"/>
        <v>70.880949999999999</v>
      </c>
      <c r="L135" s="35">
        <f t="shared" si="48"/>
        <v>9563.8653250000007</v>
      </c>
      <c r="M135" s="103"/>
      <c r="N135" s="104"/>
      <c r="O135" s="525">
        <v>1.2585000000000001E-2</v>
      </c>
      <c r="P135" s="489">
        <f t="shared" si="38"/>
        <v>9375</v>
      </c>
      <c r="Q135" s="489">
        <f t="shared" si="39"/>
        <v>9492.984375</v>
      </c>
      <c r="R135" s="489">
        <f t="shared" si="40"/>
        <v>70</v>
      </c>
      <c r="S135" s="489">
        <f t="shared" si="41"/>
        <v>70.880949999999999</v>
      </c>
    </row>
    <row r="136" spans="1:79">
      <c r="A136" s="100"/>
      <c r="B136" s="514" t="s">
        <v>206</v>
      </c>
      <c r="C136" s="204" t="s">
        <v>222</v>
      </c>
      <c r="D136" s="515">
        <v>1</v>
      </c>
      <c r="E136" s="24" t="s">
        <v>89</v>
      </c>
      <c r="F136" s="514">
        <v>5000</v>
      </c>
      <c r="G136" s="211">
        <f t="shared" si="44"/>
        <v>5062.9250000000002</v>
      </c>
      <c r="H136" s="35">
        <f t="shared" si="45"/>
        <v>5062.9250000000002</v>
      </c>
      <c r="I136" s="516">
        <v>70</v>
      </c>
      <c r="J136" s="35">
        <f t="shared" si="46"/>
        <v>70.880949999999999</v>
      </c>
      <c r="K136" s="35">
        <f t="shared" si="47"/>
        <v>70.880949999999999</v>
      </c>
      <c r="L136" s="35">
        <f t="shared" si="48"/>
        <v>5133.8059499999999</v>
      </c>
      <c r="M136" s="103"/>
      <c r="N136" s="104"/>
      <c r="O136" s="525">
        <v>1.2585000000000001E-2</v>
      </c>
      <c r="P136" s="489">
        <f t="shared" si="38"/>
        <v>5000</v>
      </c>
      <c r="Q136" s="489">
        <f t="shared" si="39"/>
        <v>5062.9250000000002</v>
      </c>
      <c r="R136" s="489">
        <f t="shared" si="40"/>
        <v>70</v>
      </c>
      <c r="S136" s="489">
        <f t="shared" si="41"/>
        <v>70.880949999999999</v>
      </c>
    </row>
    <row r="137" spans="1:79">
      <c r="A137" s="100"/>
      <c r="B137" s="514" t="s">
        <v>251</v>
      </c>
      <c r="C137" s="106" t="s">
        <v>252</v>
      </c>
      <c r="D137" s="515">
        <v>2</v>
      </c>
      <c r="E137" s="24" t="s">
        <v>89</v>
      </c>
      <c r="F137" s="514">
        <v>2917</v>
      </c>
      <c r="G137" s="211">
        <f t="shared" si="44"/>
        <v>2953.7104450000002</v>
      </c>
      <c r="H137" s="35">
        <f t="shared" si="45"/>
        <v>5907.4208900000003</v>
      </c>
      <c r="I137" s="516">
        <v>70</v>
      </c>
      <c r="J137" s="35">
        <f t="shared" si="46"/>
        <v>70.880949999999999</v>
      </c>
      <c r="K137" s="35">
        <f t="shared" si="47"/>
        <v>141.7619</v>
      </c>
      <c r="L137" s="35">
        <f t="shared" si="48"/>
        <v>6049.1827900000008</v>
      </c>
      <c r="M137" s="103"/>
      <c r="N137" s="104"/>
      <c r="O137" s="525">
        <v>1.2585000000000001E-2</v>
      </c>
      <c r="P137" s="489">
        <f t="shared" si="38"/>
        <v>2917</v>
      </c>
      <c r="Q137" s="489">
        <f t="shared" si="39"/>
        <v>2953.7104450000002</v>
      </c>
      <c r="R137" s="489">
        <f t="shared" si="40"/>
        <v>70</v>
      </c>
      <c r="S137" s="489">
        <f t="shared" si="41"/>
        <v>70.880949999999999</v>
      </c>
    </row>
    <row r="138" spans="1:79">
      <c r="A138" s="100"/>
      <c r="B138" s="514" t="s">
        <v>105</v>
      </c>
      <c r="C138" s="106" t="s">
        <v>253</v>
      </c>
      <c r="D138" s="515">
        <v>14</v>
      </c>
      <c r="E138" s="24" t="s">
        <v>89</v>
      </c>
      <c r="F138" s="514">
        <v>285</v>
      </c>
      <c r="G138" s="211">
        <f t="shared" si="44"/>
        <v>288.586725</v>
      </c>
      <c r="H138" s="35">
        <f t="shared" si="45"/>
        <v>4040.2141499999998</v>
      </c>
      <c r="I138" s="516">
        <v>75</v>
      </c>
      <c r="J138" s="35">
        <f t="shared" si="46"/>
        <v>75.943875000000006</v>
      </c>
      <c r="K138" s="35">
        <f t="shared" si="47"/>
        <v>1063.21425</v>
      </c>
      <c r="L138" s="35">
        <f t="shared" si="48"/>
        <v>5103.4283999999998</v>
      </c>
      <c r="M138" s="103"/>
      <c r="N138" s="104"/>
      <c r="O138" s="525">
        <v>1.2585000000000001E-2</v>
      </c>
      <c r="P138" s="489">
        <f t="shared" si="38"/>
        <v>285</v>
      </c>
      <c r="Q138" s="489">
        <f t="shared" si="39"/>
        <v>288.586725</v>
      </c>
      <c r="R138" s="489">
        <f t="shared" si="40"/>
        <v>75</v>
      </c>
      <c r="S138" s="489">
        <f t="shared" si="41"/>
        <v>75.943875000000006</v>
      </c>
    </row>
    <row r="139" spans="1:79" ht="42">
      <c r="A139" s="100"/>
      <c r="B139" s="514" t="s">
        <v>208</v>
      </c>
      <c r="C139" s="107" t="s">
        <v>472</v>
      </c>
      <c r="D139" s="515">
        <v>2</v>
      </c>
      <c r="E139" s="24" t="s">
        <v>89</v>
      </c>
      <c r="F139" s="514">
        <v>1190</v>
      </c>
      <c r="G139" s="211">
        <f t="shared" si="44"/>
        <v>1204.97615</v>
      </c>
      <c r="H139" s="35">
        <f t="shared" si="45"/>
        <v>2409.9522999999999</v>
      </c>
      <c r="I139" s="516">
        <v>70</v>
      </c>
      <c r="J139" s="35">
        <f t="shared" si="46"/>
        <v>70.880949999999999</v>
      </c>
      <c r="K139" s="35">
        <f t="shared" si="47"/>
        <v>141.7619</v>
      </c>
      <c r="L139" s="35">
        <f t="shared" si="48"/>
        <v>2551.7141999999999</v>
      </c>
      <c r="M139" s="103"/>
      <c r="N139" s="104"/>
      <c r="O139" s="525">
        <v>1.2585000000000001E-2</v>
      </c>
      <c r="P139" s="489">
        <f t="shared" si="38"/>
        <v>1190</v>
      </c>
      <c r="Q139" s="489">
        <f t="shared" si="39"/>
        <v>1204.97615</v>
      </c>
      <c r="R139" s="489">
        <f t="shared" si="40"/>
        <v>70</v>
      </c>
      <c r="S139" s="489">
        <f t="shared" si="41"/>
        <v>70.880949999999999</v>
      </c>
    </row>
    <row r="140" spans="1:79">
      <c r="A140" s="100"/>
      <c r="B140" s="514" t="s">
        <v>214</v>
      </c>
      <c r="C140" s="204" t="s">
        <v>215</v>
      </c>
      <c r="D140" s="515">
        <v>2</v>
      </c>
      <c r="E140" s="24" t="s">
        <v>89</v>
      </c>
      <c r="F140" s="514">
        <v>1807</v>
      </c>
      <c r="G140" s="211">
        <f t="shared" si="44"/>
        <v>1829.7410950000001</v>
      </c>
      <c r="H140" s="35">
        <f t="shared" si="45"/>
        <v>3659.4821900000002</v>
      </c>
      <c r="I140" s="516">
        <v>672</v>
      </c>
      <c r="J140" s="35">
        <f t="shared" si="46"/>
        <v>680.45712000000003</v>
      </c>
      <c r="K140" s="35">
        <f t="shared" si="47"/>
        <v>1360.9142400000001</v>
      </c>
      <c r="L140" s="35">
        <f t="shared" si="48"/>
        <v>5020.3964300000007</v>
      </c>
      <c r="M140" s="103"/>
      <c r="N140" s="104"/>
      <c r="O140" s="525">
        <v>1.2585000000000001E-2</v>
      </c>
      <c r="P140" s="489">
        <f t="shared" si="38"/>
        <v>1807</v>
      </c>
      <c r="Q140" s="489">
        <f t="shared" si="39"/>
        <v>1829.7410950000001</v>
      </c>
      <c r="R140" s="489">
        <f t="shared" si="40"/>
        <v>672</v>
      </c>
      <c r="S140" s="489">
        <f t="shared" si="41"/>
        <v>680.45712000000003</v>
      </c>
    </row>
    <row r="141" spans="1:79" ht="63">
      <c r="A141" s="100"/>
      <c r="B141" s="514" t="s">
        <v>216</v>
      </c>
      <c r="C141" s="72" t="s">
        <v>474</v>
      </c>
      <c r="D141" s="515">
        <v>2</v>
      </c>
      <c r="E141" s="24" t="s">
        <v>89</v>
      </c>
      <c r="F141" s="514">
        <v>1302</v>
      </c>
      <c r="G141" s="211">
        <f t="shared" si="44"/>
        <v>1318.3856699999999</v>
      </c>
      <c r="H141" s="35">
        <f t="shared" si="45"/>
        <v>2636.7713399999998</v>
      </c>
      <c r="I141" s="516">
        <v>638</v>
      </c>
      <c r="J141" s="35">
        <f t="shared" si="46"/>
        <v>646.02922999999998</v>
      </c>
      <c r="K141" s="35">
        <f t="shared" si="47"/>
        <v>1292.05846</v>
      </c>
      <c r="L141" s="35">
        <f t="shared" si="48"/>
        <v>3928.8297999999995</v>
      </c>
      <c r="M141" s="103"/>
      <c r="N141" s="104"/>
      <c r="O141" s="525">
        <v>1.2585000000000001E-2</v>
      </c>
      <c r="P141" s="489">
        <f t="shared" si="38"/>
        <v>1302</v>
      </c>
      <c r="Q141" s="489">
        <f t="shared" si="39"/>
        <v>1318.3856699999999</v>
      </c>
      <c r="R141" s="489">
        <f t="shared" si="40"/>
        <v>638</v>
      </c>
      <c r="S141" s="489">
        <f t="shared" si="41"/>
        <v>646.02922999999998</v>
      </c>
    </row>
    <row r="142" spans="1:79">
      <c r="A142" s="112"/>
      <c r="B142" s="73"/>
      <c r="C142" s="113"/>
      <c r="D142" s="78"/>
      <c r="E142" s="80"/>
      <c r="F142" s="114"/>
      <c r="G142" s="114"/>
      <c r="H142" s="115"/>
      <c r="I142" s="116"/>
      <c r="J142" s="116"/>
      <c r="K142" s="115"/>
      <c r="L142" s="115"/>
      <c r="M142" s="117"/>
      <c r="N142" s="11"/>
      <c r="O142" s="525">
        <v>1.2585000000000001E-2</v>
      </c>
      <c r="P142" s="489">
        <f t="shared" si="38"/>
        <v>0</v>
      </c>
      <c r="Q142" s="489">
        <f t="shared" si="39"/>
        <v>0</v>
      </c>
      <c r="R142" s="489">
        <f t="shared" si="40"/>
        <v>0</v>
      </c>
      <c r="S142" s="489">
        <f t="shared" si="41"/>
        <v>0</v>
      </c>
    </row>
    <row r="143" spans="1:79" s="41" customFormat="1">
      <c r="A143" s="58"/>
      <c r="B143" s="58"/>
      <c r="C143" s="59" t="s">
        <v>109</v>
      </c>
      <c r="D143" s="37"/>
      <c r="E143" s="118"/>
      <c r="F143" s="38"/>
      <c r="G143" s="36"/>
      <c r="H143" s="39">
        <f>SUM(H117:H142)</f>
        <v>216612.1832</v>
      </c>
      <c r="I143" s="39"/>
      <c r="J143" s="36"/>
      <c r="K143" s="39">
        <f>SUM(K117:K142)</f>
        <v>16854.477325</v>
      </c>
      <c r="L143" s="39">
        <f>SUM(L117:L142)</f>
        <v>233466.66052499996</v>
      </c>
      <c r="M143" s="61"/>
      <c r="N143" s="62"/>
      <c r="O143" s="525">
        <v>1.2585000000000001E-2</v>
      </c>
      <c r="P143" s="489">
        <f t="shared" si="38"/>
        <v>0</v>
      </c>
      <c r="Q143" s="489">
        <f t="shared" si="39"/>
        <v>0</v>
      </c>
      <c r="R143" s="489">
        <f t="shared" si="40"/>
        <v>0</v>
      </c>
      <c r="S143" s="489">
        <f t="shared" si="41"/>
        <v>0</v>
      </c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</row>
    <row r="144" spans="1:79">
      <c r="A144" s="63">
        <v>2.8</v>
      </c>
      <c r="B144" s="42" t="s">
        <v>110</v>
      </c>
      <c r="C144" s="43"/>
      <c r="D144" s="65"/>
      <c r="E144" s="119"/>
      <c r="F144" s="46"/>
      <c r="G144" s="46"/>
      <c r="H144" s="46"/>
      <c r="I144" s="46"/>
      <c r="J144" s="46"/>
      <c r="K144" s="46"/>
      <c r="L144" s="46"/>
      <c r="M144" s="66"/>
      <c r="N144" s="11"/>
      <c r="O144" s="525">
        <v>1.2585000000000001E-2</v>
      </c>
      <c r="P144" s="489">
        <f t="shared" si="38"/>
        <v>0</v>
      </c>
      <c r="Q144" s="489">
        <f t="shared" si="39"/>
        <v>0</v>
      </c>
      <c r="R144" s="489">
        <f t="shared" si="40"/>
        <v>0</v>
      </c>
      <c r="S144" s="489">
        <f t="shared" si="41"/>
        <v>0</v>
      </c>
    </row>
    <row r="145" spans="1:79">
      <c r="A145" s="120" t="s">
        <v>131</v>
      </c>
      <c r="B145" s="121" t="s">
        <v>130</v>
      </c>
      <c r="C145" s="128"/>
      <c r="D145" s="214"/>
      <c r="E145" s="211"/>
      <c r="F145" s="56"/>
      <c r="G145" s="56"/>
      <c r="H145" s="56"/>
      <c r="I145" s="56"/>
      <c r="J145" s="56"/>
      <c r="K145" s="56"/>
      <c r="L145" s="56"/>
      <c r="M145" s="56"/>
      <c r="N145" s="11"/>
      <c r="O145" s="525">
        <v>1.2585000000000001E-2</v>
      </c>
      <c r="P145" s="489">
        <f t="shared" si="38"/>
        <v>0</v>
      </c>
      <c r="Q145" s="489">
        <f t="shared" si="39"/>
        <v>0</v>
      </c>
      <c r="R145" s="489">
        <f t="shared" si="40"/>
        <v>0</v>
      </c>
      <c r="S145" s="489">
        <f t="shared" si="41"/>
        <v>0</v>
      </c>
    </row>
    <row r="146" spans="1:79">
      <c r="A146" s="48"/>
      <c r="B146" s="69" t="s">
        <v>45</v>
      </c>
      <c r="C146" s="50"/>
      <c r="D146" s="516"/>
      <c r="E146" s="70"/>
      <c r="F146" s="28"/>
      <c r="G146" s="28"/>
      <c r="H146" s="28"/>
      <c r="I146" s="28"/>
      <c r="J146" s="28"/>
      <c r="K146" s="28"/>
      <c r="L146" s="28"/>
      <c r="M146" s="33"/>
      <c r="N146" s="11"/>
      <c r="O146" s="525">
        <v>1.2585000000000001E-2</v>
      </c>
      <c r="P146" s="489">
        <f t="shared" si="38"/>
        <v>0</v>
      </c>
      <c r="Q146" s="489">
        <f t="shared" si="39"/>
        <v>0</v>
      </c>
      <c r="R146" s="489">
        <f t="shared" si="40"/>
        <v>0</v>
      </c>
      <c r="S146" s="489">
        <f t="shared" si="41"/>
        <v>0</v>
      </c>
    </row>
    <row r="147" spans="1:79" ht="63">
      <c r="A147" s="48"/>
      <c r="B147" s="71" t="s">
        <v>71</v>
      </c>
      <c r="C147" s="72" t="s">
        <v>513</v>
      </c>
      <c r="D147" s="35">
        <v>296.05500000000001</v>
      </c>
      <c r="E147" s="70" t="s">
        <v>47</v>
      </c>
      <c r="F147" s="35">
        <v>51</v>
      </c>
      <c r="G147" s="211">
        <f t="shared" ref="G147:G158" si="49">Q147</f>
        <v>51.641835</v>
      </c>
      <c r="H147" s="35">
        <f t="shared" ref="H147:H157" si="50">G147*D147</f>
        <v>15288.823460925001</v>
      </c>
      <c r="I147" s="35">
        <v>28</v>
      </c>
      <c r="J147" s="35">
        <f t="shared" ref="J147:J157" si="51">$S147</f>
        <v>28.35238</v>
      </c>
      <c r="K147" s="35">
        <f t="shared" ref="K147:K157" si="52">J147*D147</f>
        <v>8393.8638609000009</v>
      </c>
      <c r="L147" s="35">
        <f>K147+H147</f>
        <v>23682.687321825004</v>
      </c>
      <c r="M147" s="24"/>
      <c r="N147" s="11"/>
      <c r="O147" s="525">
        <v>1.2585000000000001E-2</v>
      </c>
      <c r="P147" s="489">
        <f t="shared" si="38"/>
        <v>51</v>
      </c>
      <c r="Q147" s="489">
        <f t="shared" si="39"/>
        <v>51.641835</v>
      </c>
      <c r="R147" s="489">
        <f t="shared" si="40"/>
        <v>28</v>
      </c>
      <c r="S147" s="489">
        <f t="shared" si="41"/>
        <v>28.35238</v>
      </c>
    </row>
    <row r="148" spans="1:79">
      <c r="A148" s="48"/>
      <c r="B148" s="71" t="s">
        <v>72</v>
      </c>
      <c r="C148" s="55" t="s">
        <v>73</v>
      </c>
      <c r="D148" s="35">
        <v>403.73</v>
      </c>
      <c r="E148" s="70" t="s">
        <v>47</v>
      </c>
      <c r="F148" s="35">
        <v>58</v>
      </c>
      <c r="G148" s="211">
        <f t="shared" si="49"/>
        <v>58.729930000000003</v>
      </c>
      <c r="H148" s="35">
        <f t="shared" si="50"/>
        <v>23711.034638900001</v>
      </c>
      <c r="I148" s="35">
        <v>31</v>
      </c>
      <c r="J148" s="35">
        <f t="shared" si="51"/>
        <v>31.390135000000001</v>
      </c>
      <c r="K148" s="35">
        <f t="shared" si="52"/>
        <v>12673.139203550001</v>
      </c>
      <c r="L148" s="35">
        <f>K148+H148</f>
        <v>36384.17384245</v>
      </c>
      <c r="M148" s="24"/>
      <c r="N148" s="11"/>
      <c r="O148" s="525">
        <v>1.2585000000000001E-2</v>
      </c>
      <c r="P148" s="489">
        <f t="shared" si="38"/>
        <v>58</v>
      </c>
      <c r="Q148" s="489">
        <f t="shared" si="39"/>
        <v>58.729930000000003</v>
      </c>
      <c r="R148" s="489">
        <f t="shared" si="40"/>
        <v>31</v>
      </c>
      <c r="S148" s="489">
        <f t="shared" si="41"/>
        <v>31.390135000000001</v>
      </c>
    </row>
    <row r="149" spans="1:79">
      <c r="A149" s="34"/>
      <c r="B149" s="69" t="s">
        <v>56</v>
      </c>
      <c r="C149" s="26"/>
      <c r="D149" s="516"/>
      <c r="E149" s="24"/>
      <c r="F149" s="28"/>
      <c r="G149" s="211">
        <f t="shared" si="49"/>
        <v>0</v>
      </c>
      <c r="H149" s="35">
        <f t="shared" si="50"/>
        <v>0</v>
      </c>
      <c r="I149" s="28"/>
      <c r="J149" s="35">
        <f t="shared" si="51"/>
        <v>0</v>
      </c>
      <c r="K149" s="35">
        <f t="shared" si="52"/>
        <v>0</v>
      </c>
      <c r="L149" s="28"/>
      <c r="M149" s="33"/>
      <c r="N149" s="11"/>
      <c r="O149" s="525">
        <v>1.2585000000000001E-2</v>
      </c>
      <c r="P149" s="489">
        <f t="shared" si="38"/>
        <v>0</v>
      </c>
      <c r="Q149" s="489">
        <f t="shared" si="39"/>
        <v>0</v>
      </c>
      <c r="R149" s="489">
        <f t="shared" si="40"/>
        <v>0</v>
      </c>
      <c r="S149" s="489">
        <f t="shared" si="41"/>
        <v>0</v>
      </c>
    </row>
    <row r="150" spans="1:79" ht="42">
      <c r="A150" s="48"/>
      <c r="B150" s="71" t="s">
        <v>70</v>
      </c>
      <c r="C150" s="72" t="s">
        <v>264</v>
      </c>
      <c r="D150" s="35">
        <v>270.43</v>
      </c>
      <c r="E150" s="70" t="s">
        <v>47</v>
      </c>
      <c r="F150" s="35">
        <v>51</v>
      </c>
      <c r="G150" s="211">
        <f t="shared" si="49"/>
        <v>51.641835</v>
      </c>
      <c r="H150" s="35">
        <f t="shared" si="50"/>
        <v>13965.50143905</v>
      </c>
      <c r="I150" s="35">
        <v>28</v>
      </c>
      <c r="J150" s="35">
        <f t="shared" si="51"/>
        <v>28.35238</v>
      </c>
      <c r="K150" s="35">
        <f t="shared" si="52"/>
        <v>7667.3341234</v>
      </c>
      <c r="L150" s="35">
        <f>K150+H150</f>
        <v>21632.83556245</v>
      </c>
      <c r="M150" s="24"/>
      <c r="N150" s="11"/>
      <c r="O150" s="525">
        <v>1.2585000000000001E-2</v>
      </c>
      <c r="P150" s="489">
        <f t="shared" si="38"/>
        <v>51</v>
      </c>
      <c r="Q150" s="489">
        <f t="shared" si="39"/>
        <v>51.641835</v>
      </c>
      <c r="R150" s="489">
        <f t="shared" si="40"/>
        <v>28</v>
      </c>
      <c r="S150" s="489">
        <f t="shared" si="41"/>
        <v>28.35238</v>
      </c>
    </row>
    <row r="151" spans="1:79">
      <c r="A151" s="120" t="s">
        <v>132</v>
      </c>
      <c r="B151" s="121" t="s">
        <v>133</v>
      </c>
      <c r="C151" s="128"/>
      <c r="D151" s="211"/>
      <c r="E151" s="211"/>
      <c r="F151" s="56"/>
      <c r="G151" s="211">
        <f t="shared" si="49"/>
        <v>0</v>
      </c>
      <c r="H151" s="35">
        <f t="shared" si="50"/>
        <v>0</v>
      </c>
      <c r="I151" s="56"/>
      <c r="J151" s="35">
        <f t="shared" si="51"/>
        <v>0</v>
      </c>
      <c r="K151" s="35">
        <f t="shared" si="52"/>
        <v>0</v>
      </c>
      <c r="L151" s="56"/>
      <c r="M151" s="123"/>
      <c r="N151" s="11"/>
      <c r="O151" s="525">
        <v>1.2585000000000001E-2</v>
      </c>
      <c r="P151" s="489">
        <f t="shared" si="38"/>
        <v>0</v>
      </c>
      <c r="Q151" s="489">
        <f t="shared" si="39"/>
        <v>0</v>
      </c>
      <c r="R151" s="489">
        <f t="shared" si="40"/>
        <v>0</v>
      </c>
      <c r="S151" s="489">
        <f t="shared" si="41"/>
        <v>0</v>
      </c>
    </row>
    <row r="152" spans="1:79" s="77" customFormat="1">
      <c r="A152" s="34"/>
      <c r="B152" s="69" t="s">
        <v>45</v>
      </c>
      <c r="C152" s="26"/>
      <c r="D152" s="35"/>
      <c r="E152" s="24"/>
      <c r="F152" s="28"/>
      <c r="G152" s="211">
        <f t="shared" si="49"/>
        <v>0</v>
      </c>
      <c r="H152" s="35">
        <f t="shared" si="50"/>
        <v>0</v>
      </c>
      <c r="I152" s="28"/>
      <c r="J152" s="35">
        <f t="shared" si="51"/>
        <v>0</v>
      </c>
      <c r="K152" s="35">
        <f t="shared" si="52"/>
        <v>0</v>
      </c>
      <c r="L152" s="28"/>
      <c r="M152" s="33"/>
      <c r="N152" s="11"/>
      <c r="O152" s="525">
        <v>1.2585000000000001E-2</v>
      </c>
      <c r="P152" s="489">
        <f t="shared" si="38"/>
        <v>0</v>
      </c>
      <c r="Q152" s="489">
        <f t="shared" si="39"/>
        <v>0</v>
      </c>
      <c r="R152" s="489">
        <f t="shared" si="40"/>
        <v>0</v>
      </c>
      <c r="S152" s="489">
        <f t="shared" si="41"/>
        <v>0</v>
      </c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</row>
    <row r="153" spans="1:79" s="77" customFormat="1">
      <c r="A153" s="34"/>
      <c r="B153" s="71" t="s">
        <v>80</v>
      </c>
      <c r="C153" s="55" t="s">
        <v>129</v>
      </c>
      <c r="D153" s="35">
        <v>242.27500000000001</v>
      </c>
      <c r="E153" s="70" t="s">
        <v>47</v>
      </c>
      <c r="F153" s="35">
        <v>51</v>
      </c>
      <c r="G153" s="211">
        <f t="shared" si="49"/>
        <v>51.641835</v>
      </c>
      <c r="H153" s="35">
        <f t="shared" si="50"/>
        <v>12511.525574625</v>
      </c>
      <c r="I153" s="35">
        <v>28</v>
      </c>
      <c r="J153" s="35">
        <f t="shared" si="51"/>
        <v>28.35238</v>
      </c>
      <c r="K153" s="35">
        <f t="shared" si="52"/>
        <v>6869.0728644999999</v>
      </c>
      <c r="L153" s="35">
        <f>K153+H153</f>
        <v>19380.598439125002</v>
      </c>
      <c r="M153" s="24"/>
      <c r="N153" s="11"/>
      <c r="O153" s="525">
        <v>1.2585000000000001E-2</v>
      </c>
      <c r="P153" s="489">
        <f t="shared" si="38"/>
        <v>51</v>
      </c>
      <c r="Q153" s="489">
        <f t="shared" si="39"/>
        <v>51.641835</v>
      </c>
      <c r="R153" s="489">
        <f t="shared" si="40"/>
        <v>28</v>
      </c>
      <c r="S153" s="489">
        <f t="shared" si="41"/>
        <v>28.35238</v>
      </c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</row>
    <row r="154" spans="1:79" s="77" customFormat="1">
      <c r="A154" s="34"/>
      <c r="B154" s="71" t="s">
        <v>261</v>
      </c>
      <c r="C154" s="55" t="s">
        <v>260</v>
      </c>
      <c r="D154" s="35">
        <v>456</v>
      </c>
      <c r="E154" s="70" t="s">
        <v>47</v>
      </c>
      <c r="F154" s="35">
        <v>291</v>
      </c>
      <c r="G154" s="211">
        <f t="shared" si="49"/>
        <v>294.66223500000001</v>
      </c>
      <c r="H154" s="35">
        <f t="shared" si="50"/>
        <v>134365.97916000002</v>
      </c>
      <c r="I154" s="35">
        <v>31</v>
      </c>
      <c r="J154" s="35">
        <f t="shared" si="51"/>
        <v>31.390135000000001</v>
      </c>
      <c r="K154" s="35">
        <f t="shared" si="52"/>
        <v>14313.90156</v>
      </c>
      <c r="L154" s="35">
        <f>K154+H154</f>
        <v>148679.88072000002</v>
      </c>
      <c r="M154" s="24"/>
      <c r="N154" s="11"/>
      <c r="O154" s="525">
        <v>1.2585000000000001E-2</v>
      </c>
      <c r="P154" s="489">
        <f t="shared" si="38"/>
        <v>291</v>
      </c>
      <c r="Q154" s="489">
        <f t="shared" si="39"/>
        <v>294.66223500000001</v>
      </c>
      <c r="R154" s="489">
        <f t="shared" si="40"/>
        <v>31</v>
      </c>
      <c r="S154" s="489">
        <f t="shared" si="41"/>
        <v>31.390135000000001</v>
      </c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</row>
    <row r="155" spans="1:79" s="77" customFormat="1">
      <c r="A155" s="34"/>
      <c r="B155" s="69" t="s">
        <v>56</v>
      </c>
      <c r="C155" s="26"/>
      <c r="D155" s="35"/>
      <c r="E155" s="24"/>
      <c r="F155" s="28"/>
      <c r="G155" s="211">
        <f t="shared" si="49"/>
        <v>0</v>
      </c>
      <c r="H155" s="35">
        <f t="shared" si="50"/>
        <v>0</v>
      </c>
      <c r="I155" s="28"/>
      <c r="J155" s="35">
        <f t="shared" si="51"/>
        <v>0</v>
      </c>
      <c r="K155" s="35">
        <f t="shared" si="52"/>
        <v>0</v>
      </c>
      <c r="L155" s="28"/>
      <c r="M155" s="33"/>
      <c r="N155" s="11"/>
      <c r="O155" s="525">
        <v>1.2585000000000001E-2</v>
      </c>
      <c r="P155" s="489">
        <f t="shared" si="38"/>
        <v>0</v>
      </c>
      <c r="Q155" s="489">
        <f t="shared" si="39"/>
        <v>0</v>
      </c>
      <c r="R155" s="489">
        <f t="shared" si="40"/>
        <v>0</v>
      </c>
      <c r="S155" s="489">
        <f t="shared" si="41"/>
        <v>0</v>
      </c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</row>
    <row r="156" spans="1:79" s="77" customFormat="1">
      <c r="A156" s="34"/>
      <c r="B156" s="71" t="s">
        <v>80</v>
      </c>
      <c r="C156" s="55" t="s">
        <v>129</v>
      </c>
      <c r="D156" s="35">
        <v>121.19499999999999</v>
      </c>
      <c r="E156" s="70" t="s">
        <v>47</v>
      </c>
      <c r="F156" s="35">
        <v>51</v>
      </c>
      <c r="G156" s="211">
        <f t="shared" si="49"/>
        <v>51.641835</v>
      </c>
      <c r="H156" s="35">
        <f t="shared" si="50"/>
        <v>6258.7321928249994</v>
      </c>
      <c r="I156" s="35">
        <v>28</v>
      </c>
      <c r="J156" s="35">
        <f t="shared" si="51"/>
        <v>28.35238</v>
      </c>
      <c r="K156" s="35">
        <f t="shared" si="52"/>
        <v>3436.1666940999999</v>
      </c>
      <c r="L156" s="35">
        <f>K156+H156</f>
        <v>9694.8988869249988</v>
      </c>
      <c r="M156" s="24"/>
      <c r="N156" s="11"/>
      <c r="O156" s="525">
        <v>1.2585000000000001E-2</v>
      </c>
      <c r="P156" s="489">
        <f t="shared" si="38"/>
        <v>51</v>
      </c>
      <c r="Q156" s="489">
        <f t="shared" si="39"/>
        <v>51.641835</v>
      </c>
      <c r="R156" s="489">
        <f t="shared" si="40"/>
        <v>28</v>
      </c>
      <c r="S156" s="489">
        <f t="shared" si="41"/>
        <v>28.35238</v>
      </c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</row>
    <row r="157" spans="1:79" s="77" customFormat="1">
      <c r="A157" s="34"/>
      <c r="B157" s="71" t="s">
        <v>261</v>
      </c>
      <c r="C157" s="55" t="s">
        <v>260</v>
      </c>
      <c r="D157" s="35">
        <v>270.99599999999998</v>
      </c>
      <c r="E157" s="70" t="s">
        <v>47</v>
      </c>
      <c r="F157" s="35">
        <v>291</v>
      </c>
      <c r="G157" s="211">
        <f t="shared" si="49"/>
        <v>294.66223500000001</v>
      </c>
      <c r="H157" s="35">
        <f t="shared" si="50"/>
        <v>79852.287036059992</v>
      </c>
      <c r="I157" s="35">
        <v>31</v>
      </c>
      <c r="J157" s="35">
        <f t="shared" si="51"/>
        <v>31.390135000000001</v>
      </c>
      <c r="K157" s="35">
        <f t="shared" si="52"/>
        <v>8506.6010244600002</v>
      </c>
      <c r="L157" s="35">
        <f>K157+H157</f>
        <v>88358.888060519996</v>
      </c>
      <c r="M157" s="24"/>
      <c r="N157" s="11"/>
      <c r="O157" s="525">
        <v>1.2585000000000001E-2</v>
      </c>
      <c r="P157" s="489">
        <f t="shared" ref="P157:P192" si="53">F157</f>
        <v>291</v>
      </c>
      <c r="Q157" s="489">
        <f t="shared" ref="Q157:Q192" si="54">O157*P157+P157</f>
        <v>294.66223500000001</v>
      </c>
      <c r="R157" s="489">
        <f t="shared" ref="R157:R192" si="55">I157</f>
        <v>31</v>
      </c>
      <c r="S157" s="489">
        <f t="shared" ref="S157:S192" si="56">R157*O157+R157</f>
        <v>31.390135000000001</v>
      </c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</row>
    <row r="158" spans="1:79">
      <c r="A158" s="34"/>
      <c r="B158" s="147"/>
      <c r="C158" s="153"/>
      <c r="D158" s="78"/>
      <c r="E158" s="78"/>
      <c r="F158" s="75"/>
      <c r="G158" s="211">
        <f t="shared" si="49"/>
        <v>0</v>
      </c>
      <c r="H158" s="75"/>
      <c r="I158" s="79"/>
      <c r="J158" s="75"/>
      <c r="K158" s="75"/>
      <c r="L158" s="75"/>
      <c r="M158" s="33"/>
      <c r="N158" s="11"/>
      <c r="O158" s="525">
        <v>1.2585000000000001E-2</v>
      </c>
      <c r="P158" s="489">
        <f t="shared" si="53"/>
        <v>0</v>
      </c>
      <c r="Q158" s="489">
        <f t="shared" si="54"/>
        <v>0</v>
      </c>
      <c r="R158" s="489">
        <f t="shared" si="55"/>
        <v>0</v>
      </c>
      <c r="S158" s="489">
        <f t="shared" si="56"/>
        <v>0</v>
      </c>
    </row>
    <row r="159" spans="1:79" s="41" customFormat="1">
      <c r="A159" s="58"/>
      <c r="B159" s="58"/>
      <c r="C159" s="59" t="s">
        <v>111</v>
      </c>
      <c r="D159" s="37"/>
      <c r="E159" s="118"/>
      <c r="F159" s="38"/>
      <c r="G159" s="36"/>
      <c r="H159" s="39">
        <f>SUM(H145:H158)</f>
        <v>285953.883502385</v>
      </c>
      <c r="I159" s="39"/>
      <c r="J159" s="36"/>
      <c r="K159" s="39">
        <f>SUM(K145:K158)</f>
        <v>61860.079330909997</v>
      </c>
      <c r="L159" s="39">
        <f>SUM(L145:L158)</f>
        <v>347813.96283329499</v>
      </c>
      <c r="M159" s="61"/>
      <c r="N159" s="62"/>
      <c r="O159" s="525">
        <v>1.2585000000000001E-2</v>
      </c>
      <c r="P159" s="489">
        <f t="shared" si="53"/>
        <v>0</v>
      </c>
      <c r="Q159" s="489">
        <f t="shared" si="54"/>
        <v>0</v>
      </c>
      <c r="R159" s="489">
        <f t="shared" si="55"/>
        <v>0</v>
      </c>
      <c r="S159" s="489">
        <f t="shared" si="56"/>
        <v>0</v>
      </c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</row>
    <row r="160" spans="1:79">
      <c r="A160" s="120">
        <v>2.9</v>
      </c>
      <c r="B160" s="155" t="s">
        <v>112</v>
      </c>
      <c r="C160" s="122"/>
      <c r="D160" s="211"/>
      <c r="E160" s="214"/>
      <c r="F160" s="56"/>
      <c r="G160" s="56"/>
      <c r="H160" s="56"/>
      <c r="I160" s="56"/>
      <c r="J160" s="56"/>
      <c r="K160" s="56"/>
      <c r="L160" s="56"/>
      <c r="M160" s="53"/>
      <c r="N160" s="11"/>
      <c r="O160" s="525">
        <v>1.2585000000000001E-2</v>
      </c>
      <c r="P160" s="489">
        <f t="shared" si="53"/>
        <v>0</v>
      </c>
      <c r="Q160" s="489">
        <f t="shared" si="54"/>
        <v>0</v>
      </c>
      <c r="R160" s="489">
        <f t="shared" si="55"/>
        <v>0</v>
      </c>
      <c r="S160" s="489">
        <f t="shared" si="56"/>
        <v>0</v>
      </c>
    </row>
    <row r="161" spans="1:19">
      <c r="A161" s="126" t="s">
        <v>226</v>
      </c>
      <c r="B161" s="127" t="s">
        <v>225</v>
      </c>
      <c r="C161" s="128"/>
      <c r="D161" s="211"/>
      <c r="E161" s="214"/>
      <c r="F161" s="56"/>
      <c r="G161" s="56"/>
      <c r="H161" s="56"/>
      <c r="I161" s="129"/>
      <c r="J161" s="129"/>
      <c r="K161" s="56"/>
      <c r="L161" s="56"/>
      <c r="M161" s="130"/>
      <c r="N161" s="11"/>
      <c r="O161" s="525">
        <v>1.2585000000000001E-2</v>
      </c>
      <c r="P161" s="489">
        <f t="shared" si="53"/>
        <v>0</v>
      </c>
      <c r="Q161" s="489">
        <f t="shared" si="54"/>
        <v>0</v>
      </c>
      <c r="R161" s="489">
        <f t="shared" si="55"/>
        <v>0</v>
      </c>
      <c r="S161" s="489">
        <f t="shared" si="56"/>
        <v>0</v>
      </c>
    </row>
    <row r="162" spans="1:19">
      <c r="A162" s="131"/>
      <c r="B162" s="132" t="s">
        <v>230</v>
      </c>
      <c r="C162" s="133"/>
      <c r="D162" s="35"/>
      <c r="E162" s="516"/>
      <c r="F162" s="35"/>
      <c r="G162" s="35"/>
      <c r="H162" s="134"/>
      <c r="I162" s="135"/>
      <c r="J162" s="135"/>
      <c r="K162" s="134"/>
      <c r="L162" s="134"/>
      <c r="M162" s="136"/>
      <c r="N162" s="11"/>
      <c r="O162" s="525">
        <v>1.2585000000000001E-2</v>
      </c>
      <c r="P162" s="489">
        <f t="shared" si="53"/>
        <v>0</v>
      </c>
      <c r="Q162" s="489">
        <f t="shared" si="54"/>
        <v>0</v>
      </c>
      <c r="R162" s="489">
        <f t="shared" si="55"/>
        <v>0</v>
      </c>
      <c r="S162" s="489">
        <f t="shared" si="56"/>
        <v>0</v>
      </c>
    </row>
    <row r="163" spans="1:19" ht="42">
      <c r="A163" s="131"/>
      <c r="B163" s="514" t="s">
        <v>78</v>
      </c>
      <c r="C163" s="133" t="s">
        <v>366</v>
      </c>
      <c r="D163" s="35">
        <v>42.64</v>
      </c>
      <c r="E163" s="35" t="s">
        <v>47</v>
      </c>
      <c r="F163" s="507">
        <v>252</v>
      </c>
      <c r="G163" s="211">
        <f t="shared" ref="G163:G192" si="57">Q163</f>
        <v>255.17142000000001</v>
      </c>
      <c r="H163" s="35">
        <f t="shared" ref="H163:H192" si="58">G163*D163</f>
        <v>10880.5093488</v>
      </c>
      <c r="I163" s="516">
        <v>158</v>
      </c>
      <c r="J163" s="35">
        <f t="shared" ref="J163:J169" si="59">$S163</f>
        <v>159.98842999999999</v>
      </c>
      <c r="K163" s="35">
        <f>J163*D163</f>
        <v>6821.9066551999995</v>
      </c>
      <c r="L163" s="35">
        <f>K163+H163</f>
        <v>17702.416003999999</v>
      </c>
      <c r="M163" s="136"/>
      <c r="N163" s="11"/>
      <c r="O163" s="525">
        <v>1.2585000000000001E-2</v>
      </c>
      <c r="P163" s="489">
        <f t="shared" si="53"/>
        <v>252</v>
      </c>
      <c r="Q163" s="489">
        <f t="shared" si="54"/>
        <v>255.17142000000001</v>
      </c>
      <c r="R163" s="489">
        <f t="shared" si="55"/>
        <v>158</v>
      </c>
      <c r="S163" s="489">
        <f t="shared" si="56"/>
        <v>159.98842999999999</v>
      </c>
    </row>
    <row r="164" spans="1:19" ht="63">
      <c r="A164" s="131"/>
      <c r="B164" s="514" t="s">
        <v>78</v>
      </c>
      <c r="C164" s="133" t="s">
        <v>380</v>
      </c>
      <c r="D164" s="35">
        <v>38.42</v>
      </c>
      <c r="E164" s="35" t="s">
        <v>67</v>
      </c>
      <c r="F164" s="514">
        <v>1044</v>
      </c>
      <c r="G164" s="211">
        <f t="shared" si="57"/>
        <v>1057.1387400000001</v>
      </c>
      <c r="H164" s="35">
        <f t="shared" si="58"/>
        <v>40615.270390800004</v>
      </c>
      <c r="I164" s="516">
        <v>441</v>
      </c>
      <c r="J164" s="35">
        <f t="shared" si="59"/>
        <v>446.54998499999999</v>
      </c>
      <c r="K164" s="35">
        <f t="shared" ref="K164:K169" si="60">J164*D164</f>
        <v>17156.4504237</v>
      </c>
      <c r="L164" s="35">
        <f>K164+H164</f>
        <v>57771.720814500004</v>
      </c>
      <c r="M164" s="136"/>
      <c r="N164" s="11"/>
      <c r="O164" s="525">
        <v>1.2585000000000001E-2</v>
      </c>
      <c r="P164" s="489">
        <f t="shared" si="53"/>
        <v>1044</v>
      </c>
      <c r="Q164" s="489">
        <f t="shared" si="54"/>
        <v>1057.1387400000001</v>
      </c>
      <c r="R164" s="489">
        <f t="shared" si="55"/>
        <v>441</v>
      </c>
      <c r="S164" s="489">
        <f t="shared" si="56"/>
        <v>446.54998499999999</v>
      </c>
    </row>
    <row r="165" spans="1:19">
      <c r="A165" s="131"/>
      <c r="B165" s="514" t="s">
        <v>78</v>
      </c>
      <c r="C165" s="137" t="s">
        <v>199</v>
      </c>
      <c r="D165" s="138">
        <v>97.2</v>
      </c>
      <c r="E165" s="35" t="s">
        <v>67</v>
      </c>
      <c r="F165" s="507">
        <v>79</v>
      </c>
      <c r="G165" s="211">
        <f t="shared" si="57"/>
        <v>79.994214999999997</v>
      </c>
      <c r="H165" s="35">
        <f t="shared" si="58"/>
        <v>7775.4376979999997</v>
      </c>
      <c r="I165" s="516">
        <v>40</v>
      </c>
      <c r="J165" s="35">
        <f t="shared" si="59"/>
        <v>40.503399999999999</v>
      </c>
      <c r="K165" s="35">
        <f t="shared" si="60"/>
        <v>3936.93048</v>
      </c>
      <c r="L165" s="35">
        <f>K165+H165</f>
        <v>11712.368178000001</v>
      </c>
      <c r="M165" s="136"/>
      <c r="N165" s="11"/>
      <c r="O165" s="525">
        <v>1.2585000000000001E-2</v>
      </c>
      <c r="P165" s="489">
        <f t="shared" si="53"/>
        <v>79</v>
      </c>
      <c r="Q165" s="489">
        <f t="shared" si="54"/>
        <v>79.994214999999997</v>
      </c>
      <c r="R165" s="489">
        <f t="shared" si="55"/>
        <v>40</v>
      </c>
      <c r="S165" s="489">
        <f t="shared" si="56"/>
        <v>40.503399999999999</v>
      </c>
    </row>
    <row r="166" spans="1:19">
      <c r="A166" s="131" t="s">
        <v>392</v>
      </c>
      <c r="B166" s="140" t="s">
        <v>228</v>
      </c>
      <c r="C166" s="137"/>
      <c r="D166" s="35"/>
      <c r="E166" s="516"/>
      <c r="F166" s="35"/>
      <c r="G166" s="211">
        <f t="shared" si="57"/>
        <v>0</v>
      </c>
      <c r="H166" s="35">
        <f t="shared" si="58"/>
        <v>0</v>
      </c>
      <c r="I166" s="135"/>
      <c r="J166" s="135"/>
      <c r="K166" s="35">
        <f t="shared" si="60"/>
        <v>0</v>
      </c>
      <c r="L166" s="134"/>
      <c r="M166" s="136"/>
      <c r="N166" s="11"/>
      <c r="O166" s="525">
        <v>1.2585000000000001E-2</v>
      </c>
      <c r="P166" s="489">
        <f t="shared" si="53"/>
        <v>0</v>
      </c>
      <c r="Q166" s="489">
        <f t="shared" si="54"/>
        <v>0</v>
      </c>
      <c r="R166" s="489">
        <f t="shared" si="55"/>
        <v>0</v>
      </c>
      <c r="S166" s="489">
        <f t="shared" si="56"/>
        <v>0</v>
      </c>
    </row>
    <row r="167" spans="1:19" ht="126">
      <c r="A167" s="514"/>
      <c r="B167" s="132"/>
      <c r="C167" s="141" t="s">
        <v>534</v>
      </c>
      <c r="D167" s="35">
        <v>17.68</v>
      </c>
      <c r="E167" s="516" t="s">
        <v>67</v>
      </c>
      <c r="F167" s="514">
        <v>2673</v>
      </c>
      <c r="G167" s="211">
        <f t="shared" si="57"/>
        <v>2706.639705</v>
      </c>
      <c r="H167" s="35">
        <f t="shared" si="58"/>
        <v>47853.389984399997</v>
      </c>
      <c r="I167" s="516">
        <v>1078</v>
      </c>
      <c r="J167" s="35">
        <f t="shared" si="59"/>
        <v>1091.56663</v>
      </c>
      <c r="K167" s="35">
        <f t="shared" si="60"/>
        <v>19298.898018399999</v>
      </c>
      <c r="L167" s="35">
        <f>K167+H167</f>
        <v>67152.288002799993</v>
      </c>
      <c r="M167" s="136"/>
      <c r="N167" s="11"/>
      <c r="O167" s="525">
        <v>1.2585000000000001E-2</v>
      </c>
      <c r="P167" s="489">
        <f t="shared" si="53"/>
        <v>2673</v>
      </c>
      <c r="Q167" s="489">
        <f t="shared" si="54"/>
        <v>2706.639705</v>
      </c>
      <c r="R167" s="489">
        <f t="shared" si="55"/>
        <v>1078</v>
      </c>
      <c r="S167" s="489">
        <f t="shared" si="56"/>
        <v>1091.56663</v>
      </c>
    </row>
    <row r="168" spans="1:19" ht="105">
      <c r="A168" s="514"/>
      <c r="B168" s="132"/>
      <c r="C168" s="141" t="s">
        <v>535</v>
      </c>
      <c r="D168" s="35">
        <v>21.3</v>
      </c>
      <c r="E168" s="516" t="s">
        <v>67</v>
      </c>
      <c r="F168" s="514">
        <v>2028</v>
      </c>
      <c r="G168" s="211">
        <f t="shared" si="57"/>
        <v>2053.5223799999999</v>
      </c>
      <c r="H168" s="35">
        <f t="shared" si="58"/>
        <v>43740.026694</v>
      </c>
      <c r="I168" s="516">
        <v>830</v>
      </c>
      <c r="J168" s="35">
        <f t="shared" si="59"/>
        <v>840.44555000000003</v>
      </c>
      <c r="K168" s="35">
        <f t="shared" si="60"/>
        <v>17901.490215000002</v>
      </c>
      <c r="L168" s="35">
        <f>K168+H168</f>
        <v>61641.516908999998</v>
      </c>
      <c r="M168" s="136"/>
      <c r="N168" s="11"/>
      <c r="O168" s="525">
        <v>1.2585000000000001E-2</v>
      </c>
      <c r="P168" s="489">
        <f t="shared" si="53"/>
        <v>2028</v>
      </c>
      <c r="Q168" s="489">
        <f t="shared" si="54"/>
        <v>2053.5223799999999</v>
      </c>
      <c r="R168" s="489">
        <f t="shared" si="55"/>
        <v>830</v>
      </c>
      <c r="S168" s="489">
        <f t="shared" si="56"/>
        <v>840.44555000000003</v>
      </c>
    </row>
    <row r="169" spans="1:19" ht="84">
      <c r="A169" s="514"/>
      <c r="B169" s="132"/>
      <c r="C169" s="141" t="s">
        <v>381</v>
      </c>
      <c r="D169" s="35">
        <v>79.5</v>
      </c>
      <c r="E169" s="516" t="s">
        <v>67</v>
      </c>
      <c r="F169" s="514">
        <v>1044</v>
      </c>
      <c r="G169" s="211">
        <f t="shared" si="57"/>
        <v>1057.1387400000001</v>
      </c>
      <c r="H169" s="35">
        <f t="shared" si="58"/>
        <v>84042.529830000014</v>
      </c>
      <c r="I169" s="516">
        <v>441</v>
      </c>
      <c r="J169" s="35">
        <f t="shared" si="59"/>
        <v>446.54998499999999</v>
      </c>
      <c r="K169" s="35">
        <f t="shared" si="60"/>
        <v>35500.723807499999</v>
      </c>
      <c r="L169" s="35">
        <f>K169+H169</f>
        <v>119543.25363750002</v>
      </c>
      <c r="M169" s="136"/>
      <c r="N169" s="11"/>
      <c r="O169" s="525">
        <v>1.2585000000000001E-2</v>
      </c>
      <c r="P169" s="489">
        <f t="shared" si="53"/>
        <v>1044</v>
      </c>
      <c r="Q169" s="489">
        <f t="shared" si="54"/>
        <v>1057.1387400000001</v>
      </c>
      <c r="R169" s="489">
        <f t="shared" si="55"/>
        <v>441</v>
      </c>
      <c r="S169" s="489">
        <f t="shared" si="56"/>
        <v>446.54998499999999</v>
      </c>
    </row>
    <row r="170" spans="1:19">
      <c r="A170" s="131" t="s">
        <v>393</v>
      </c>
      <c r="B170" s="140" t="s">
        <v>355</v>
      </c>
      <c r="C170" s="143"/>
      <c r="D170" s="209"/>
      <c r="E170" s="213"/>
      <c r="F170" s="212"/>
      <c r="G170" s="211">
        <f t="shared" si="57"/>
        <v>0</v>
      </c>
      <c r="H170" s="35">
        <f t="shared" si="58"/>
        <v>0</v>
      </c>
      <c r="I170" s="212"/>
      <c r="J170" s="212"/>
      <c r="K170" s="209"/>
      <c r="L170" s="209"/>
      <c r="M170" s="213"/>
      <c r="N170" s="11"/>
      <c r="O170" s="525">
        <v>1.2585000000000001E-2</v>
      </c>
      <c r="P170" s="489">
        <f t="shared" si="53"/>
        <v>0</v>
      </c>
      <c r="Q170" s="489">
        <f t="shared" si="54"/>
        <v>0</v>
      </c>
      <c r="R170" s="489">
        <f t="shared" si="55"/>
        <v>0</v>
      </c>
      <c r="S170" s="489">
        <f t="shared" si="56"/>
        <v>0</v>
      </c>
    </row>
    <row r="171" spans="1:19">
      <c r="A171" s="144"/>
      <c r="B171" s="145" t="s">
        <v>356</v>
      </c>
      <c r="C171" s="143"/>
      <c r="D171" s="209"/>
      <c r="E171" s="213"/>
      <c r="F171" s="212"/>
      <c r="G171" s="211">
        <f t="shared" si="57"/>
        <v>0</v>
      </c>
      <c r="H171" s="35">
        <f t="shared" si="58"/>
        <v>0</v>
      </c>
      <c r="I171" s="212"/>
      <c r="J171" s="212"/>
      <c r="K171" s="209"/>
      <c r="L171" s="209"/>
      <c r="M171" s="213"/>
      <c r="N171" s="11"/>
      <c r="O171" s="525">
        <v>1.2585000000000001E-2</v>
      </c>
      <c r="P171" s="489">
        <f t="shared" si="53"/>
        <v>0</v>
      </c>
      <c r="Q171" s="489">
        <f t="shared" si="54"/>
        <v>0</v>
      </c>
      <c r="R171" s="489">
        <f t="shared" si="55"/>
        <v>0</v>
      </c>
      <c r="S171" s="489">
        <f t="shared" si="56"/>
        <v>0</v>
      </c>
    </row>
    <row r="172" spans="1:19">
      <c r="A172" s="144"/>
      <c r="B172" s="212" t="s">
        <v>78</v>
      </c>
      <c r="C172" s="142" t="s">
        <v>384</v>
      </c>
      <c r="D172" s="209">
        <v>7.36</v>
      </c>
      <c r="E172" s="213" t="s">
        <v>47</v>
      </c>
      <c r="F172" s="514">
        <v>380</v>
      </c>
      <c r="G172" s="211">
        <f t="shared" si="57"/>
        <v>384.78230000000002</v>
      </c>
      <c r="H172" s="35">
        <f t="shared" si="58"/>
        <v>2831.9977280000003</v>
      </c>
      <c r="I172" s="601" t="s">
        <v>339</v>
      </c>
      <c r="J172" s="602"/>
      <c r="K172" s="603"/>
      <c r="L172" s="35">
        <f>H172</f>
        <v>2831.9977280000003</v>
      </c>
      <c r="M172" s="213"/>
      <c r="N172" s="11"/>
      <c r="O172" s="525">
        <v>1.2585000000000001E-2</v>
      </c>
      <c r="P172" s="489">
        <f t="shared" si="53"/>
        <v>380</v>
      </c>
      <c r="Q172" s="489">
        <f t="shared" si="54"/>
        <v>384.78230000000002</v>
      </c>
      <c r="R172" s="489" t="str">
        <f t="shared" si="55"/>
        <v>เหมารวม</v>
      </c>
      <c r="S172" s="489" t="e">
        <f t="shared" si="56"/>
        <v>#VALUE!</v>
      </c>
    </row>
    <row r="173" spans="1:19">
      <c r="A173" s="144"/>
      <c r="B173" s="212" t="s">
        <v>78</v>
      </c>
      <c r="C173" s="142" t="s">
        <v>385</v>
      </c>
      <c r="D173" s="209">
        <v>1.26</v>
      </c>
      <c r="E173" s="213" t="s">
        <v>47</v>
      </c>
      <c r="F173" s="514">
        <v>380</v>
      </c>
      <c r="G173" s="211">
        <f t="shared" si="57"/>
        <v>384.78230000000002</v>
      </c>
      <c r="H173" s="35">
        <f t="shared" si="58"/>
        <v>484.82569800000005</v>
      </c>
      <c r="I173" s="601" t="s">
        <v>339</v>
      </c>
      <c r="J173" s="602"/>
      <c r="K173" s="603"/>
      <c r="L173" s="35">
        <f>H173</f>
        <v>484.82569800000005</v>
      </c>
      <c r="M173" s="213"/>
      <c r="N173" s="11"/>
      <c r="O173" s="525">
        <v>1.2585000000000001E-2</v>
      </c>
      <c r="P173" s="489">
        <f t="shared" si="53"/>
        <v>380</v>
      </c>
      <c r="Q173" s="489">
        <f t="shared" si="54"/>
        <v>384.78230000000002</v>
      </c>
      <c r="R173" s="489" t="str">
        <f t="shared" si="55"/>
        <v>เหมารวม</v>
      </c>
      <c r="S173" s="489" t="e">
        <f t="shared" si="56"/>
        <v>#VALUE!</v>
      </c>
    </row>
    <row r="174" spans="1:19">
      <c r="A174" s="144"/>
      <c r="B174" s="212" t="s">
        <v>78</v>
      </c>
      <c r="C174" s="142" t="s">
        <v>386</v>
      </c>
      <c r="D174" s="209">
        <v>16</v>
      </c>
      <c r="E174" s="516" t="s">
        <v>67</v>
      </c>
      <c r="F174" s="514">
        <v>1008</v>
      </c>
      <c r="G174" s="211">
        <f t="shared" si="57"/>
        <v>1020.68568</v>
      </c>
      <c r="H174" s="35">
        <f t="shared" si="58"/>
        <v>16330.970880000001</v>
      </c>
      <c r="I174" s="516">
        <v>49</v>
      </c>
      <c r="J174" s="35">
        <f t="shared" ref="J174" si="61">$S174</f>
        <v>49.616664999999998</v>
      </c>
      <c r="K174" s="35">
        <f t="shared" ref="K174" si="62">J174*D174</f>
        <v>793.86663999999996</v>
      </c>
      <c r="L174" s="35">
        <f>K174+H174</f>
        <v>17124.837520000001</v>
      </c>
      <c r="M174" s="213"/>
      <c r="N174" s="11"/>
      <c r="O174" s="525">
        <v>1.2585000000000001E-2</v>
      </c>
      <c r="P174" s="489">
        <f t="shared" si="53"/>
        <v>1008</v>
      </c>
      <c r="Q174" s="489">
        <f t="shared" si="54"/>
        <v>1020.68568</v>
      </c>
      <c r="R174" s="489">
        <f t="shared" si="55"/>
        <v>49</v>
      </c>
      <c r="S174" s="489">
        <f t="shared" si="56"/>
        <v>49.616664999999998</v>
      </c>
    </row>
    <row r="175" spans="1:19">
      <c r="A175" s="144"/>
      <c r="B175" s="145" t="s">
        <v>357</v>
      </c>
      <c r="C175" s="143"/>
      <c r="D175" s="209"/>
      <c r="E175" s="213"/>
      <c r="F175" s="212"/>
      <c r="G175" s="211">
        <f t="shared" si="57"/>
        <v>0</v>
      </c>
      <c r="H175" s="35">
        <f t="shared" si="58"/>
        <v>0</v>
      </c>
      <c r="I175" s="212"/>
      <c r="J175" s="212"/>
      <c r="K175" s="209"/>
      <c r="L175" s="209"/>
      <c r="M175" s="213"/>
      <c r="N175" s="11"/>
      <c r="O175" s="525">
        <v>1.2585000000000001E-2</v>
      </c>
      <c r="P175" s="489">
        <f t="shared" si="53"/>
        <v>0</v>
      </c>
      <c r="Q175" s="489">
        <f t="shared" si="54"/>
        <v>0</v>
      </c>
      <c r="R175" s="489">
        <f t="shared" si="55"/>
        <v>0</v>
      </c>
      <c r="S175" s="489">
        <f t="shared" si="56"/>
        <v>0</v>
      </c>
    </row>
    <row r="176" spans="1:19" ht="63">
      <c r="A176" s="131"/>
      <c r="B176" s="514" t="s">
        <v>78</v>
      </c>
      <c r="C176" s="133" t="s">
        <v>387</v>
      </c>
      <c r="D176" s="35">
        <v>0.54</v>
      </c>
      <c r="E176" s="516" t="s">
        <v>47</v>
      </c>
      <c r="F176" s="507">
        <v>133</v>
      </c>
      <c r="G176" s="211">
        <f t="shared" si="57"/>
        <v>134.67380499999999</v>
      </c>
      <c r="H176" s="35">
        <f t="shared" si="58"/>
        <v>72.723854700000004</v>
      </c>
      <c r="I176" s="516">
        <v>189</v>
      </c>
      <c r="J176" s="35">
        <f t="shared" ref="J176" si="63">$S176</f>
        <v>191.37856500000001</v>
      </c>
      <c r="K176" s="35">
        <f t="shared" ref="K176" si="64">J176*D176</f>
        <v>103.34442510000001</v>
      </c>
      <c r="L176" s="35">
        <f>H176+K176</f>
        <v>176.06827980000003</v>
      </c>
      <c r="M176" s="516"/>
      <c r="N176" s="11"/>
      <c r="O176" s="525">
        <v>1.2585000000000001E-2</v>
      </c>
      <c r="P176" s="489">
        <f t="shared" si="53"/>
        <v>133</v>
      </c>
      <c r="Q176" s="489">
        <f t="shared" si="54"/>
        <v>134.67380499999999</v>
      </c>
      <c r="R176" s="489">
        <f t="shared" si="55"/>
        <v>189</v>
      </c>
      <c r="S176" s="489">
        <f t="shared" si="56"/>
        <v>191.37856500000001</v>
      </c>
    </row>
    <row r="177" spans="1:19">
      <c r="A177" s="144"/>
      <c r="B177" s="145" t="s">
        <v>358</v>
      </c>
      <c r="C177" s="143"/>
      <c r="D177" s="209"/>
      <c r="E177" s="213"/>
      <c r="F177" s="212"/>
      <c r="G177" s="211">
        <f t="shared" si="57"/>
        <v>0</v>
      </c>
      <c r="H177" s="35">
        <f t="shared" si="58"/>
        <v>0</v>
      </c>
      <c r="I177" s="212"/>
      <c r="J177" s="212"/>
      <c r="K177" s="209"/>
      <c r="L177" s="209"/>
      <c r="M177" s="213"/>
      <c r="N177" s="11"/>
      <c r="O177" s="525">
        <v>1.2585000000000001E-2</v>
      </c>
      <c r="P177" s="489">
        <f t="shared" si="53"/>
        <v>0</v>
      </c>
      <c r="Q177" s="489">
        <f t="shared" si="54"/>
        <v>0</v>
      </c>
      <c r="R177" s="489">
        <f t="shared" si="55"/>
        <v>0</v>
      </c>
      <c r="S177" s="489">
        <f t="shared" si="56"/>
        <v>0</v>
      </c>
    </row>
    <row r="178" spans="1:19" ht="42">
      <c r="A178" s="131"/>
      <c r="B178" s="514" t="s">
        <v>78</v>
      </c>
      <c r="C178" s="133" t="s">
        <v>388</v>
      </c>
      <c r="D178" s="35">
        <v>1.44</v>
      </c>
      <c r="E178" s="516" t="s">
        <v>47</v>
      </c>
      <c r="F178" s="507">
        <v>133</v>
      </c>
      <c r="G178" s="211">
        <f t="shared" si="57"/>
        <v>134.67380499999999</v>
      </c>
      <c r="H178" s="35">
        <f t="shared" si="58"/>
        <v>193.93027919999997</v>
      </c>
      <c r="I178" s="516">
        <v>189</v>
      </c>
      <c r="J178" s="35">
        <f t="shared" ref="J178" si="65">$S178</f>
        <v>191.37856500000001</v>
      </c>
      <c r="K178" s="35">
        <f t="shared" ref="K178" si="66">J178*D178</f>
        <v>275.58513360000001</v>
      </c>
      <c r="L178" s="35">
        <f>H178+K178</f>
        <v>469.51541279999998</v>
      </c>
      <c r="M178" s="516"/>
      <c r="N178" s="11"/>
      <c r="O178" s="525">
        <v>1.2585000000000001E-2</v>
      </c>
      <c r="P178" s="489">
        <f t="shared" si="53"/>
        <v>133</v>
      </c>
      <c r="Q178" s="489">
        <f t="shared" si="54"/>
        <v>134.67380499999999</v>
      </c>
      <c r="R178" s="489">
        <f t="shared" si="55"/>
        <v>189</v>
      </c>
      <c r="S178" s="489">
        <f t="shared" si="56"/>
        <v>191.37856500000001</v>
      </c>
    </row>
    <row r="179" spans="1:19">
      <c r="A179" s="144"/>
      <c r="B179" s="145" t="s">
        <v>359</v>
      </c>
      <c r="C179" s="143"/>
      <c r="D179" s="209"/>
      <c r="E179" s="213"/>
      <c r="F179" s="212"/>
      <c r="G179" s="211">
        <f t="shared" si="57"/>
        <v>0</v>
      </c>
      <c r="H179" s="35">
        <f t="shared" si="58"/>
        <v>0</v>
      </c>
      <c r="I179" s="212"/>
      <c r="J179" s="212"/>
      <c r="K179" s="209"/>
      <c r="L179" s="209"/>
      <c r="M179" s="213"/>
      <c r="N179" s="11"/>
      <c r="O179" s="525">
        <v>1.2585000000000001E-2</v>
      </c>
      <c r="P179" s="489">
        <f t="shared" si="53"/>
        <v>0</v>
      </c>
      <c r="Q179" s="489">
        <f t="shared" si="54"/>
        <v>0</v>
      </c>
      <c r="R179" s="489">
        <f t="shared" si="55"/>
        <v>0</v>
      </c>
      <c r="S179" s="489">
        <f t="shared" si="56"/>
        <v>0</v>
      </c>
    </row>
    <row r="180" spans="1:19">
      <c r="A180" s="144"/>
      <c r="B180" s="212" t="s">
        <v>78</v>
      </c>
      <c r="C180" s="142" t="s">
        <v>385</v>
      </c>
      <c r="D180" s="209">
        <v>0.96</v>
      </c>
      <c r="E180" s="213" t="s">
        <v>47</v>
      </c>
      <c r="F180" s="514">
        <v>380</v>
      </c>
      <c r="G180" s="211">
        <f t="shared" si="57"/>
        <v>384.78230000000002</v>
      </c>
      <c r="H180" s="35">
        <f t="shared" si="58"/>
        <v>369.391008</v>
      </c>
      <c r="I180" s="601" t="s">
        <v>339</v>
      </c>
      <c r="J180" s="602"/>
      <c r="K180" s="603"/>
      <c r="L180" s="35">
        <f>H180</f>
        <v>369.391008</v>
      </c>
      <c r="M180" s="213"/>
      <c r="N180" s="11"/>
      <c r="O180" s="525">
        <v>1.2585000000000001E-2</v>
      </c>
      <c r="P180" s="489">
        <f t="shared" si="53"/>
        <v>380</v>
      </c>
      <c r="Q180" s="489">
        <f t="shared" si="54"/>
        <v>384.78230000000002</v>
      </c>
      <c r="R180" s="489" t="str">
        <f t="shared" si="55"/>
        <v>เหมารวม</v>
      </c>
      <c r="S180" s="489" t="e">
        <f t="shared" si="56"/>
        <v>#VALUE!</v>
      </c>
    </row>
    <row r="181" spans="1:19">
      <c r="A181" s="131"/>
      <c r="B181" s="514" t="s">
        <v>78</v>
      </c>
      <c r="C181" s="133" t="s">
        <v>386</v>
      </c>
      <c r="D181" s="35">
        <v>4.8</v>
      </c>
      <c r="E181" s="516" t="s">
        <v>67</v>
      </c>
      <c r="F181" s="514">
        <v>1008</v>
      </c>
      <c r="G181" s="211">
        <f t="shared" si="57"/>
        <v>1020.68568</v>
      </c>
      <c r="H181" s="35">
        <f t="shared" si="58"/>
        <v>4899.2912640000004</v>
      </c>
      <c r="I181" s="516">
        <v>49</v>
      </c>
      <c r="J181" s="35">
        <f t="shared" ref="J181" si="67">$S181</f>
        <v>49.616664999999998</v>
      </c>
      <c r="K181" s="35">
        <f t="shared" ref="K181" si="68">J181*D181</f>
        <v>238.15999199999999</v>
      </c>
      <c r="L181" s="35">
        <f>K181+H181</f>
        <v>5137.4512560000003</v>
      </c>
      <c r="M181" s="516"/>
      <c r="N181" s="11"/>
      <c r="O181" s="525">
        <v>1.2585000000000001E-2</v>
      </c>
      <c r="P181" s="489">
        <f t="shared" si="53"/>
        <v>1008</v>
      </c>
      <c r="Q181" s="489">
        <f t="shared" si="54"/>
        <v>1020.68568</v>
      </c>
      <c r="R181" s="489">
        <f t="shared" si="55"/>
        <v>49</v>
      </c>
      <c r="S181" s="489">
        <f t="shared" si="56"/>
        <v>49.616664999999998</v>
      </c>
    </row>
    <row r="182" spans="1:19">
      <c r="A182" s="144"/>
      <c r="B182" s="145" t="s">
        <v>369</v>
      </c>
      <c r="C182" s="143"/>
      <c r="D182" s="209"/>
      <c r="E182" s="213"/>
      <c r="F182" s="212"/>
      <c r="G182" s="211">
        <f t="shared" si="57"/>
        <v>0</v>
      </c>
      <c r="H182" s="35">
        <f t="shared" si="58"/>
        <v>0</v>
      </c>
      <c r="I182" s="212"/>
      <c r="J182" s="212"/>
      <c r="K182" s="209"/>
      <c r="L182" s="209"/>
      <c r="M182" s="213"/>
      <c r="N182" s="11"/>
      <c r="O182" s="525">
        <v>1.2585000000000001E-2</v>
      </c>
      <c r="P182" s="489">
        <f t="shared" si="53"/>
        <v>0</v>
      </c>
      <c r="Q182" s="489">
        <f t="shared" si="54"/>
        <v>0</v>
      </c>
      <c r="R182" s="489">
        <f t="shared" si="55"/>
        <v>0</v>
      </c>
      <c r="S182" s="489">
        <f t="shared" si="56"/>
        <v>0</v>
      </c>
    </row>
    <row r="183" spans="1:19">
      <c r="A183" s="144"/>
      <c r="B183" s="212" t="s">
        <v>78</v>
      </c>
      <c r="C183" s="142" t="s">
        <v>385</v>
      </c>
      <c r="D183" s="209">
        <v>0.72</v>
      </c>
      <c r="E183" s="213" t="s">
        <v>47</v>
      </c>
      <c r="F183" s="514">
        <v>380</v>
      </c>
      <c r="G183" s="211">
        <f t="shared" si="57"/>
        <v>384.78230000000002</v>
      </c>
      <c r="H183" s="35">
        <f t="shared" si="58"/>
        <v>277.04325599999999</v>
      </c>
      <c r="I183" s="601" t="s">
        <v>339</v>
      </c>
      <c r="J183" s="602"/>
      <c r="K183" s="603"/>
      <c r="L183" s="35">
        <f>H183</f>
        <v>277.04325599999999</v>
      </c>
      <c r="M183" s="213"/>
      <c r="N183" s="11"/>
      <c r="O183" s="525">
        <v>1.2585000000000001E-2</v>
      </c>
      <c r="P183" s="489">
        <f t="shared" si="53"/>
        <v>380</v>
      </c>
      <c r="Q183" s="489">
        <f t="shared" si="54"/>
        <v>384.78230000000002</v>
      </c>
      <c r="R183" s="489" t="str">
        <f t="shared" si="55"/>
        <v>เหมารวม</v>
      </c>
      <c r="S183" s="489" t="e">
        <f t="shared" si="56"/>
        <v>#VALUE!</v>
      </c>
    </row>
    <row r="184" spans="1:19">
      <c r="A184" s="144"/>
      <c r="B184" s="212" t="s">
        <v>78</v>
      </c>
      <c r="C184" s="142" t="s">
        <v>391</v>
      </c>
      <c r="D184" s="209">
        <v>4.8</v>
      </c>
      <c r="E184" s="516" t="s">
        <v>67</v>
      </c>
      <c r="F184" s="514">
        <v>1008</v>
      </c>
      <c r="G184" s="211">
        <f t="shared" si="57"/>
        <v>1020.68568</v>
      </c>
      <c r="H184" s="35">
        <f t="shared" si="58"/>
        <v>4899.2912640000004</v>
      </c>
      <c r="I184" s="516">
        <v>49</v>
      </c>
      <c r="J184" s="35">
        <f t="shared" ref="J184" si="69">$S184</f>
        <v>49.616664999999998</v>
      </c>
      <c r="K184" s="35">
        <f t="shared" ref="K184" si="70">J184*D184</f>
        <v>238.15999199999999</v>
      </c>
      <c r="L184" s="35">
        <f>K184+H184</f>
        <v>5137.4512560000003</v>
      </c>
      <c r="M184" s="213"/>
      <c r="N184" s="11"/>
      <c r="O184" s="525">
        <v>1.2585000000000001E-2</v>
      </c>
      <c r="P184" s="489">
        <f t="shared" si="53"/>
        <v>1008</v>
      </c>
      <c r="Q184" s="489">
        <f t="shared" si="54"/>
        <v>1020.68568</v>
      </c>
      <c r="R184" s="489">
        <f t="shared" si="55"/>
        <v>49</v>
      </c>
      <c r="S184" s="489">
        <f t="shared" si="56"/>
        <v>49.616664999999998</v>
      </c>
    </row>
    <row r="185" spans="1:19">
      <c r="A185" s="144"/>
      <c r="B185" s="145" t="s">
        <v>375</v>
      </c>
      <c r="C185" s="143"/>
      <c r="D185" s="209"/>
      <c r="E185" s="213"/>
      <c r="F185" s="212"/>
      <c r="G185" s="211">
        <f t="shared" si="57"/>
        <v>0</v>
      </c>
      <c r="H185" s="35">
        <f t="shared" si="58"/>
        <v>0</v>
      </c>
      <c r="I185" s="212"/>
      <c r="J185" s="212"/>
      <c r="K185" s="209"/>
      <c r="L185" s="209"/>
      <c r="M185" s="213"/>
      <c r="N185" s="11"/>
      <c r="O185" s="525">
        <v>1.2585000000000001E-2</v>
      </c>
      <c r="P185" s="489">
        <f t="shared" si="53"/>
        <v>0</v>
      </c>
      <c r="Q185" s="489">
        <f t="shared" si="54"/>
        <v>0</v>
      </c>
      <c r="R185" s="489">
        <f t="shared" si="55"/>
        <v>0</v>
      </c>
      <c r="S185" s="489">
        <f t="shared" si="56"/>
        <v>0</v>
      </c>
    </row>
    <row r="186" spans="1:19" ht="42">
      <c r="A186" s="144"/>
      <c r="B186" s="212" t="s">
        <v>78</v>
      </c>
      <c r="C186" s="142" t="s">
        <v>363</v>
      </c>
      <c r="D186" s="209">
        <v>0.27</v>
      </c>
      <c r="E186" s="213" t="s">
        <v>47</v>
      </c>
      <c r="F186" s="507">
        <v>133</v>
      </c>
      <c r="G186" s="211">
        <f t="shared" si="57"/>
        <v>134.67380499999999</v>
      </c>
      <c r="H186" s="35">
        <f t="shared" si="58"/>
        <v>36.361927350000002</v>
      </c>
      <c r="I186" s="516">
        <v>189</v>
      </c>
      <c r="J186" s="35">
        <f t="shared" ref="J186" si="71">$S186</f>
        <v>191.37856500000001</v>
      </c>
      <c r="K186" s="35">
        <f t="shared" ref="K186" si="72">J186*D186</f>
        <v>51.672212550000005</v>
      </c>
      <c r="L186" s="35">
        <f>H186+K186</f>
        <v>88.034139900000014</v>
      </c>
      <c r="M186" s="213"/>
      <c r="N186" s="11"/>
      <c r="O186" s="525">
        <v>1.2585000000000001E-2</v>
      </c>
      <c r="P186" s="489">
        <f t="shared" si="53"/>
        <v>133</v>
      </c>
      <c r="Q186" s="489">
        <f t="shared" si="54"/>
        <v>134.67380499999999</v>
      </c>
      <c r="R186" s="489">
        <f t="shared" si="55"/>
        <v>189</v>
      </c>
      <c r="S186" s="489">
        <f t="shared" si="56"/>
        <v>191.37856500000001</v>
      </c>
    </row>
    <row r="187" spans="1:19">
      <c r="A187" s="144"/>
      <c r="B187" s="145" t="s">
        <v>389</v>
      </c>
      <c r="C187" s="143"/>
      <c r="D187" s="209"/>
      <c r="E187" s="213"/>
      <c r="F187" s="212"/>
      <c r="G187" s="211">
        <f t="shared" si="57"/>
        <v>0</v>
      </c>
      <c r="H187" s="35">
        <f t="shared" si="58"/>
        <v>0</v>
      </c>
      <c r="I187" s="212"/>
      <c r="J187" s="212"/>
      <c r="K187" s="209"/>
      <c r="L187" s="209"/>
      <c r="M187" s="213"/>
      <c r="N187" s="11"/>
      <c r="O187" s="525">
        <v>1.2585000000000001E-2</v>
      </c>
      <c r="P187" s="489">
        <f t="shared" si="53"/>
        <v>0</v>
      </c>
      <c r="Q187" s="489">
        <f t="shared" si="54"/>
        <v>0</v>
      </c>
      <c r="R187" s="489">
        <f t="shared" si="55"/>
        <v>0</v>
      </c>
      <c r="S187" s="489">
        <f t="shared" si="56"/>
        <v>0</v>
      </c>
    </row>
    <row r="188" spans="1:19" ht="42">
      <c r="A188" s="144"/>
      <c r="B188" s="212" t="s">
        <v>78</v>
      </c>
      <c r="C188" s="142" t="s">
        <v>363</v>
      </c>
      <c r="D188" s="209">
        <v>0.27</v>
      </c>
      <c r="E188" s="213" t="s">
        <v>47</v>
      </c>
      <c r="F188" s="507">
        <v>133</v>
      </c>
      <c r="G188" s="211">
        <f t="shared" si="57"/>
        <v>134.67380499999999</v>
      </c>
      <c r="H188" s="35">
        <f t="shared" si="58"/>
        <v>36.361927350000002</v>
      </c>
      <c r="I188" s="516">
        <v>189</v>
      </c>
      <c r="J188" s="35">
        <f t="shared" ref="J188" si="73">$S188</f>
        <v>191.37856500000001</v>
      </c>
      <c r="K188" s="35">
        <f t="shared" ref="K188" si="74">J188*D188</f>
        <v>51.672212550000005</v>
      </c>
      <c r="L188" s="35">
        <f>H188+K188</f>
        <v>88.034139900000014</v>
      </c>
      <c r="M188" s="213"/>
      <c r="N188" s="11"/>
      <c r="O188" s="525">
        <v>1.2585000000000001E-2</v>
      </c>
      <c r="P188" s="489">
        <f t="shared" si="53"/>
        <v>133</v>
      </c>
      <c r="Q188" s="489">
        <f t="shared" si="54"/>
        <v>134.67380499999999</v>
      </c>
      <c r="R188" s="489">
        <f t="shared" si="55"/>
        <v>189</v>
      </c>
      <c r="S188" s="489">
        <f t="shared" si="56"/>
        <v>191.37856500000001</v>
      </c>
    </row>
    <row r="189" spans="1:19">
      <c r="A189" s="131" t="s">
        <v>486</v>
      </c>
      <c r="B189" s="140" t="s">
        <v>227</v>
      </c>
      <c r="C189" s="143"/>
      <c r="D189" s="35"/>
      <c r="E189" s="516"/>
      <c r="F189" s="514"/>
      <c r="G189" s="211">
        <f t="shared" si="57"/>
        <v>0</v>
      </c>
      <c r="H189" s="35">
        <f t="shared" si="58"/>
        <v>0</v>
      </c>
      <c r="I189" s="164"/>
      <c r="J189" s="164"/>
      <c r="K189" s="134"/>
      <c r="L189" s="134"/>
      <c r="M189" s="136"/>
      <c r="N189" s="11"/>
      <c r="O189" s="525">
        <v>1.2585000000000001E-2</v>
      </c>
      <c r="P189" s="489">
        <f t="shared" si="53"/>
        <v>0</v>
      </c>
      <c r="Q189" s="489">
        <f t="shared" si="54"/>
        <v>0</v>
      </c>
      <c r="R189" s="489">
        <f t="shared" si="55"/>
        <v>0</v>
      </c>
      <c r="S189" s="489">
        <f t="shared" si="56"/>
        <v>0</v>
      </c>
    </row>
    <row r="190" spans="1:19">
      <c r="A190" s="144"/>
      <c r="B190" s="514" t="s">
        <v>78</v>
      </c>
      <c r="C190" s="143" t="s">
        <v>519</v>
      </c>
      <c r="D190" s="220">
        <v>31</v>
      </c>
      <c r="E190" s="24" t="s">
        <v>89</v>
      </c>
      <c r="F190" s="139">
        <v>13262</v>
      </c>
      <c r="G190" s="211">
        <f t="shared" si="57"/>
        <v>13428.90227</v>
      </c>
      <c r="H190" s="35">
        <f t="shared" si="58"/>
        <v>416295.97037</v>
      </c>
      <c r="I190" s="221">
        <v>400</v>
      </c>
      <c r="J190" s="35">
        <f t="shared" ref="J190:J192" si="75">$S190</f>
        <v>405.03399999999999</v>
      </c>
      <c r="K190" s="35">
        <f t="shared" ref="K190:K192" si="76">J190*D190</f>
        <v>12556.054</v>
      </c>
      <c r="L190" s="28">
        <f>K190+H190</f>
        <v>428852.02437</v>
      </c>
      <c r="M190" s="165"/>
      <c r="N190" s="11"/>
      <c r="O190" s="525">
        <v>1.2585000000000001E-2</v>
      </c>
      <c r="P190" s="489">
        <f t="shared" si="53"/>
        <v>13262</v>
      </c>
      <c r="Q190" s="489">
        <f t="shared" si="54"/>
        <v>13428.90227</v>
      </c>
      <c r="R190" s="489">
        <f t="shared" si="55"/>
        <v>400</v>
      </c>
      <c r="S190" s="489">
        <f t="shared" si="56"/>
        <v>405.03399999999999</v>
      </c>
    </row>
    <row r="191" spans="1:19" ht="63">
      <c r="A191" s="144"/>
      <c r="B191" s="514" t="s">
        <v>78</v>
      </c>
      <c r="C191" s="142" t="s">
        <v>382</v>
      </c>
      <c r="D191" s="209">
        <v>1</v>
      </c>
      <c r="E191" s="24" t="s">
        <v>89</v>
      </c>
      <c r="F191" s="135">
        <v>257004</v>
      </c>
      <c r="G191" s="211">
        <f t="shared" si="57"/>
        <v>260238.39533999999</v>
      </c>
      <c r="H191" s="35">
        <f t="shared" si="58"/>
        <v>260238.39533999999</v>
      </c>
      <c r="I191" s="136">
        <v>42900</v>
      </c>
      <c r="J191" s="35">
        <f t="shared" si="75"/>
        <v>43439.896500000003</v>
      </c>
      <c r="K191" s="35">
        <f t="shared" si="76"/>
        <v>43439.896500000003</v>
      </c>
      <c r="L191" s="28">
        <f>K191+H191</f>
        <v>303678.29183999996</v>
      </c>
      <c r="M191" s="165"/>
      <c r="N191" s="11"/>
      <c r="O191" s="525">
        <v>1.2585000000000001E-2</v>
      </c>
      <c r="P191" s="489">
        <f t="shared" si="53"/>
        <v>257004</v>
      </c>
      <c r="Q191" s="489">
        <f t="shared" si="54"/>
        <v>260238.39533999999</v>
      </c>
      <c r="R191" s="489">
        <f t="shared" si="55"/>
        <v>42900</v>
      </c>
      <c r="S191" s="489">
        <f t="shared" si="56"/>
        <v>43439.896500000003</v>
      </c>
    </row>
    <row r="192" spans="1:19">
      <c r="A192" s="144"/>
      <c r="B192" s="514" t="s">
        <v>78</v>
      </c>
      <c r="C192" s="142" t="s">
        <v>390</v>
      </c>
      <c r="D192" s="209">
        <v>1</v>
      </c>
      <c r="E192" s="24" t="s">
        <v>89</v>
      </c>
      <c r="F192" s="135">
        <v>448</v>
      </c>
      <c r="G192" s="211">
        <f t="shared" si="57"/>
        <v>453.63808</v>
      </c>
      <c r="H192" s="35">
        <f t="shared" si="58"/>
        <v>453.63808</v>
      </c>
      <c r="I192" s="136">
        <v>49</v>
      </c>
      <c r="J192" s="35">
        <f t="shared" si="75"/>
        <v>49.616664999999998</v>
      </c>
      <c r="K192" s="35">
        <f t="shared" si="76"/>
        <v>49.616664999999998</v>
      </c>
      <c r="L192" s="28">
        <f>K192+H192</f>
        <v>503.25474500000001</v>
      </c>
      <c r="M192" s="165"/>
      <c r="N192" s="11"/>
      <c r="O192" s="525">
        <v>1.2585000000000001E-2</v>
      </c>
      <c r="P192" s="489">
        <f t="shared" si="53"/>
        <v>448</v>
      </c>
      <c r="Q192" s="489">
        <f t="shared" si="54"/>
        <v>453.63808</v>
      </c>
      <c r="R192" s="489">
        <f t="shared" si="55"/>
        <v>49</v>
      </c>
      <c r="S192" s="489">
        <f t="shared" si="56"/>
        <v>49.616664999999998</v>
      </c>
    </row>
    <row r="193" spans="1:79">
      <c r="A193" s="146"/>
      <c r="B193" s="147"/>
      <c r="C193" s="148"/>
      <c r="D193" s="78"/>
      <c r="E193" s="74"/>
      <c r="F193" s="78"/>
      <c r="G193" s="78"/>
      <c r="H193" s="115"/>
      <c r="I193" s="149"/>
      <c r="J193" s="149"/>
      <c r="K193" s="115"/>
      <c r="L193" s="115"/>
      <c r="M193" s="114"/>
      <c r="N193" s="11"/>
    </row>
    <row r="194" spans="1:79" s="41" customFormat="1">
      <c r="A194" s="58"/>
      <c r="B194" s="58"/>
      <c r="C194" s="59" t="s">
        <v>113</v>
      </c>
      <c r="D194" s="37"/>
      <c r="E194" s="60"/>
      <c r="F194" s="38"/>
      <c r="G194" s="36"/>
      <c r="H194" s="39">
        <f>SUM(H160:H193)</f>
        <v>942327.35682259989</v>
      </c>
      <c r="I194" s="39"/>
      <c r="J194" s="36"/>
      <c r="K194" s="39">
        <f>SUM(K160:K193)</f>
        <v>158414.42737260001</v>
      </c>
      <c r="L194" s="39">
        <f>SUM(L160:L193)</f>
        <v>1100741.7841952001</v>
      </c>
      <c r="M194" s="61"/>
      <c r="N194" s="62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</row>
    <row r="195" spans="1:79" s="150" customFormat="1">
      <c r="C195" s="151"/>
      <c r="D195" s="152"/>
      <c r="F195" s="152"/>
      <c r="G195" s="152"/>
      <c r="H195" s="152"/>
      <c r="I195" s="152"/>
      <c r="J195" s="152"/>
      <c r="K195" s="152"/>
      <c r="L195" s="152"/>
      <c r="M195" s="1"/>
      <c r="N195" s="152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</row>
    <row r="196" spans="1:79" s="150" customFormat="1">
      <c r="C196" s="151"/>
      <c r="D196" s="152"/>
      <c r="F196" s="152"/>
      <c r="G196" s="152"/>
      <c r="H196" s="152"/>
      <c r="I196" s="152"/>
      <c r="J196" s="152"/>
      <c r="K196" s="152"/>
      <c r="L196" s="152"/>
      <c r="M196" s="1"/>
      <c r="N196" s="152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</row>
    <row r="197" spans="1:79" s="150" customFormat="1">
      <c r="C197" s="151"/>
      <c r="D197" s="152"/>
      <c r="F197" s="152"/>
      <c r="G197" s="152"/>
      <c r="H197" s="152"/>
      <c r="I197" s="152"/>
      <c r="J197" s="152"/>
      <c r="K197" s="152"/>
      <c r="L197" s="152"/>
      <c r="M197" s="1"/>
      <c r="N197" s="152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</row>
    <row r="198" spans="1:79" s="150" customFormat="1">
      <c r="C198" s="151"/>
      <c r="D198" s="152"/>
      <c r="F198" s="152"/>
      <c r="G198" s="152"/>
      <c r="H198" s="152"/>
      <c r="I198" s="152"/>
      <c r="J198" s="152"/>
      <c r="K198" s="152"/>
      <c r="L198" s="152"/>
      <c r="M198" s="1"/>
      <c r="N198" s="152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</row>
    <row r="199" spans="1:79" s="150" customFormat="1">
      <c r="C199" s="151"/>
      <c r="D199" s="152"/>
      <c r="F199" s="152"/>
      <c r="G199" s="152"/>
      <c r="H199" s="152"/>
      <c r="I199" s="152"/>
      <c r="J199" s="152"/>
      <c r="K199" s="152"/>
      <c r="L199" s="152"/>
      <c r="M199" s="1"/>
      <c r="N199" s="152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</row>
    <row r="200" spans="1:79" s="150" customFormat="1">
      <c r="C200" s="151"/>
      <c r="D200" s="152"/>
      <c r="F200" s="152"/>
      <c r="G200" s="152"/>
      <c r="H200" s="152"/>
      <c r="I200" s="152"/>
      <c r="J200" s="152"/>
      <c r="K200" s="152"/>
      <c r="L200" s="152"/>
      <c r="M200" s="1"/>
      <c r="N200" s="152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</row>
    <row r="201" spans="1:79" s="150" customFormat="1">
      <c r="C201" s="151"/>
      <c r="D201" s="152"/>
      <c r="F201" s="152"/>
      <c r="G201" s="152"/>
      <c r="H201" s="152"/>
      <c r="I201" s="152"/>
      <c r="J201" s="152"/>
      <c r="K201" s="152"/>
      <c r="L201" s="152"/>
      <c r="M201" s="1"/>
      <c r="N201" s="152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</row>
    <row r="202" spans="1:79" s="150" customFormat="1">
      <c r="C202" s="151"/>
      <c r="D202" s="152"/>
      <c r="F202" s="152"/>
      <c r="G202" s="152"/>
      <c r="H202" s="152"/>
      <c r="I202" s="152"/>
      <c r="J202" s="152"/>
      <c r="K202" s="152"/>
      <c r="L202" s="152"/>
      <c r="M202" s="1"/>
      <c r="N202" s="152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</row>
    <row r="203" spans="1:79" s="150" customFormat="1">
      <c r="C203" s="151"/>
      <c r="D203" s="152"/>
      <c r="F203" s="152"/>
      <c r="G203" s="152"/>
      <c r="H203" s="152"/>
      <c r="I203" s="152"/>
      <c r="J203" s="152"/>
      <c r="K203" s="152"/>
      <c r="L203" s="152"/>
      <c r="M203" s="1"/>
      <c r="N203" s="152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</row>
    <row r="204" spans="1:79" s="150" customFormat="1">
      <c r="C204" s="151"/>
      <c r="D204" s="152"/>
      <c r="F204" s="152"/>
      <c r="G204" s="152"/>
      <c r="H204" s="152"/>
      <c r="I204" s="152"/>
      <c r="J204" s="152"/>
      <c r="K204" s="152"/>
      <c r="L204" s="152"/>
      <c r="M204" s="1"/>
      <c r="N204" s="152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</row>
    <row r="205" spans="1:79" s="150" customFormat="1">
      <c r="C205" s="151"/>
      <c r="D205" s="152"/>
      <c r="F205" s="152"/>
      <c r="G205" s="152"/>
      <c r="H205" s="152"/>
      <c r="I205" s="152"/>
      <c r="J205" s="152"/>
      <c r="K205" s="152"/>
      <c r="L205" s="152"/>
      <c r="M205" s="1"/>
      <c r="N205" s="152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</row>
    <row r="206" spans="1:79" s="150" customFormat="1">
      <c r="C206" s="151"/>
      <c r="D206" s="152"/>
      <c r="F206" s="152"/>
      <c r="G206" s="152"/>
      <c r="H206" s="152"/>
      <c r="I206" s="152"/>
      <c r="J206" s="152"/>
      <c r="K206" s="152"/>
      <c r="L206" s="152"/>
      <c r="M206" s="1"/>
      <c r="N206" s="152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</row>
    <row r="207" spans="1:79" s="150" customFormat="1">
      <c r="C207" s="151"/>
      <c r="D207" s="152"/>
      <c r="F207" s="152"/>
      <c r="G207" s="152"/>
      <c r="H207" s="152"/>
      <c r="I207" s="152"/>
      <c r="J207" s="152"/>
      <c r="K207" s="152"/>
      <c r="L207" s="152"/>
      <c r="M207" s="1"/>
      <c r="N207" s="152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</row>
    <row r="208" spans="1:79" s="150" customFormat="1">
      <c r="C208" s="151"/>
      <c r="D208" s="152"/>
      <c r="F208" s="152"/>
      <c r="G208" s="152"/>
      <c r="H208" s="152"/>
      <c r="I208" s="152"/>
      <c r="J208" s="152"/>
      <c r="K208" s="152"/>
      <c r="L208" s="152"/>
      <c r="M208" s="1"/>
      <c r="N208" s="152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</row>
    <row r="209" spans="3:79" s="150" customFormat="1">
      <c r="C209" s="151"/>
      <c r="D209" s="152"/>
      <c r="F209" s="152"/>
      <c r="G209" s="152"/>
      <c r="H209" s="152"/>
      <c r="I209" s="152"/>
      <c r="J209" s="152"/>
      <c r="K209" s="152"/>
      <c r="L209" s="152"/>
      <c r="M209" s="1"/>
      <c r="N209" s="152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</row>
    <row r="210" spans="3:79" s="150" customFormat="1">
      <c r="C210" s="151"/>
      <c r="D210" s="152"/>
      <c r="F210" s="152"/>
      <c r="G210" s="152"/>
      <c r="H210" s="152"/>
      <c r="I210" s="152"/>
      <c r="J210" s="152"/>
      <c r="K210" s="152"/>
      <c r="L210" s="152"/>
      <c r="M210" s="1"/>
      <c r="N210" s="152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</row>
    <row r="211" spans="3:79" s="150" customFormat="1">
      <c r="C211" s="151"/>
      <c r="D211" s="152"/>
      <c r="F211" s="152"/>
      <c r="G211" s="152"/>
      <c r="H211" s="152"/>
      <c r="I211" s="152"/>
      <c r="J211" s="152"/>
      <c r="K211" s="152"/>
      <c r="L211" s="152"/>
      <c r="M211" s="1"/>
      <c r="N211" s="152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</row>
    <row r="212" spans="3:79" s="150" customFormat="1">
      <c r="C212" s="151"/>
      <c r="D212" s="152"/>
      <c r="F212" s="152"/>
      <c r="G212" s="152"/>
      <c r="H212" s="152"/>
      <c r="I212" s="152"/>
      <c r="J212" s="152"/>
      <c r="K212" s="152"/>
      <c r="L212" s="152"/>
      <c r="M212" s="1"/>
      <c r="N212" s="152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</row>
    <row r="213" spans="3:79" s="150" customFormat="1">
      <c r="C213" s="151"/>
      <c r="D213" s="152"/>
      <c r="F213" s="152"/>
      <c r="G213" s="152"/>
      <c r="H213" s="152"/>
      <c r="I213" s="152"/>
      <c r="J213" s="152"/>
      <c r="K213" s="152"/>
      <c r="L213" s="152"/>
      <c r="M213" s="1"/>
      <c r="N213" s="152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</row>
    <row r="214" spans="3:79" s="150" customFormat="1">
      <c r="C214" s="151"/>
      <c r="D214" s="152"/>
      <c r="F214" s="152"/>
      <c r="G214" s="152"/>
      <c r="H214" s="152"/>
      <c r="I214" s="152"/>
      <c r="J214" s="152"/>
      <c r="K214" s="152"/>
      <c r="L214" s="152"/>
      <c r="M214" s="1"/>
      <c r="N214" s="152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</row>
    <row r="215" spans="3:79" s="150" customFormat="1">
      <c r="C215" s="151"/>
      <c r="D215" s="152"/>
      <c r="F215" s="152"/>
      <c r="G215" s="152"/>
      <c r="H215" s="152"/>
      <c r="I215" s="152"/>
      <c r="J215" s="152"/>
      <c r="K215" s="152"/>
      <c r="L215" s="152"/>
      <c r="M215" s="1"/>
      <c r="N215" s="152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</row>
    <row r="216" spans="3:79" s="150" customFormat="1">
      <c r="C216" s="151"/>
      <c r="D216" s="152"/>
      <c r="F216" s="152"/>
      <c r="G216" s="152"/>
      <c r="H216" s="152"/>
      <c r="I216" s="152"/>
      <c r="J216" s="152"/>
      <c r="K216" s="152"/>
      <c r="L216" s="152"/>
      <c r="M216" s="1"/>
      <c r="N216" s="152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</row>
    <row r="217" spans="3:79" s="150" customFormat="1">
      <c r="C217" s="151"/>
      <c r="D217" s="152"/>
      <c r="F217" s="152"/>
      <c r="G217" s="152"/>
      <c r="H217" s="152"/>
      <c r="I217" s="152"/>
      <c r="J217" s="152"/>
      <c r="K217" s="152"/>
      <c r="L217" s="152"/>
      <c r="M217" s="1"/>
      <c r="N217" s="152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</row>
    <row r="218" spans="3:79" s="150" customFormat="1">
      <c r="C218" s="151"/>
      <c r="D218" s="152"/>
      <c r="F218" s="152"/>
      <c r="G218" s="152"/>
      <c r="H218" s="152"/>
      <c r="I218" s="152"/>
      <c r="J218" s="152"/>
      <c r="K218" s="152"/>
      <c r="L218" s="152"/>
      <c r="M218" s="1"/>
      <c r="N218" s="152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</row>
    <row r="219" spans="3:79" s="150" customFormat="1">
      <c r="C219" s="151"/>
      <c r="D219" s="152"/>
      <c r="F219" s="152"/>
      <c r="G219" s="152"/>
      <c r="H219" s="152"/>
      <c r="I219" s="152"/>
      <c r="J219" s="152"/>
      <c r="K219" s="152"/>
      <c r="L219" s="152"/>
      <c r="M219" s="1"/>
      <c r="N219" s="152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</row>
    <row r="220" spans="3:79" s="150" customFormat="1">
      <c r="C220" s="151"/>
      <c r="D220" s="152"/>
      <c r="F220" s="152"/>
      <c r="G220" s="152"/>
      <c r="H220" s="152"/>
      <c r="I220" s="152"/>
      <c r="J220" s="152"/>
      <c r="K220" s="152"/>
      <c r="L220" s="152"/>
      <c r="M220" s="1"/>
      <c r="N220" s="152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</row>
    <row r="221" spans="3:79" s="150" customFormat="1">
      <c r="C221" s="151"/>
      <c r="D221" s="152"/>
      <c r="F221" s="152"/>
      <c r="G221" s="152"/>
      <c r="H221" s="152"/>
      <c r="I221" s="152"/>
      <c r="J221" s="152"/>
      <c r="K221" s="152"/>
      <c r="L221" s="152"/>
      <c r="M221" s="1"/>
      <c r="N221" s="152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</row>
    <row r="222" spans="3:79" s="150" customFormat="1">
      <c r="C222" s="151"/>
      <c r="D222" s="152"/>
      <c r="F222" s="152"/>
      <c r="G222" s="152"/>
      <c r="H222" s="152"/>
      <c r="I222" s="152"/>
      <c r="J222" s="152"/>
      <c r="K222" s="152"/>
      <c r="L222" s="152"/>
      <c r="M222" s="1"/>
      <c r="N222" s="152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</row>
    <row r="223" spans="3:79" s="150" customFormat="1">
      <c r="C223" s="151"/>
      <c r="D223" s="152"/>
      <c r="F223" s="152"/>
      <c r="G223" s="152"/>
      <c r="H223" s="152"/>
      <c r="I223" s="152"/>
      <c r="J223" s="152"/>
      <c r="K223" s="152"/>
      <c r="L223" s="152"/>
      <c r="M223" s="1"/>
      <c r="N223" s="152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</row>
    <row r="224" spans="3:79" s="150" customFormat="1">
      <c r="C224" s="151"/>
      <c r="D224" s="152"/>
      <c r="F224" s="152"/>
      <c r="G224" s="152"/>
      <c r="H224" s="152"/>
      <c r="I224" s="152"/>
      <c r="J224" s="152"/>
      <c r="K224" s="152"/>
      <c r="L224" s="152"/>
      <c r="M224" s="1"/>
      <c r="N224" s="152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</row>
    <row r="225" spans="3:79" s="150" customFormat="1">
      <c r="C225" s="151"/>
      <c r="D225" s="152"/>
      <c r="F225" s="152"/>
      <c r="G225" s="152"/>
      <c r="H225" s="152"/>
      <c r="I225" s="152"/>
      <c r="J225" s="152"/>
      <c r="K225" s="152"/>
      <c r="L225" s="152"/>
      <c r="M225" s="1"/>
      <c r="N225" s="152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</row>
    <row r="226" spans="3:79" s="150" customFormat="1">
      <c r="C226" s="151"/>
      <c r="D226" s="152"/>
      <c r="F226" s="152"/>
      <c r="G226" s="152"/>
      <c r="H226" s="152"/>
      <c r="I226" s="152"/>
      <c r="J226" s="152"/>
      <c r="K226" s="152"/>
      <c r="L226" s="152"/>
      <c r="M226" s="1"/>
      <c r="N226" s="152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</row>
    <row r="227" spans="3:79" s="150" customFormat="1">
      <c r="C227" s="151"/>
      <c r="D227" s="152"/>
      <c r="F227" s="152"/>
      <c r="G227" s="152"/>
      <c r="H227" s="152"/>
      <c r="I227" s="152"/>
      <c r="J227" s="152"/>
      <c r="K227" s="152"/>
      <c r="L227" s="152"/>
      <c r="M227" s="1"/>
      <c r="N227" s="152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</row>
    <row r="228" spans="3:79" s="150" customFormat="1">
      <c r="C228" s="151"/>
      <c r="D228" s="152"/>
      <c r="F228" s="152"/>
      <c r="G228" s="152"/>
      <c r="H228" s="152"/>
      <c r="I228" s="152"/>
      <c r="J228" s="152"/>
      <c r="K228" s="152"/>
      <c r="L228" s="152"/>
      <c r="M228" s="1"/>
      <c r="N228" s="152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</row>
    <row r="229" spans="3:79" s="150" customFormat="1">
      <c r="C229" s="151"/>
      <c r="D229" s="152"/>
      <c r="F229" s="152"/>
      <c r="G229" s="152"/>
      <c r="H229" s="152"/>
      <c r="I229" s="152"/>
      <c r="J229" s="152"/>
      <c r="K229" s="152"/>
      <c r="L229" s="152"/>
      <c r="M229" s="1"/>
      <c r="N229" s="152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</row>
    <row r="230" spans="3:79" s="150" customFormat="1">
      <c r="C230" s="151"/>
      <c r="D230" s="152"/>
      <c r="F230" s="152"/>
      <c r="G230" s="152"/>
      <c r="H230" s="152"/>
      <c r="I230" s="152"/>
      <c r="J230" s="152"/>
      <c r="K230" s="152"/>
      <c r="L230" s="152"/>
      <c r="M230" s="1"/>
      <c r="N230" s="152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</row>
    <row r="231" spans="3:79" s="150" customFormat="1">
      <c r="C231" s="151"/>
      <c r="D231" s="152"/>
      <c r="F231" s="152"/>
      <c r="G231" s="152"/>
      <c r="H231" s="152"/>
      <c r="I231" s="152"/>
      <c r="J231" s="152"/>
      <c r="K231" s="152"/>
      <c r="L231" s="152"/>
      <c r="M231" s="1"/>
      <c r="N231" s="152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</row>
    <row r="232" spans="3:79" s="150" customFormat="1">
      <c r="C232" s="151"/>
      <c r="D232" s="152"/>
      <c r="F232" s="152"/>
      <c r="G232" s="152"/>
      <c r="H232" s="152"/>
      <c r="I232" s="152"/>
      <c r="J232" s="152"/>
      <c r="K232" s="152"/>
      <c r="L232" s="152"/>
      <c r="M232" s="1"/>
      <c r="N232" s="152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</row>
    <row r="233" spans="3:79" s="150" customFormat="1">
      <c r="C233" s="151"/>
      <c r="D233" s="152"/>
      <c r="F233" s="152"/>
      <c r="G233" s="152"/>
      <c r="H233" s="152"/>
      <c r="I233" s="152"/>
      <c r="J233" s="152"/>
      <c r="K233" s="152"/>
      <c r="L233" s="152"/>
      <c r="M233" s="1"/>
      <c r="N233" s="152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</row>
    <row r="234" spans="3:79" s="150" customFormat="1">
      <c r="C234" s="151"/>
      <c r="D234" s="152"/>
      <c r="F234" s="152"/>
      <c r="G234" s="152"/>
      <c r="H234" s="152"/>
      <c r="I234" s="152"/>
      <c r="J234" s="152"/>
      <c r="K234" s="152"/>
      <c r="L234" s="152"/>
      <c r="M234" s="1"/>
      <c r="N234" s="152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</row>
    <row r="235" spans="3:79" s="150" customFormat="1">
      <c r="C235" s="151"/>
      <c r="D235" s="152"/>
      <c r="F235" s="152"/>
      <c r="G235" s="152"/>
      <c r="H235" s="152"/>
      <c r="I235" s="152"/>
      <c r="J235" s="152"/>
      <c r="K235" s="152"/>
      <c r="L235" s="152"/>
      <c r="M235" s="1"/>
      <c r="N235" s="152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</row>
    <row r="236" spans="3:79" s="150" customFormat="1">
      <c r="C236" s="151"/>
      <c r="D236" s="152"/>
      <c r="F236" s="152"/>
      <c r="G236" s="152"/>
      <c r="H236" s="152"/>
      <c r="I236" s="152"/>
      <c r="J236" s="152"/>
      <c r="K236" s="152"/>
      <c r="L236" s="152"/>
      <c r="M236" s="1"/>
      <c r="N236" s="152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</row>
    <row r="237" spans="3:79" s="150" customFormat="1">
      <c r="C237" s="151"/>
      <c r="D237" s="152"/>
      <c r="F237" s="152"/>
      <c r="G237" s="152"/>
      <c r="H237" s="152"/>
      <c r="I237" s="152"/>
      <c r="J237" s="152"/>
      <c r="K237" s="152"/>
      <c r="L237" s="152"/>
      <c r="M237" s="1"/>
      <c r="N237" s="152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</row>
    <row r="238" spans="3:79" s="150" customFormat="1">
      <c r="C238" s="151"/>
      <c r="D238" s="152"/>
      <c r="F238" s="152"/>
      <c r="G238" s="152"/>
      <c r="H238" s="152"/>
      <c r="I238" s="152"/>
      <c r="J238" s="152"/>
      <c r="K238" s="152"/>
      <c r="L238" s="152"/>
      <c r="M238" s="1"/>
      <c r="N238" s="152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</row>
    <row r="239" spans="3:79" s="150" customFormat="1">
      <c r="C239" s="151"/>
      <c r="D239" s="152"/>
      <c r="F239" s="152"/>
      <c r="G239" s="152"/>
      <c r="H239" s="152"/>
      <c r="I239" s="152"/>
      <c r="J239" s="152"/>
      <c r="K239" s="152"/>
      <c r="L239" s="152"/>
      <c r="M239" s="1"/>
      <c r="N239" s="152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</row>
    <row r="240" spans="3:79" s="150" customFormat="1">
      <c r="C240" s="151"/>
      <c r="D240" s="152"/>
      <c r="F240" s="152"/>
      <c r="G240" s="152"/>
      <c r="H240" s="152"/>
      <c r="I240" s="152"/>
      <c r="J240" s="152"/>
      <c r="K240" s="152"/>
      <c r="L240" s="152"/>
      <c r="M240" s="1"/>
      <c r="N240" s="152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</row>
    <row r="241" spans="3:79" s="150" customFormat="1">
      <c r="C241" s="151"/>
      <c r="D241" s="152"/>
      <c r="F241" s="152"/>
      <c r="G241" s="152"/>
      <c r="H241" s="152"/>
      <c r="I241" s="152"/>
      <c r="J241" s="152"/>
      <c r="K241" s="152"/>
      <c r="L241" s="152"/>
      <c r="M241" s="1"/>
      <c r="N241" s="152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</row>
    <row r="242" spans="3:79" s="150" customFormat="1">
      <c r="C242" s="151"/>
      <c r="D242" s="152"/>
      <c r="F242" s="152"/>
      <c r="G242" s="152"/>
      <c r="H242" s="152"/>
      <c r="I242" s="152"/>
      <c r="J242" s="152"/>
      <c r="K242" s="152"/>
      <c r="L242" s="152"/>
      <c r="M242" s="1"/>
      <c r="N242" s="152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</row>
    <row r="243" spans="3:79" s="150" customFormat="1">
      <c r="C243" s="151"/>
      <c r="D243" s="152"/>
      <c r="F243" s="152"/>
      <c r="G243" s="152"/>
      <c r="H243" s="152"/>
      <c r="I243" s="152"/>
      <c r="J243" s="152"/>
      <c r="K243" s="152"/>
      <c r="L243" s="152"/>
      <c r="M243" s="1"/>
      <c r="N243" s="152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</row>
    <row r="244" spans="3:79" s="150" customFormat="1">
      <c r="C244" s="151"/>
      <c r="D244" s="152"/>
      <c r="F244" s="152"/>
      <c r="G244" s="152"/>
      <c r="H244" s="152"/>
      <c r="I244" s="152"/>
      <c r="J244" s="152"/>
      <c r="K244" s="152"/>
      <c r="L244" s="152"/>
      <c r="M244" s="1"/>
      <c r="N244" s="152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</row>
    <row r="245" spans="3:79" s="150" customFormat="1">
      <c r="C245" s="151"/>
      <c r="D245" s="152"/>
      <c r="F245" s="152"/>
      <c r="G245" s="152"/>
      <c r="H245" s="152"/>
      <c r="I245" s="152"/>
      <c r="J245" s="152"/>
      <c r="K245" s="152"/>
      <c r="L245" s="152"/>
      <c r="M245" s="1"/>
      <c r="N245" s="152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</row>
    <row r="246" spans="3:79" s="150" customFormat="1">
      <c r="C246" s="151"/>
      <c r="D246" s="152"/>
      <c r="F246" s="152"/>
      <c r="G246" s="152"/>
      <c r="H246" s="152"/>
      <c r="I246" s="152"/>
      <c r="J246" s="152"/>
      <c r="K246" s="152"/>
      <c r="L246" s="152"/>
      <c r="M246" s="1"/>
      <c r="N246" s="152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</row>
    <row r="247" spans="3:79" s="150" customFormat="1">
      <c r="C247" s="151"/>
      <c r="D247" s="152"/>
      <c r="F247" s="152"/>
      <c r="G247" s="152"/>
      <c r="H247" s="152"/>
      <c r="I247" s="152"/>
      <c r="J247" s="152"/>
      <c r="K247" s="152"/>
      <c r="L247" s="152"/>
      <c r="M247" s="1"/>
      <c r="N247" s="152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</row>
    <row r="248" spans="3:79" s="150" customFormat="1">
      <c r="C248" s="151"/>
      <c r="D248" s="152"/>
      <c r="F248" s="152"/>
      <c r="G248" s="152"/>
      <c r="H248" s="152"/>
      <c r="I248" s="152"/>
      <c r="J248" s="152"/>
      <c r="K248" s="152"/>
      <c r="L248" s="152"/>
      <c r="M248" s="1"/>
      <c r="N248" s="152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</row>
    <row r="249" spans="3:79" s="150" customFormat="1">
      <c r="C249" s="151"/>
      <c r="D249" s="152"/>
      <c r="F249" s="152"/>
      <c r="G249" s="152"/>
      <c r="H249" s="152"/>
      <c r="I249" s="152"/>
      <c r="J249" s="152"/>
      <c r="K249" s="152"/>
      <c r="L249" s="152"/>
      <c r="M249" s="1"/>
      <c r="N249" s="152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</row>
    <row r="250" spans="3:79" s="150" customFormat="1">
      <c r="C250" s="151"/>
      <c r="D250" s="152"/>
      <c r="F250" s="152"/>
      <c r="G250" s="152"/>
      <c r="H250" s="152"/>
      <c r="I250" s="152"/>
      <c r="J250" s="152"/>
      <c r="K250" s="152"/>
      <c r="L250" s="152"/>
      <c r="M250" s="1"/>
      <c r="N250" s="152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</row>
    <row r="251" spans="3:79" s="150" customFormat="1">
      <c r="C251" s="151"/>
      <c r="D251" s="152"/>
      <c r="F251" s="152"/>
      <c r="G251" s="152"/>
      <c r="H251" s="152"/>
      <c r="I251" s="152"/>
      <c r="J251" s="152"/>
      <c r="K251" s="152"/>
      <c r="L251" s="152"/>
      <c r="M251" s="1"/>
      <c r="N251" s="152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</row>
    <row r="252" spans="3:79" s="150" customFormat="1">
      <c r="C252" s="151"/>
      <c r="D252" s="152"/>
      <c r="F252" s="152"/>
      <c r="G252" s="152"/>
      <c r="H252" s="152"/>
      <c r="I252" s="152"/>
      <c r="J252" s="152"/>
      <c r="K252" s="152"/>
      <c r="L252" s="152"/>
      <c r="M252" s="1"/>
      <c r="N252" s="152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</row>
    <row r="253" spans="3:79" s="150" customFormat="1">
      <c r="C253" s="151"/>
      <c r="D253" s="152"/>
      <c r="F253" s="152"/>
      <c r="G253" s="152"/>
      <c r="H253" s="152"/>
      <c r="I253" s="152"/>
      <c r="J253" s="152"/>
      <c r="K253" s="152"/>
      <c r="L253" s="152"/>
      <c r="M253" s="1"/>
      <c r="N253" s="152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</row>
    <row r="254" spans="3:79" s="150" customFormat="1">
      <c r="C254" s="151"/>
      <c r="D254" s="152"/>
      <c r="F254" s="152"/>
      <c r="G254" s="152"/>
      <c r="H254" s="152"/>
      <c r="I254" s="152"/>
      <c r="J254" s="152"/>
      <c r="K254" s="152"/>
      <c r="L254" s="152"/>
      <c r="M254" s="1"/>
      <c r="N254" s="152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</row>
    <row r="255" spans="3:79" s="150" customFormat="1">
      <c r="C255" s="151"/>
      <c r="D255" s="152"/>
      <c r="F255" s="152"/>
      <c r="G255" s="152"/>
      <c r="H255" s="152"/>
      <c r="I255" s="152"/>
      <c r="J255" s="152"/>
      <c r="K255" s="152"/>
      <c r="L255" s="152"/>
      <c r="M255" s="1"/>
      <c r="N255" s="152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</row>
    <row r="256" spans="3:79" s="150" customFormat="1">
      <c r="C256" s="151"/>
      <c r="D256" s="152"/>
      <c r="F256" s="152"/>
      <c r="G256" s="152"/>
      <c r="H256" s="152"/>
      <c r="I256" s="152"/>
      <c r="J256" s="152"/>
      <c r="K256" s="152"/>
      <c r="L256" s="152"/>
      <c r="M256" s="1"/>
      <c r="N256" s="152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</row>
    <row r="257" spans="3:79" s="150" customFormat="1">
      <c r="C257" s="151"/>
      <c r="D257" s="152"/>
      <c r="F257" s="152"/>
      <c r="G257" s="152"/>
      <c r="H257" s="152"/>
      <c r="I257" s="152"/>
      <c r="J257" s="152"/>
      <c r="K257" s="152"/>
      <c r="L257" s="152"/>
      <c r="M257" s="1"/>
      <c r="N257" s="152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</row>
    <row r="258" spans="3:79" s="150" customFormat="1">
      <c r="C258" s="151"/>
      <c r="D258" s="152"/>
      <c r="F258" s="152"/>
      <c r="G258" s="152"/>
      <c r="H258" s="152"/>
      <c r="I258" s="152"/>
      <c r="J258" s="152"/>
      <c r="K258" s="152"/>
      <c r="L258" s="152"/>
      <c r="M258" s="1"/>
      <c r="N258" s="152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</row>
    <row r="259" spans="3:79" s="150" customFormat="1">
      <c r="C259" s="151"/>
      <c r="D259" s="152"/>
      <c r="F259" s="152"/>
      <c r="G259" s="152"/>
      <c r="H259" s="152"/>
      <c r="I259" s="152"/>
      <c r="J259" s="152"/>
      <c r="K259" s="152"/>
      <c r="L259" s="152"/>
      <c r="M259" s="1"/>
      <c r="N259" s="152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</row>
    <row r="260" spans="3:79" s="150" customFormat="1">
      <c r="C260" s="151"/>
      <c r="D260" s="152"/>
      <c r="F260" s="152"/>
      <c r="G260" s="152"/>
      <c r="H260" s="152"/>
      <c r="I260" s="152"/>
      <c r="J260" s="152"/>
      <c r="K260" s="152"/>
      <c r="L260" s="152"/>
      <c r="M260" s="1"/>
      <c r="N260" s="152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</row>
    <row r="261" spans="3:79" s="150" customFormat="1">
      <c r="C261" s="151"/>
      <c r="D261" s="152"/>
      <c r="F261" s="152"/>
      <c r="G261" s="152"/>
      <c r="H261" s="152"/>
      <c r="I261" s="152"/>
      <c r="J261" s="152"/>
      <c r="K261" s="152"/>
      <c r="L261" s="152"/>
      <c r="M261" s="1"/>
      <c r="N261" s="152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</row>
    <row r="262" spans="3:79" s="150" customFormat="1">
      <c r="C262" s="151"/>
      <c r="D262" s="152"/>
      <c r="F262" s="152"/>
      <c r="G262" s="152"/>
      <c r="H262" s="152"/>
      <c r="I262" s="152"/>
      <c r="J262" s="152"/>
      <c r="K262" s="152"/>
      <c r="L262" s="152"/>
      <c r="M262" s="1"/>
      <c r="N262" s="152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</row>
    <row r="263" spans="3:79" s="150" customFormat="1">
      <c r="C263" s="151"/>
      <c r="D263" s="152"/>
      <c r="F263" s="152"/>
      <c r="G263" s="152"/>
      <c r="H263" s="152"/>
      <c r="I263" s="152"/>
      <c r="J263" s="152"/>
      <c r="K263" s="152"/>
      <c r="L263" s="152"/>
      <c r="M263" s="1"/>
      <c r="N263" s="152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</row>
    <row r="264" spans="3:79" s="150" customFormat="1">
      <c r="C264" s="151"/>
      <c r="D264" s="152"/>
      <c r="F264" s="152"/>
      <c r="G264" s="152"/>
      <c r="H264" s="152"/>
      <c r="I264" s="152"/>
      <c r="J264" s="152"/>
      <c r="K264" s="152"/>
      <c r="L264" s="152"/>
      <c r="M264" s="1"/>
      <c r="N264" s="152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</row>
    <row r="265" spans="3:79" s="150" customFormat="1">
      <c r="C265" s="151"/>
      <c r="D265" s="152"/>
      <c r="F265" s="152"/>
      <c r="G265" s="152"/>
      <c r="H265" s="152"/>
      <c r="I265" s="152"/>
      <c r="J265" s="152"/>
      <c r="K265" s="152"/>
      <c r="L265" s="152"/>
      <c r="M265" s="1"/>
      <c r="N265" s="152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</row>
    <row r="266" spans="3:79" s="150" customFormat="1">
      <c r="C266" s="151"/>
      <c r="D266" s="152"/>
      <c r="F266" s="152"/>
      <c r="G266" s="152"/>
      <c r="H266" s="152"/>
      <c r="I266" s="152"/>
      <c r="J266" s="152"/>
      <c r="K266" s="152"/>
      <c r="L266" s="152"/>
      <c r="M266" s="1"/>
      <c r="N266" s="152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</row>
    <row r="267" spans="3:79" s="150" customFormat="1">
      <c r="C267" s="151"/>
      <c r="D267" s="152"/>
      <c r="F267" s="152"/>
      <c r="G267" s="152"/>
      <c r="H267" s="152"/>
      <c r="I267" s="152"/>
      <c r="J267" s="152"/>
      <c r="K267" s="152"/>
      <c r="L267" s="152"/>
      <c r="M267" s="1"/>
      <c r="N267" s="152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</row>
    <row r="268" spans="3:79" s="150" customFormat="1">
      <c r="C268" s="151"/>
      <c r="D268" s="152"/>
      <c r="F268" s="152"/>
      <c r="G268" s="152"/>
      <c r="H268" s="152"/>
      <c r="I268" s="152"/>
      <c r="J268" s="152"/>
      <c r="K268" s="152"/>
      <c r="L268" s="152"/>
      <c r="M268" s="1"/>
      <c r="N268" s="152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</row>
    <row r="269" spans="3:79" s="150" customFormat="1">
      <c r="C269" s="151"/>
      <c r="D269" s="152"/>
      <c r="F269" s="152"/>
      <c r="G269" s="152"/>
      <c r="H269" s="152"/>
      <c r="I269" s="152"/>
      <c r="J269" s="152"/>
      <c r="K269" s="152"/>
      <c r="L269" s="152"/>
      <c r="M269" s="1"/>
      <c r="N269" s="152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</row>
    <row r="270" spans="3:79" s="150" customFormat="1">
      <c r="C270" s="151"/>
      <c r="D270" s="152"/>
      <c r="F270" s="152"/>
      <c r="G270" s="152"/>
      <c r="H270" s="152"/>
      <c r="I270" s="152"/>
      <c r="J270" s="152"/>
      <c r="K270" s="152"/>
      <c r="L270" s="152"/>
      <c r="M270" s="1"/>
      <c r="N270" s="152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</row>
    <row r="271" spans="3:79" s="150" customFormat="1">
      <c r="C271" s="151"/>
      <c r="D271" s="152"/>
      <c r="F271" s="152"/>
      <c r="G271" s="152"/>
      <c r="H271" s="152"/>
      <c r="I271" s="152"/>
      <c r="J271" s="152"/>
      <c r="K271" s="152"/>
      <c r="L271" s="152"/>
      <c r="M271" s="1"/>
      <c r="N271" s="152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</row>
    <row r="272" spans="3:79" s="150" customFormat="1">
      <c r="C272" s="151"/>
      <c r="D272" s="152"/>
      <c r="F272" s="152"/>
      <c r="G272" s="152"/>
      <c r="H272" s="152"/>
      <c r="I272" s="152"/>
      <c r="J272" s="152"/>
      <c r="K272" s="152"/>
      <c r="L272" s="152"/>
      <c r="M272" s="1"/>
      <c r="N272" s="152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</row>
    <row r="273" spans="3:79" s="150" customFormat="1">
      <c r="C273" s="151"/>
      <c r="D273" s="152"/>
      <c r="F273" s="152"/>
      <c r="G273" s="152"/>
      <c r="H273" s="152"/>
      <c r="I273" s="152"/>
      <c r="J273" s="152"/>
      <c r="K273" s="152"/>
      <c r="L273" s="152"/>
      <c r="M273" s="1"/>
      <c r="N273" s="152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</row>
    <row r="274" spans="3:79" s="150" customFormat="1">
      <c r="C274" s="151"/>
      <c r="D274" s="152"/>
      <c r="F274" s="152"/>
      <c r="G274" s="152"/>
      <c r="H274" s="152"/>
      <c r="I274" s="152"/>
      <c r="J274" s="152"/>
      <c r="K274" s="152"/>
      <c r="L274" s="152"/>
      <c r="M274" s="1"/>
      <c r="N274" s="152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</row>
    <row r="275" spans="3:79" s="150" customFormat="1">
      <c r="C275" s="151"/>
      <c r="D275" s="152"/>
      <c r="F275" s="152"/>
      <c r="G275" s="152"/>
      <c r="H275" s="152"/>
      <c r="I275" s="152"/>
      <c r="J275" s="152"/>
      <c r="K275" s="152"/>
      <c r="L275" s="152"/>
      <c r="M275" s="1"/>
      <c r="N275" s="152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</row>
    <row r="276" spans="3:79" s="150" customFormat="1">
      <c r="C276" s="151"/>
      <c r="D276" s="152"/>
      <c r="F276" s="152"/>
      <c r="G276" s="152"/>
      <c r="H276" s="152"/>
      <c r="I276" s="152"/>
      <c r="J276" s="152"/>
      <c r="K276" s="152"/>
      <c r="L276" s="152"/>
      <c r="M276" s="1"/>
      <c r="N276" s="152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</row>
    <row r="277" spans="3:79" s="150" customFormat="1">
      <c r="C277" s="151"/>
      <c r="D277" s="152"/>
      <c r="F277" s="152"/>
      <c r="G277" s="152"/>
      <c r="H277" s="152"/>
      <c r="I277" s="152"/>
      <c r="J277" s="152"/>
      <c r="K277" s="152"/>
      <c r="L277" s="152"/>
      <c r="M277" s="1"/>
      <c r="N277" s="152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</row>
    <row r="278" spans="3:79" s="150" customFormat="1">
      <c r="C278" s="151"/>
      <c r="D278" s="152"/>
      <c r="F278" s="152"/>
      <c r="G278" s="152"/>
      <c r="H278" s="152"/>
      <c r="I278" s="152"/>
      <c r="J278" s="152"/>
      <c r="K278" s="152"/>
      <c r="L278" s="152"/>
      <c r="M278" s="1"/>
      <c r="N278" s="152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</row>
    <row r="279" spans="3:79" s="150" customFormat="1">
      <c r="C279" s="151"/>
      <c r="D279" s="152"/>
      <c r="F279" s="152"/>
      <c r="G279" s="152"/>
      <c r="H279" s="152"/>
      <c r="I279" s="152"/>
      <c r="J279" s="152"/>
      <c r="K279" s="152"/>
      <c r="L279" s="152"/>
      <c r="M279" s="1"/>
      <c r="N279" s="152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</row>
    <row r="280" spans="3:79" s="150" customFormat="1">
      <c r="C280" s="151"/>
      <c r="D280" s="152"/>
      <c r="F280" s="152"/>
      <c r="G280" s="152"/>
      <c r="H280" s="152"/>
      <c r="I280" s="152"/>
      <c r="J280" s="152"/>
      <c r="K280" s="152"/>
      <c r="L280" s="152"/>
      <c r="M280" s="1"/>
      <c r="N280" s="152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</row>
    <row r="281" spans="3:79" s="150" customFormat="1">
      <c r="C281" s="151"/>
      <c r="D281" s="152"/>
      <c r="F281" s="152"/>
      <c r="G281" s="152"/>
      <c r="H281" s="152"/>
      <c r="I281" s="152"/>
      <c r="J281" s="152"/>
      <c r="K281" s="152"/>
      <c r="L281" s="152"/>
      <c r="M281" s="1"/>
      <c r="N281" s="152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</row>
    <row r="282" spans="3:79" s="150" customFormat="1">
      <c r="C282" s="151"/>
      <c r="D282" s="152"/>
      <c r="F282" s="152"/>
      <c r="G282" s="152"/>
      <c r="H282" s="152"/>
      <c r="I282" s="152"/>
      <c r="J282" s="152"/>
      <c r="K282" s="152"/>
      <c r="L282" s="152"/>
      <c r="M282" s="1"/>
      <c r="N282" s="152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</row>
    <row r="283" spans="3:79" s="150" customFormat="1">
      <c r="C283" s="151"/>
      <c r="D283" s="152"/>
      <c r="F283" s="152"/>
      <c r="G283" s="152"/>
      <c r="H283" s="152"/>
      <c r="I283" s="152"/>
      <c r="J283" s="152"/>
      <c r="K283" s="152"/>
      <c r="L283" s="152"/>
      <c r="M283" s="1"/>
      <c r="N283" s="152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</row>
    <row r="284" spans="3:79" s="150" customFormat="1">
      <c r="C284" s="151"/>
      <c r="D284" s="152"/>
      <c r="F284" s="152"/>
      <c r="G284" s="152"/>
      <c r="H284" s="152"/>
      <c r="I284" s="152"/>
      <c r="J284" s="152"/>
      <c r="K284" s="152"/>
      <c r="L284" s="152"/>
      <c r="M284" s="1"/>
      <c r="N284" s="152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</row>
    <row r="285" spans="3:79" s="150" customFormat="1">
      <c r="C285" s="151"/>
      <c r="D285" s="152"/>
      <c r="F285" s="152"/>
      <c r="G285" s="152"/>
      <c r="H285" s="152"/>
      <c r="I285" s="152"/>
      <c r="J285" s="152"/>
      <c r="K285" s="152"/>
      <c r="L285" s="152"/>
      <c r="M285" s="1"/>
      <c r="N285" s="152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</row>
    <row r="286" spans="3:79" s="150" customFormat="1">
      <c r="C286" s="151"/>
      <c r="D286" s="152"/>
      <c r="F286" s="152"/>
      <c r="G286" s="152"/>
      <c r="H286" s="152"/>
      <c r="I286" s="152"/>
      <c r="J286" s="152"/>
      <c r="K286" s="152"/>
      <c r="L286" s="152"/>
      <c r="M286" s="1"/>
      <c r="N286" s="152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</row>
    <row r="287" spans="3:79" s="150" customFormat="1">
      <c r="C287" s="151"/>
      <c r="D287" s="152"/>
      <c r="F287" s="152"/>
      <c r="G287" s="152"/>
      <c r="H287" s="152"/>
      <c r="I287" s="152"/>
      <c r="J287" s="152"/>
      <c r="K287" s="152"/>
      <c r="L287" s="152"/>
      <c r="M287" s="1"/>
      <c r="N287" s="152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</row>
    <row r="288" spans="3:79" s="150" customFormat="1">
      <c r="C288" s="151"/>
      <c r="D288" s="152"/>
      <c r="F288" s="152"/>
      <c r="G288" s="152"/>
      <c r="H288" s="152"/>
      <c r="I288" s="152"/>
      <c r="J288" s="152"/>
      <c r="K288" s="152"/>
      <c r="L288" s="152"/>
      <c r="M288" s="1"/>
      <c r="N288" s="152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</row>
    <row r="289" spans="3:79" s="150" customFormat="1">
      <c r="C289" s="151"/>
      <c r="D289" s="152"/>
      <c r="F289" s="152"/>
      <c r="G289" s="152"/>
      <c r="H289" s="152"/>
      <c r="I289" s="152"/>
      <c r="J289" s="152"/>
      <c r="K289" s="152"/>
      <c r="L289" s="152"/>
      <c r="M289" s="1"/>
      <c r="N289" s="152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</row>
    <row r="290" spans="3:79" s="150" customFormat="1">
      <c r="C290" s="151"/>
      <c r="D290" s="152"/>
      <c r="F290" s="152"/>
      <c r="G290" s="152"/>
      <c r="H290" s="152"/>
      <c r="I290" s="152"/>
      <c r="J290" s="152"/>
      <c r="K290" s="152"/>
      <c r="L290" s="152"/>
      <c r="M290" s="1"/>
      <c r="N290" s="152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</row>
    <row r="291" spans="3:79" s="150" customFormat="1">
      <c r="C291" s="151"/>
      <c r="D291" s="152"/>
      <c r="F291" s="152"/>
      <c r="G291" s="152"/>
      <c r="H291" s="152"/>
      <c r="I291" s="152"/>
      <c r="J291" s="152"/>
      <c r="K291" s="152"/>
      <c r="L291" s="152"/>
      <c r="M291" s="1"/>
      <c r="N291" s="152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</row>
    <row r="292" spans="3:79" s="150" customFormat="1">
      <c r="C292" s="151"/>
      <c r="D292" s="152"/>
      <c r="F292" s="152"/>
      <c r="G292" s="152"/>
      <c r="H292" s="152"/>
      <c r="I292" s="152"/>
      <c r="J292" s="152"/>
      <c r="K292" s="152"/>
      <c r="L292" s="152"/>
      <c r="M292" s="1"/>
      <c r="N292" s="152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</row>
    <row r="293" spans="3:79" s="150" customFormat="1">
      <c r="C293" s="151"/>
      <c r="D293" s="152"/>
      <c r="F293" s="152"/>
      <c r="G293" s="152"/>
      <c r="H293" s="152"/>
      <c r="I293" s="152"/>
      <c r="J293" s="152"/>
      <c r="K293" s="152"/>
      <c r="L293" s="152"/>
      <c r="M293" s="1"/>
      <c r="N293" s="152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</row>
    <row r="294" spans="3:79" s="150" customFormat="1">
      <c r="C294" s="151"/>
      <c r="D294" s="152"/>
      <c r="F294" s="152"/>
      <c r="G294" s="152"/>
      <c r="H294" s="152"/>
      <c r="I294" s="152"/>
      <c r="J294" s="152"/>
      <c r="K294" s="152"/>
      <c r="L294" s="152"/>
      <c r="M294" s="1"/>
      <c r="N294" s="152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</row>
    <row r="295" spans="3:79" s="150" customFormat="1">
      <c r="C295" s="151"/>
      <c r="D295" s="152"/>
      <c r="F295" s="152"/>
      <c r="G295" s="152"/>
      <c r="H295" s="152"/>
      <c r="I295" s="152"/>
      <c r="J295" s="152"/>
      <c r="K295" s="152"/>
      <c r="L295" s="152"/>
      <c r="M295" s="1"/>
      <c r="N295" s="152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</row>
    <row r="296" spans="3:79" s="150" customFormat="1">
      <c r="C296" s="151"/>
      <c r="D296" s="152"/>
      <c r="F296" s="152"/>
      <c r="G296" s="152"/>
      <c r="H296" s="152"/>
      <c r="I296" s="152"/>
      <c r="J296" s="152"/>
      <c r="K296" s="152"/>
      <c r="L296" s="152"/>
      <c r="M296" s="1"/>
      <c r="N296" s="152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</row>
    <row r="297" spans="3:79" s="150" customFormat="1">
      <c r="C297" s="151"/>
      <c r="D297" s="152"/>
      <c r="F297" s="152"/>
      <c r="G297" s="152"/>
      <c r="H297" s="152"/>
      <c r="I297" s="152"/>
      <c r="J297" s="152"/>
      <c r="K297" s="152"/>
      <c r="L297" s="152"/>
      <c r="M297" s="1"/>
      <c r="N297" s="152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</row>
    <row r="298" spans="3:79" s="150" customFormat="1">
      <c r="C298" s="151"/>
      <c r="D298" s="152"/>
      <c r="F298" s="152"/>
      <c r="G298" s="152"/>
      <c r="H298" s="152"/>
      <c r="I298" s="152"/>
      <c r="J298" s="152"/>
      <c r="K298" s="152"/>
      <c r="L298" s="152"/>
      <c r="M298" s="1"/>
      <c r="N298" s="152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</row>
    <row r="299" spans="3:79" s="150" customFormat="1">
      <c r="C299" s="151"/>
      <c r="D299" s="152"/>
      <c r="F299" s="152"/>
      <c r="G299" s="152"/>
      <c r="H299" s="152"/>
      <c r="I299" s="152"/>
      <c r="J299" s="152"/>
      <c r="K299" s="152"/>
      <c r="L299" s="152"/>
      <c r="M299" s="1"/>
      <c r="N299" s="152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</row>
    <row r="300" spans="3:79" s="150" customFormat="1">
      <c r="C300" s="151"/>
      <c r="D300" s="152"/>
      <c r="F300" s="152"/>
      <c r="G300" s="152"/>
      <c r="H300" s="152"/>
      <c r="I300" s="152"/>
      <c r="J300" s="152"/>
      <c r="K300" s="152"/>
      <c r="L300" s="152"/>
      <c r="M300" s="1"/>
      <c r="N300" s="152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</row>
    <row r="301" spans="3:79" s="150" customFormat="1">
      <c r="C301" s="151"/>
      <c r="D301" s="152"/>
      <c r="F301" s="152"/>
      <c r="G301" s="152"/>
      <c r="H301" s="152"/>
      <c r="I301" s="152"/>
      <c r="J301" s="152"/>
      <c r="K301" s="152"/>
      <c r="L301" s="152"/>
      <c r="M301" s="1"/>
      <c r="N301" s="152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</row>
    <row r="302" spans="3:79" s="150" customFormat="1">
      <c r="C302" s="151"/>
      <c r="D302" s="152"/>
      <c r="F302" s="152"/>
      <c r="G302" s="152"/>
      <c r="H302" s="152"/>
      <c r="I302" s="152"/>
      <c r="J302" s="152"/>
      <c r="K302" s="152"/>
      <c r="L302" s="152"/>
      <c r="M302" s="1"/>
      <c r="N302" s="152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</row>
    <row r="303" spans="3:79" s="150" customFormat="1">
      <c r="C303" s="151"/>
      <c r="D303" s="152"/>
      <c r="F303" s="152"/>
      <c r="G303" s="152"/>
      <c r="H303" s="152"/>
      <c r="I303" s="152"/>
      <c r="J303" s="152"/>
      <c r="K303" s="152"/>
      <c r="L303" s="152"/>
      <c r="M303" s="1"/>
      <c r="N303" s="152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</row>
    <row r="304" spans="3:79" s="150" customFormat="1">
      <c r="C304" s="151"/>
      <c r="D304" s="152"/>
      <c r="F304" s="152"/>
      <c r="G304" s="152"/>
      <c r="H304" s="152"/>
      <c r="I304" s="152"/>
      <c r="J304" s="152"/>
      <c r="K304" s="152"/>
      <c r="L304" s="152"/>
      <c r="M304" s="1"/>
      <c r="N304" s="152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</row>
    <row r="305" spans="3:79" s="150" customFormat="1">
      <c r="C305" s="151"/>
      <c r="D305" s="152"/>
      <c r="F305" s="152"/>
      <c r="G305" s="152"/>
      <c r="H305" s="152"/>
      <c r="I305" s="152"/>
      <c r="J305" s="152"/>
      <c r="K305" s="152"/>
      <c r="L305" s="152"/>
      <c r="M305" s="1"/>
      <c r="N305" s="152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</row>
    <row r="306" spans="3:79" s="150" customFormat="1">
      <c r="C306" s="151"/>
      <c r="D306" s="152"/>
      <c r="F306" s="152"/>
      <c r="G306" s="152"/>
      <c r="H306" s="152"/>
      <c r="I306" s="152"/>
      <c r="J306" s="152"/>
      <c r="K306" s="152"/>
      <c r="L306" s="152"/>
      <c r="M306" s="1"/>
      <c r="N306" s="152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</row>
    <row r="307" spans="3:79" s="150" customFormat="1">
      <c r="C307" s="151"/>
      <c r="D307" s="152"/>
      <c r="F307" s="152"/>
      <c r="G307" s="152"/>
      <c r="H307" s="152"/>
      <c r="I307" s="152"/>
      <c r="J307" s="152"/>
      <c r="K307" s="152"/>
      <c r="L307" s="152"/>
      <c r="M307" s="1"/>
      <c r="N307" s="152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</row>
    <row r="308" spans="3:79" s="150" customFormat="1">
      <c r="C308" s="151"/>
      <c r="D308" s="152"/>
      <c r="F308" s="152"/>
      <c r="G308" s="152"/>
      <c r="H308" s="152"/>
      <c r="I308" s="152"/>
      <c r="J308" s="152"/>
      <c r="K308" s="152"/>
      <c r="L308" s="152"/>
      <c r="M308" s="1"/>
      <c r="N308" s="152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</row>
    <row r="309" spans="3:79" s="150" customFormat="1">
      <c r="C309" s="151"/>
      <c r="D309" s="152"/>
      <c r="F309" s="152"/>
      <c r="G309" s="152"/>
      <c r="H309" s="152"/>
      <c r="I309" s="152"/>
      <c r="J309" s="152"/>
      <c r="K309" s="152"/>
      <c r="L309" s="152"/>
      <c r="M309" s="1"/>
      <c r="N309" s="152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</row>
    <row r="310" spans="3:79" s="150" customFormat="1">
      <c r="C310" s="151"/>
      <c r="D310" s="152"/>
      <c r="F310" s="152"/>
      <c r="G310" s="152"/>
      <c r="H310" s="152"/>
      <c r="I310" s="152"/>
      <c r="J310" s="152"/>
      <c r="K310" s="152"/>
      <c r="L310" s="152"/>
      <c r="M310" s="1"/>
      <c r="N310" s="152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</row>
    <row r="311" spans="3:79" s="150" customFormat="1">
      <c r="C311" s="151"/>
      <c r="D311" s="152"/>
      <c r="F311" s="152"/>
      <c r="G311" s="152"/>
      <c r="H311" s="152"/>
      <c r="I311" s="152"/>
      <c r="J311" s="152"/>
      <c r="K311" s="152"/>
      <c r="L311" s="152"/>
      <c r="M311" s="1"/>
      <c r="N311" s="152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</row>
    <row r="312" spans="3:79" s="150" customFormat="1">
      <c r="C312" s="151"/>
      <c r="D312" s="152"/>
      <c r="F312" s="152"/>
      <c r="G312" s="152"/>
      <c r="H312" s="152"/>
      <c r="I312" s="152"/>
      <c r="J312" s="152"/>
      <c r="K312" s="152"/>
      <c r="L312" s="152"/>
      <c r="M312" s="1"/>
      <c r="N312" s="152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</row>
    <row r="313" spans="3:79" s="150" customFormat="1">
      <c r="C313" s="151"/>
      <c r="D313" s="152"/>
      <c r="F313" s="152"/>
      <c r="G313" s="152"/>
      <c r="H313" s="152"/>
      <c r="I313" s="152"/>
      <c r="J313" s="152"/>
      <c r="K313" s="152"/>
      <c r="L313" s="152"/>
      <c r="M313" s="1"/>
      <c r="N313" s="152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</row>
    <row r="314" spans="3:79" s="150" customFormat="1">
      <c r="C314" s="151"/>
      <c r="D314" s="152"/>
      <c r="F314" s="152"/>
      <c r="G314" s="152"/>
      <c r="H314" s="152"/>
      <c r="I314" s="152"/>
      <c r="J314" s="152"/>
      <c r="K314" s="152"/>
      <c r="L314" s="152"/>
      <c r="M314" s="1"/>
      <c r="N314" s="152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</row>
    <row r="315" spans="3:79" s="150" customFormat="1">
      <c r="C315" s="151"/>
      <c r="D315" s="152"/>
      <c r="F315" s="152"/>
      <c r="G315" s="152"/>
      <c r="H315" s="152"/>
      <c r="I315" s="152"/>
      <c r="J315" s="152"/>
      <c r="K315" s="152"/>
      <c r="L315" s="152"/>
      <c r="M315" s="1"/>
      <c r="N315" s="152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</row>
    <row r="316" spans="3:79" s="150" customFormat="1">
      <c r="C316" s="151"/>
      <c r="D316" s="152"/>
      <c r="F316" s="152"/>
      <c r="G316" s="152"/>
      <c r="H316" s="152"/>
      <c r="I316" s="152"/>
      <c r="J316" s="152"/>
      <c r="K316" s="152"/>
      <c r="L316" s="152"/>
      <c r="M316" s="1"/>
      <c r="N316" s="152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</row>
    <row r="317" spans="3:79" s="150" customFormat="1">
      <c r="C317" s="151"/>
      <c r="D317" s="152"/>
      <c r="F317" s="152"/>
      <c r="G317" s="152"/>
      <c r="H317" s="152"/>
      <c r="I317" s="152"/>
      <c r="J317" s="152"/>
      <c r="K317" s="152"/>
      <c r="L317" s="152"/>
      <c r="M317" s="1"/>
      <c r="N317" s="152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</row>
    <row r="318" spans="3:79" s="150" customFormat="1">
      <c r="C318" s="151"/>
      <c r="D318" s="152"/>
      <c r="F318" s="152"/>
      <c r="G318" s="152"/>
      <c r="H318" s="152"/>
      <c r="I318" s="152"/>
      <c r="J318" s="152"/>
      <c r="K318" s="152"/>
      <c r="L318" s="152"/>
      <c r="M318" s="1"/>
      <c r="N318" s="152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</row>
    <row r="319" spans="3:79" s="150" customFormat="1">
      <c r="C319" s="151"/>
      <c r="D319" s="152"/>
      <c r="F319" s="152"/>
      <c r="G319" s="152"/>
      <c r="H319" s="152"/>
      <c r="I319" s="152"/>
      <c r="J319" s="152"/>
      <c r="K319" s="152"/>
      <c r="L319" s="152"/>
      <c r="M319" s="1"/>
      <c r="N319" s="152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</row>
    <row r="320" spans="3:79" s="150" customFormat="1">
      <c r="C320" s="151"/>
      <c r="D320" s="152"/>
      <c r="F320" s="152"/>
      <c r="G320" s="152"/>
      <c r="H320" s="152"/>
      <c r="I320" s="152"/>
      <c r="J320" s="152"/>
      <c r="K320" s="152"/>
      <c r="L320" s="152"/>
      <c r="M320" s="1"/>
      <c r="N320" s="152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</row>
    <row r="321" spans="3:79" s="150" customFormat="1">
      <c r="C321" s="151"/>
      <c r="D321" s="152"/>
      <c r="F321" s="152"/>
      <c r="G321" s="152"/>
      <c r="H321" s="152"/>
      <c r="I321" s="152"/>
      <c r="J321" s="152"/>
      <c r="K321" s="152"/>
      <c r="L321" s="152"/>
      <c r="M321" s="1"/>
      <c r="N321" s="152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</row>
    <row r="322" spans="3:79" s="150" customFormat="1">
      <c r="C322" s="151"/>
      <c r="D322" s="152"/>
      <c r="F322" s="152"/>
      <c r="G322" s="152"/>
      <c r="H322" s="152"/>
      <c r="I322" s="152"/>
      <c r="J322" s="152"/>
      <c r="K322" s="152"/>
      <c r="L322" s="152"/>
      <c r="M322" s="1"/>
      <c r="N322" s="152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</row>
    <row r="323" spans="3:79" s="150" customFormat="1">
      <c r="C323" s="151"/>
      <c r="D323" s="152"/>
      <c r="F323" s="152"/>
      <c r="G323" s="152"/>
      <c r="H323" s="152"/>
      <c r="I323" s="152"/>
      <c r="J323" s="152"/>
      <c r="K323" s="152"/>
      <c r="L323" s="152"/>
      <c r="M323" s="1"/>
      <c r="N323" s="152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</row>
    <row r="324" spans="3:79" s="150" customFormat="1">
      <c r="C324" s="151"/>
      <c r="D324" s="152"/>
      <c r="F324" s="152"/>
      <c r="G324" s="152"/>
      <c r="H324" s="152"/>
      <c r="I324" s="152"/>
      <c r="J324" s="152"/>
      <c r="K324" s="152"/>
      <c r="L324" s="152"/>
      <c r="M324" s="1"/>
      <c r="N324" s="152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</row>
    <row r="325" spans="3:79" s="150" customFormat="1">
      <c r="C325" s="151"/>
      <c r="D325" s="152"/>
      <c r="F325" s="152"/>
      <c r="G325" s="152"/>
      <c r="H325" s="152"/>
      <c r="I325" s="152"/>
      <c r="J325" s="152"/>
      <c r="K325" s="152"/>
      <c r="L325" s="152"/>
      <c r="M325" s="1"/>
      <c r="N325" s="152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</row>
    <row r="326" spans="3:79" s="150" customFormat="1">
      <c r="C326" s="151"/>
      <c r="D326" s="152"/>
      <c r="F326" s="152"/>
      <c r="G326" s="152"/>
      <c r="H326" s="152"/>
      <c r="I326" s="152"/>
      <c r="J326" s="152"/>
      <c r="K326" s="152"/>
      <c r="L326" s="152"/>
      <c r="M326" s="1"/>
      <c r="N326" s="152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</row>
    <row r="327" spans="3:79" s="150" customFormat="1">
      <c r="C327" s="151"/>
      <c r="D327" s="152"/>
      <c r="F327" s="152"/>
      <c r="G327" s="152"/>
      <c r="H327" s="152"/>
      <c r="I327" s="152"/>
      <c r="J327" s="152"/>
      <c r="K327" s="152"/>
      <c r="L327" s="152"/>
      <c r="M327" s="1"/>
      <c r="N327" s="152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</row>
    <row r="328" spans="3:79" s="150" customFormat="1">
      <c r="C328" s="151"/>
      <c r="D328" s="152"/>
      <c r="F328" s="152"/>
      <c r="G328" s="152"/>
      <c r="H328" s="152"/>
      <c r="I328" s="152"/>
      <c r="J328" s="152"/>
      <c r="K328" s="152"/>
      <c r="L328" s="152"/>
      <c r="M328" s="1"/>
      <c r="N328" s="152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</row>
    <row r="329" spans="3:79" s="150" customFormat="1">
      <c r="C329" s="151"/>
      <c r="D329" s="152"/>
      <c r="F329" s="152"/>
      <c r="G329" s="152"/>
      <c r="H329" s="152"/>
      <c r="I329" s="152"/>
      <c r="J329" s="152"/>
      <c r="K329" s="152"/>
      <c r="L329" s="152"/>
      <c r="M329" s="1"/>
      <c r="N329" s="152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</row>
    <row r="330" spans="3:79" s="150" customFormat="1">
      <c r="C330" s="151"/>
      <c r="D330" s="152"/>
      <c r="F330" s="152"/>
      <c r="G330" s="152"/>
      <c r="H330" s="152"/>
      <c r="I330" s="152"/>
      <c r="J330" s="152"/>
      <c r="K330" s="152"/>
      <c r="L330" s="152"/>
      <c r="M330" s="1"/>
      <c r="N330" s="152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</row>
    <row r="331" spans="3:79" s="150" customFormat="1">
      <c r="C331" s="151"/>
      <c r="D331" s="152"/>
      <c r="F331" s="152"/>
      <c r="G331" s="152"/>
      <c r="H331" s="152"/>
      <c r="I331" s="152"/>
      <c r="J331" s="152"/>
      <c r="K331" s="152"/>
      <c r="L331" s="152"/>
      <c r="M331" s="1"/>
      <c r="N331" s="152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</row>
    <row r="332" spans="3:79" s="150" customFormat="1">
      <c r="C332" s="151"/>
      <c r="D332" s="152"/>
      <c r="F332" s="152"/>
      <c r="G332" s="152"/>
      <c r="H332" s="152"/>
      <c r="I332" s="152"/>
      <c r="J332" s="152"/>
      <c r="K332" s="152"/>
      <c r="L332" s="152"/>
      <c r="M332" s="1"/>
      <c r="N332" s="152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</row>
    <row r="333" spans="3:79" s="150" customFormat="1">
      <c r="C333" s="151"/>
      <c r="D333" s="152"/>
      <c r="F333" s="152"/>
      <c r="G333" s="152"/>
      <c r="H333" s="152"/>
      <c r="I333" s="152"/>
      <c r="J333" s="152"/>
      <c r="K333" s="152"/>
      <c r="L333" s="152"/>
      <c r="M333" s="1"/>
      <c r="N333" s="152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</row>
    <row r="334" spans="3:79" s="150" customFormat="1">
      <c r="C334" s="151"/>
      <c r="D334" s="152"/>
      <c r="F334" s="152"/>
      <c r="G334" s="152"/>
      <c r="H334" s="152"/>
      <c r="I334" s="152"/>
      <c r="J334" s="152"/>
      <c r="K334" s="152"/>
      <c r="L334" s="152"/>
      <c r="M334" s="1"/>
      <c r="N334" s="152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</row>
    <row r="335" spans="3:79" s="150" customFormat="1">
      <c r="C335" s="151"/>
      <c r="D335" s="152"/>
      <c r="F335" s="152"/>
      <c r="G335" s="152"/>
      <c r="H335" s="152"/>
      <c r="I335" s="152"/>
      <c r="J335" s="152"/>
      <c r="K335" s="152"/>
      <c r="L335" s="152"/>
      <c r="M335" s="1"/>
      <c r="N335" s="152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</row>
    <row r="336" spans="3:79" s="150" customFormat="1">
      <c r="C336" s="151"/>
      <c r="D336" s="152"/>
      <c r="F336" s="152"/>
      <c r="G336" s="152"/>
      <c r="H336" s="152"/>
      <c r="I336" s="152"/>
      <c r="J336" s="152"/>
      <c r="K336" s="152"/>
      <c r="L336" s="152"/>
      <c r="M336" s="1"/>
      <c r="N336" s="152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</row>
    <row r="337" spans="3:79" s="150" customFormat="1">
      <c r="C337" s="151"/>
      <c r="D337" s="152"/>
      <c r="F337" s="152"/>
      <c r="G337" s="152"/>
      <c r="H337" s="152"/>
      <c r="I337" s="152"/>
      <c r="J337" s="152"/>
      <c r="K337" s="152"/>
      <c r="L337" s="152"/>
      <c r="M337" s="1"/>
      <c r="N337" s="152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</row>
    <row r="338" spans="3:79" s="150" customFormat="1">
      <c r="C338" s="151"/>
      <c r="D338" s="152"/>
      <c r="F338" s="152"/>
      <c r="G338" s="152"/>
      <c r="H338" s="152"/>
      <c r="I338" s="152"/>
      <c r="J338" s="152"/>
      <c r="K338" s="152"/>
      <c r="L338" s="152"/>
      <c r="M338" s="1"/>
      <c r="N338" s="152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</row>
    <row r="339" spans="3:79" s="150" customFormat="1">
      <c r="C339" s="151"/>
      <c r="D339" s="152"/>
      <c r="F339" s="152"/>
      <c r="G339" s="152"/>
      <c r="H339" s="152"/>
      <c r="I339" s="152"/>
      <c r="J339" s="152"/>
      <c r="K339" s="152"/>
      <c r="L339" s="152"/>
      <c r="M339" s="1"/>
      <c r="N339" s="152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</row>
    <row r="340" spans="3:79" s="150" customFormat="1">
      <c r="C340" s="151"/>
      <c r="D340" s="152"/>
      <c r="F340" s="152"/>
      <c r="G340" s="152"/>
      <c r="H340" s="152"/>
      <c r="I340" s="152"/>
      <c r="J340" s="152"/>
      <c r="K340" s="152"/>
      <c r="L340" s="152"/>
      <c r="M340" s="1"/>
      <c r="N340" s="152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</row>
    <row r="341" spans="3:79" s="150" customFormat="1">
      <c r="C341" s="151"/>
      <c r="D341" s="152"/>
      <c r="F341" s="152"/>
      <c r="G341" s="152"/>
      <c r="H341" s="152"/>
      <c r="I341" s="152"/>
      <c r="J341" s="152"/>
      <c r="K341" s="152"/>
      <c r="L341" s="152"/>
      <c r="M341" s="1"/>
      <c r="N341" s="152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</row>
    <row r="342" spans="3:79" s="150" customFormat="1">
      <c r="C342" s="151"/>
      <c r="D342" s="152"/>
      <c r="F342" s="152"/>
      <c r="G342" s="152"/>
      <c r="H342" s="152"/>
      <c r="I342" s="152"/>
      <c r="J342" s="152"/>
      <c r="K342" s="152"/>
      <c r="L342" s="152"/>
      <c r="M342" s="1"/>
      <c r="N342" s="152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</row>
    <row r="343" spans="3:79" s="150" customFormat="1">
      <c r="C343" s="151"/>
      <c r="D343" s="152"/>
      <c r="F343" s="152"/>
      <c r="G343" s="152"/>
      <c r="H343" s="152"/>
      <c r="I343" s="152"/>
      <c r="J343" s="152"/>
      <c r="K343" s="152"/>
      <c r="L343" s="152"/>
      <c r="M343" s="1"/>
      <c r="N343" s="152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</row>
    <row r="344" spans="3:79" s="150" customFormat="1">
      <c r="C344" s="151"/>
      <c r="D344" s="152"/>
      <c r="F344" s="152"/>
      <c r="G344" s="152"/>
      <c r="H344" s="152"/>
      <c r="I344" s="152"/>
      <c r="J344" s="152"/>
      <c r="K344" s="152"/>
      <c r="L344" s="152"/>
      <c r="M344" s="1"/>
      <c r="N344" s="152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</row>
    <row r="345" spans="3:79" s="150" customFormat="1">
      <c r="C345" s="151"/>
      <c r="D345" s="152"/>
      <c r="F345" s="152"/>
      <c r="G345" s="152"/>
      <c r="H345" s="152"/>
      <c r="I345" s="152"/>
      <c r="J345" s="152"/>
      <c r="K345" s="152"/>
      <c r="L345" s="152"/>
      <c r="M345" s="1"/>
      <c r="N345" s="152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</row>
    <row r="346" spans="3:79" s="150" customFormat="1">
      <c r="C346" s="151"/>
      <c r="D346" s="152"/>
      <c r="F346" s="152"/>
      <c r="G346" s="152"/>
      <c r="H346" s="152"/>
      <c r="I346" s="152"/>
      <c r="J346" s="152"/>
      <c r="K346" s="152"/>
      <c r="L346" s="152"/>
      <c r="M346" s="1"/>
      <c r="N346" s="152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</row>
    <row r="347" spans="3:79" s="150" customFormat="1">
      <c r="C347" s="151"/>
      <c r="D347" s="152"/>
      <c r="F347" s="152"/>
      <c r="G347" s="152"/>
      <c r="H347" s="152"/>
      <c r="I347" s="152"/>
      <c r="J347" s="152"/>
      <c r="K347" s="152"/>
      <c r="L347" s="152"/>
      <c r="M347" s="1"/>
      <c r="N347" s="152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</row>
    <row r="348" spans="3:79" s="150" customFormat="1">
      <c r="C348" s="151"/>
      <c r="D348" s="152"/>
      <c r="F348" s="152"/>
      <c r="G348" s="152"/>
      <c r="H348" s="152"/>
      <c r="I348" s="152"/>
      <c r="J348" s="152"/>
      <c r="K348" s="152"/>
      <c r="L348" s="152"/>
      <c r="M348" s="1"/>
      <c r="N348" s="152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</row>
    <row r="349" spans="3:79" s="150" customFormat="1">
      <c r="C349" s="151"/>
      <c r="D349" s="152"/>
      <c r="F349" s="152"/>
      <c r="G349" s="152"/>
      <c r="H349" s="152"/>
      <c r="I349" s="152"/>
      <c r="J349" s="152"/>
      <c r="K349" s="152"/>
      <c r="L349" s="152"/>
      <c r="M349" s="1"/>
      <c r="N349" s="152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</row>
    <row r="350" spans="3:79" s="150" customFormat="1">
      <c r="C350" s="151"/>
      <c r="D350" s="152"/>
      <c r="F350" s="152"/>
      <c r="G350" s="152"/>
      <c r="H350" s="152"/>
      <c r="I350" s="152"/>
      <c r="J350" s="152"/>
      <c r="K350" s="152"/>
      <c r="L350" s="152"/>
      <c r="M350" s="1"/>
      <c r="N350" s="152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</row>
    <row r="351" spans="3:79" s="150" customFormat="1">
      <c r="C351" s="151"/>
      <c r="D351" s="152"/>
      <c r="F351" s="152"/>
      <c r="G351" s="152"/>
      <c r="H351" s="152"/>
      <c r="I351" s="152"/>
      <c r="J351" s="152"/>
      <c r="K351" s="152"/>
      <c r="L351" s="152"/>
      <c r="M351" s="1"/>
      <c r="N351" s="152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</row>
    <row r="352" spans="3:79" s="150" customFormat="1">
      <c r="C352" s="151"/>
      <c r="D352" s="152"/>
      <c r="F352" s="152"/>
      <c r="G352" s="152"/>
      <c r="H352" s="152"/>
      <c r="I352" s="152"/>
      <c r="J352" s="152"/>
      <c r="K352" s="152"/>
      <c r="L352" s="152"/>
      <c r="M352" s="1"/>
      <c r="N352" s="152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</row>
    <row r="353" spans="3:79" s="150" customFormat="1">
      <c r="C353" s="151"/>
      <c r="D353" s="152"/>
      <c r="F353" s="152"/>
      <c r="G353" s="152"/>
      <c r="H353" s="152"/>
      <c r="I353" s="152"/>
      <c r="J353" s="152"/>
      <c r="K353" s="152"/>
      <c r="L353" s="152"/>
      <c r="M353" s="1"/>
      <c r="N353" s="152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</row>
    <row r="354" spans="3:79" s="150" customFormat="1">
      <c r="C354" s="151"/>
      <c r="D354" s="152"/>
      <c r="F354" s="152"/>
      <c r="G354" s="152"/>
      <c r="H354" s="152"/>
      <c r="I354" s="152"/>
      <c r="J354" s="152"/>
      <c r="K354" s="152"/>
      <c r="L354" s="152"/>
      <c r="M354" s="1"/>
      <c r="N354" s="152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</row>
    <row r="355" spans="3:79" s="150" customFormat="1">
      <c r="C355" s="151"/>
      <c r="D355" s="152"/>
      <c r="F355" s="152"/>
      <c r="G355" s="152"/>
      <c r="H355" s="152"/>
      <c r="I355" s="152"/>
      <c r="J355" s="152"/>
      <c r="K355" s="152"/>
      <c r="L355" s="152"/>
      <c r="M355" s="1"/>
      <c r="N355" s="152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</row>
    <row r="356" spans="3:79" s="150" customFormat="1">
      <c r="C356" s="151"/>
      <c r="D356" s="152"/>
      <c r="F356" s="152"/>
      <c r="G356" s="152"/>
      <c r="H356" s="152"/>
      <c r="I356" s="152"/>
      <c r="J356" s="152"/>
      <c r="K356" s="152"/>
      <c r="L356" s="152"/>
      <c r="M356" s="1"/>
      <c r="N356" s="152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</row>
    <row r="357" spans="3:79" s="150" customFormat="1">
      <c r="C357" s="151"/>
      <c r="D357" s="152"/>
      <c r="F357" s="152"/>
      <c r="G357" s="152"/>
      <c r="H357" s="152"/>
      <c r="I357" s="152"/>
      <c r="J357" s="152"/>
      <c r="K357" s="152"/>
      <c r="L357" s="152"/>
      <c r="M357" s="1"/>
      <c r="N357" s="152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</row>
    <row r="358" spans="3:79" s="150" customFormat="1">
      <c r="C358" s="151"/>
      <c r="D358" s="152"/>
      <c r="F358" s="152"/>
      <c r="G358" s="152"/>
      <c r="H358" s="152"/>
      <c r="I358" s="152"/>
      <c r="J358" s="152"/>
      <c r="K358" s="152"/>
      <c r="L358" s="152"/>
      <c r="M358" s="1"/>
      <c r="N358" s="152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</row>
    <row r="359" spans="3:79" s="150" customFormat="1">
      <c r="C359" s="151"/>
      <c r="D359" s="152"/>
      <c r="F359" s="152"/>
      <c r="G359" s="152"/>
      <c r="H359" s="152"/>
      <c r="I359" s="152"/>
      <c r="J359" s="152"/>
      <c r="K359" s="152"/>
      <c r="L359" s="152"/>
      <c r="M359" s="1"/>
      <c r="N359" s="152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</row>
    <row r="360" spans="3:79" s="150" customFormat="1">
      <c r="C360" s="151"/>
      <c r="D360" s="152"/>
      <c r="F360" s="152"/>
      <c r="G360" s="152"/>
      <c r="H360" s="152"/>
      <c r="I360" s="152"/>
      <c r="J360" s="152"/>
      <c r="K360" s="152"/>
      <c r="L360" s="152"/>
      <c r="M360" s="1"/>
      <c r="N360" s="152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</row>
    <row r="361" spans="3:79" s="150" customFormat="1">
      <c r="C361" s="151"/>
      <c r="D361" s="152"/>
      <c r="F361" s="152"/>
      <c r="G361" s="152"/>
      <c r="H361" s="152"/>
      <c r="I361" s="152"/>
      <c r="J361" s="152"/>
      <c r="K361" s="152"/>
      <c r="L361" s="152"/>
      <c r="M361" s="1"/>
      <c r="N361" s="152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</row>
    <row r="362" spans="3:79" s="150" customFormat="1">
      <c r="C362" s="151"/>
      <c r="D362" s="152"/>
      <c r="F362" s="152"/>
      <c r="G362" s="152"/>
      <c r="H362" s="152"/>
      <c r="I362" s="152"/>
      <c r="J362" s="152"/>
      <c r="K362" s="152"/>
      <c r="L362" s="152"/>
      <c r="M362" s="1"/>
      <c r="N362" s="152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</row>
    <row r="363" spans="3:79" s="150" customFormat="1">
      <c r="C363" s="151"/>
      <c r="D363" s="152"/>
      <c r="F363" s="152"/>
      <c r="G363" s="152"/>
      <c r="H363" s="152"/>
      <c r="I363" s="152"/>
      <c r="J363" s="152"/>
      <c r="K363" s="152"/>
      <c r="L363" s="152"/>
      <c r="M363" s="1"/>
      <c r="N363" s="152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</row>
    <row r="364" spans="3:79" s="150" customFormat="1">
      <c r="C364" s="151"/>
      <c r="D364" s="152"/>
      <c r="F364" s="152"/>
      <c r="G364" s="152"/>
      <c r="H364" s="152"/>
      <c r="I364" s="152"/>
      <c r="J364" s="152"/>
      <c r="K364" s="152"/>
      <c r="L364" s="152"/>
      <c r="M364" s="1"/>
      <c r="N364" s="152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</row>
    <row r="365" spans="3:79" s="150" customFormat="1">
      <c r="C365" s="151"/>
      <c r="D365" s="152"/>
      <c r="F365" s="152"/>
      <c r="G365" s="152"/>
      <c r="H365" s="152"/>
      <c r="I365" s="152"/>
      <c r="J365" s="152"/>
      <c r="K365" s="152"/>
      <c r="L365" s="152"/>
      <c r="M365" s="1"/>
      <c r="N365" s="152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</row>
    <row r="366" spans="3:79" s="150" customFormat="1">
      <c r="C366" s="151"/>
      <c r="D366" s="152"/>
      <c r="F366" s="152"/>
      <c r="G366" s="152"/>
      <c r="H366" s="152"/>
      <c r="I366" s="152"/>
      <c r="J366" s="152"/>
      <c r="K366" s="152"/>
      <c r="L366" s="152"/>
      <c r="M366" s="1"/>
      <c r="N366" s="152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</row>
    <row r="367" spans="3:79" s="150" customFormat="1">
      <c r="C367" s="151"/>
      <c r="D367" s="152"/>
      <c r="F367" s="152"/>
      <c r="G367" s="152"/>
      <c r="H367" s="152"/>
      <c r="I367" s="152"/>
      <c r="J367" s="152"/>
      <c r="K367" s="152"/>
      <c r="L367" s="152"/>
      <c r="M367" s="1"/>
      <c r="N367" s="152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</row>
    <row r="368" spans="3:79" s="150" customFormat="1">
      <c r="C368" s="151"/>
      <c r="D368" s="152"/>
      <c r="F368" s="152"/>
      <c r="G368" s="152"/>
      <c r="H368" s="152"/>
      <c r="I368" s="152"/>
      <c r="J368" s="152"/>
      <c r="K368" s="152"/>
      <c r="L368" s="152"/>
      <c r="M368" s="1"/>
      <c r="N368" s="152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</row>
    <row r="369" spans="3:79" s="150" customFormat="1">
      <c r="C369" s="151"/>
      <c r="D369" s="152"/>
      <c r="F369" s="152"/>
      <c r="G369" s="152"/>
      <c r="H369" s="152"/>
      <c r="I369" s="152"/>
      <c r="J369" s="152"/>
      <c r="K369" s="152"/>
      <c r="L369" s="152"/>
      <c r="M369" s="1"/>
      <c r="N369" s="152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</row>
    <row r="370" spans="3:79" s="150" customFormat="1">
      <c r="C370" s="151"/>
      <c r="D370" s="152"/>
      <c r="F370" s="152"/>
      <c r="G370" s="152"/>
      <c r="H370" s="152"/>
      <c r="I370" s="152"/>
      <c r="J370" s="152"/>
      <c r="K370" s="152"/>
      <c r="L370" s="152"/>
      <c r="M370" s="1"/>
      <c r="N370" s="152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</row>
    <row r="371" spans="3:79" s="150" customFormat="1">
      <c r="C371" s="151"/>
      <c r="D371" s="152"/>
      <c r="F371" s="152"/>
      <c r="G371" s="152"/>
      <c r="H371" s="152"/>
      <c r="I371" s="152"/>
      <c r="J371" s="152"/>
      <c r="K371" s="152"/>
      <c r="L371" s="152"/>
      <c r="M371" s="1"/>
      <c r="N371" s="152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</row>
    <row r="372" spans="3:79" s="150" customFormat="1">
      <c r="C372" s="151"/>
      <c r="D372" s="152"/>
      <c r="F372" s="152"/>
      <c r="G372" s="152"/>
      <c r="H372" s="152"/>
      <c r="I372" s="152"/>
      <c r="J372" s="152"/>
      <c r="K372" s="152"/>
      <c r="L372" s="152"/>
      <c r="M372" s="1"/>
      <c r="N372" s="152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</row>
    <row r="373" spans="3:79" s="150" customFormat="1">
      <c r="C373" s="151"/>
      <c r="D373" s="152"/>
      <c r="F373" s="152"/>
      <c r="G373" s="152"/>
      <c r="H373" s="152"/>
      <c r="I373" s="152"/>
      <c r="J373" s="152"/>
      <c r="K373" s="152"/>
      <c r="L373" s="152"/>
      <c r="M373" s="1"/>
      <c r="N373" s="152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</row>
    <row r="374" spans="3:79" s="150" customFormat="1">
      <c r="C374" s="151"/>
      <c r="D374" s="152"/>
      <c r="F374" s="152"/>
      <c r="G374" s="152"/>
      <c r="H374" s="152"/>
      <c r="I374" s="152"/>
      <c r="J374" s="152"/>
      <c r="K374" s="152"/>
      <c r="L374" s="152"/>
      <c r="M374" s="1"/>
      <c r="N374" s="152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</row>
    <row r="375" spans="3:79" s="150" customFormat="1">
      <c r="C375" s="151"/>
      <c r="D375" s="152"/>
      <c r="F375" s="152"/>
      <c r="G375" s="152"/>
      <c r="H375" s="152"/>
      <c r="I375" s="152"/>
      <c r="J375" s="152"/>
      <c r="K375" s="152"/>
      <c r="L375" s="152"/>
      <c r="M375" s="1"/>
      <c r="N375" s="152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</row>
    <row r="376" spans="3:79" s="150" customFormat="1">
      <c r="C376" s="151"/>
      <c r="D376" s="152"/>
      <c r="F376" s="152"/>
      <c r="G376" s="152"/>
      <c r="H376" s="152"/>
      <c r="I376" s="152"/>
      <c r="J376" s="152"/>
      <c r="K376" s="152"/>
      <c r="L376" s="152"/>
      <c r="M376" s="1"/>
      <c r="N376" s="152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</row>
    <row r="377" spans="3:79" s="150" customFormat="1">
      <c r="C377" s="151"/>
      <c r="D377" s="152"/>
      <c r="F377" s="152"/>
      <c r="G377" s="152"/>
      <c r="H377" s="152"/>
      <c r="I377" s="152"/>
      <c r="J377" s="152"/>
      <c r="K377" s="152"/>
      <c r="L377" s="152"/>
      <c r="M377" s="1"/>
      <c r="N377" s="152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</row>
    <row r="378" spans="3:79" s="150" customFormat="1">
      <c r="C378" s="151"/>
      <c r="D378" s="152"/>
      <c r="F378" s="152"/>
      <c r="G378" s="152"/>
      <c r="H378" s="152"/>
      <c r="I378" s="152"/>
      <c r="J378" s="152"/>
      <c r="K378" s="152"/>
      <c r="L378" s="152"/>
      <c r="M378" s="1"/>
      <c r="N378" s="152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</row>
    <row r="379" spans="3:79" s="150" customFormat="1">
      <c r="C379" s="151"/>
      <c r="D379" s="152"/>
      <c r="F379" s="152"/>
      <c r="G379" s="152"/>
      <c r="H379" s="152"/>
      <c r="I379" s="152"/>
      <c r="J379" s="152"/>
      <c r="K379" s="152"/>
      <c r="L379" s="152"/>
      <c r="M379" s="1"/>
      <c r="N379" s="152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</row>
    <row r="380" spans="3:79" s="150" customFormat="1">
      <c r="C380" s="151"/>
      <c r="D380" s="152"/>
      <c r="F380" s="152"/>
      <c r="G380" s="152"/>
      <c r="H380" s="152"/>
      <c r="I380" s="152"/>
      <c r="J380" s="152"/>
      <c r="K380" s="152"/>
      <c r="L380" s="152"/>
      <c r="M380" s="1"/>
      <c r="N380" s="152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</row>
    <row r="381" spans="3:79" s="150" customFormat="1">
      <c r="C381" s="151"/>
      <c r="D381" s="152"/>
      <c r="F381" s="152"/>
      <c r="G381" s="152"/>
      <c r="H381" s="152"/>
      <c r="I381" s="152"/>
      <c r="J381" s="152"/>
      <c r="K381" s="152"/>
      <c r="L381" s="152"/>
      <c r="M381" s="1"/>
      <c r="N381" s="152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</row>
    <row r="382" spans="3:79" s="150" customFormat="1">
      <c r="C382" s="151"/>
      <c r="D382" s="152"/>
      <c r="F382" s="152"/>
      <c r="G382" s="152"/>
      <c r="H382" s="152"/>
      <c r="I382" s="152"/>
      <c r="J382" s="152"/>
      <c r="K382" s="152"/>
      <c r="L382" s="152"/>
      <c r="M382" s="1"/>
      <c r="N382" s="152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</row>
    <row r="383" spans="3:79" s="150" customFormat="1">
      <c r="C383" s="151"/>
      <c r="D383" s="152"/>
      <c r="F383" s="152"/>
      <c r="G383" s="152"/>
      <c r="H383" s="152"/>
      <c r="I383" s="152"/>
      <c r="J383" s="152"/>
      <c r="K383" s="152"/>
      <c r="L383" s="152"/>
      <c r="M383" s="1"/>
      <c r="N383" s="152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</row>
    <row r="384" spans="3:79" s="150" customFormat="1">
      <c r="C384" s="151"/>
      <c r="D384" s="152"/>
      <c r="F384" s="152"/>
      <c r="G384" s="152"/>
      <c r="H384" s="152"/>
      <c r="I384" s="152"/>
      <c r="J384" s="152"/>
      <c r="K384" s="152"/>
      <c r="L384" s="152"/>
      <c r="M384" s="1"/>
      <c r="N384" s="152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</row>
    <row r="385" spans="3:79" s="150" customFormat="1">
      <c r="C385" s="151"/>
      <c r="D385" s="152"/>
      <c r="F385" s="152"/>
      <c r="G385" s="152"/>
      <c r="H385" s="152"/>
      <c r="I385" s="152"/>
      <c r="J385" s="152"/>
      <c r="K385" s="152"/>
      <c r="L385" s="152"/>
      <c r="M385" s="1"/>
      <c r="N385" s="152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</row>
    <row r="386" spans="3:79" s="150" customFormat="1">
      <c r="C386" s="151"/>
      <c r="D386" s="152"/>
      <c r="F386" s="152"/>
      <c r="G386" s="152"/>
      <c r="H386" s="152"/>
      <c r="I386" s="152"/>
      <c r="J386" s="152"/>
      <c r="K386" s="152"/>
      <c r="L386" s="152"/>
      <c r="M386" s="1"/>
      <c r="N386" s="152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</row>
    <row r="387" spans="3:79" s="150" customFormat="1">
      <c r="C387" s="151"/>
      <c r="D387" s="152"/>
      <c r="F387" s="152"/>
      <c r="G387" s="152"/>
      <c r="H387" s="152"/>
      <c r="I387" s="152"/>
      <c r="J387" s="152"/>
      <c r="K387" s="152"/>
      <c r="L387" s="152"/>
      <c r="M387" s="1"/>
      <c r="N387" s="152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</row>
    <row r="388" spans="3:79" s="150" customFormat="1">
      <c r="C388" s="151"/>
      <c r="D388" s="152"/>
      <c r="F388" s="152"/>
      <c r="G388" s="152"/>
      <c r="H388" s="152"/>
      <c r="I388" s="152"/>
      <c r="J388" s="152"/>
      <c r="K388" s="152"/>
      <c r="L388" s="152"/>
      <c r="M388" s="1"/>
      <c r="N388" s="152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</row>
    <row r="389" spans="3:79" s="150" customFormat="1">
      <c r="C389" s="151"/>
      <c r="D389" s="152"/>
      <c r="F389" s="152"/>
      <c r="G389" s="152"/>
      <c r="H389" s="152"/>
      <c r="I389" s="152"/>
      <c r="J389" s="152"/>
      <c r="K389" s="152"/>
      <c r="L389" s="152"/>
      <c r="M389" s="1"/>
      <c r="N389" s="152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</row>
    <row r="390" spans="3:79" s="150" customFormat="1">
      <c r="C390" s="151"/>
      <c r="D390" s="152"/>
      <c r="F390" s="152"/>
      <c r="G390" s="152"/>
      <c r="H390" s="152"/>
      <c r="I390" s="152"/>
      <c r="J390" s="152"/>
      <c r="K390" s="152"/>
      <c r="L390" s="152"/>
      <c r="M390" s="1"/>
      <c r="N390" s="152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</row>
    <row r="391" spans="3:79" s="150" customFormat="1">
      <c r="C391" s="151"/>
      <c r="D391" s="152"/>
      <c r="F391" s="152"/>
      <c r="G391" s="152"/>
      <c r="H391" s="152"/>
      <c r="I391" s="152"/>
      <c r="J391" s="152"/>
      <c r="K391" s="152"/>
      <c r="L391" s="152"/>
      <c r="M391" s="1"/>
      <c r="N391" s="152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</row>
    <row r="392" spans="3:79" s="150" customFormat="1">
      <c r="C392" s="151"/>
      <c r="D392" s="152"/>
      <c r="F392" s="152"/>
      <c r="G392" s="152"/>
      <c r="H392" s="152"/>
      <c r="I392" s="152"/>
      <c r="J392" s="152"/>
      <c r="K392" s="152"/>
      <c r="L392" s="152"/>
      <c r="M392" s="1"/>
      <c r="N392" s="152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</row>
    <row r="393" spans="3:79" s="150" customFormat="1">
      <c r="C393" s="151"/>
      <c r="D393" s="152"/>
      <c r="F393" s="152"/>
      <c r="G393" s="152"/>
      <c r="H393" s="152"/>
      <c r="I393" s="152"/>
      <c r="J393" s="152"/>
      <c r="K393" s="152"/>
      <c r="L393" s="152"/>
      <c r="M393" s="1"/>
      <c r="N393" s="152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</row>
    <row r="394" spans="3:79" s="150" customFormat="1">
      <c r="C394" s="151"/>
      <c r="D394" s="152"/>
      <c r="F394" s="152"/>
      <c r="G394" s="152"/>
      <c r="H394" s="152"/>
      <c r="I394" s="152"/>
      <c r="J394" s="152"/>
      <c r="K394" s="152"/>
      <c r="L394" s="152"/>
      <c r="M394" s="1"/>
      <c r="N394" s="152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</row>
    <row r="395" spans="3:79" s="150" customFormat="1">
      <c r="C395" s="151"/>
      <c r="D395" s="152"/>
      <c r="F395" s="152"/>
      <c r="G395" s="152"/>
      <c r="H395" s="152"/>
      <c r="I395" s="152"/>
      <c r="J395" s="152"/>
      <c r="K395" s="152"/>
      <c r="L395" s="152"/>
      <c r="M395" s="1"/>
      <c r="N395" s="152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</row>
    <row r="396" spans="3:79" s="150" customFormat="1">
      <c r="C396" s="151"/>
      <c r="D396" s="152"/>
      <c r="F396" s="152"/>
      <c r="G396" s="152"/>
      <c r="H396" s="152"/>
      <c r="I396" s="152"/>
      <c r="J396" s="152"/>
      <c r="K396" s="152"/>
      <c r="L396" s="152"/>
      <c r="M396" s="1"/>
      <c r="N396" s="152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</row>
    <row r="397" spans="3:79" s="150" customFormat="1">
      <c r="C397" s="151"/>
      <c r="D397" s="152"/>
      <c r="F397" s="152"/>
      <c r="G397" s="152"/>
      <c r="H397" s="152"/>
      <c r="I397" s="152"/>
      <c r="J397" s="152"/>
      <c r="K397" s="152"/>
      <c r="L397" s="152"/>
      <c r="M397" s="1"/>
      <c r="N397" s="152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</row>
    <row r="398" spans="3:79" s="150" customFormat="1">
      <c r="C398" s="151"/>
      <c r="D398" s="152"/>
      <c r="F398" s="152"/>
      <c r="G398" s="152"/>
      <c r="H398" s="152"/>
      <c r="I398" s="152"/>
      <c r="J398" s="152"/>
      <c r="K398" s="152"/>
      <c r="L398" s="152"/>
      <c r="M398" s="1"/>
      <c r="N398" s="152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</row>
    <row r="399" spans="3:79" s="150" customFormat="1">
      <c r="C399" s="151"/>
      <c r="D399" s="152"/>
      <c r="F399" s="152"/>
      <c r="G399" s="152"/>
      <c r="H399" s="152"/>
      <c r="I399" s="152"/>
      <c r="J399" s="152"/>
      <c r="K399" s="152"/>
      <c r="L399" s="152"/>
      <c r="M399" s="1"/>
      <c r="N399" s="152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</row>
    <row r="400" spans="3:79" s="150" customFormat="1">
      <c r="C400" s="151"/>
      <c r="D400" s="152"/>
      <c r="F400" s="152"/>
      <c r="G400" s="152"/>
      <c r="H400" s="152"/>
      <c r="I400" s="152"/>
      <c r="J400" s="152"/>
      <c r="K400" s="152"/>
      <c r="L400" s="152"/>
      <c r="M400" s="1"/>
      <c r="N400" s="152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</row>
    <row r="401" spans="3:79" s="150" customFormat="1">
      <c r="C401" s="151"/>
      <c r="D401" s="152"/>
      <c r="F401" s="152"/>
      <c r="G401" s="152"/>
      <c r="H401" s="152"/>
      <c r="I401" s="152"/>
      <c r="J401" s="152"/>
      <c r="K401" s="152"/>
      <c r="L401" s="152"/>
      <c r="M401" s="1"/>
      <c r="N401" s="152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</row>
    <row r="402" spans="3:79" s="150" customFormat="1">
      <c r="C402" s="151"/>
      <c r="D402" s="152"/>
      <c r="F402" s="152"/>
      <c r="G402" s="152"/>
      <c r="H402" s="152"/>
      <c r="I402" s="152"/>
      <c r="J402" s="152"/>
      <c r="K402" s="152"/>
      <c r="L402" s="152"/>
      <c r="M402" s="1"/>
      <c r="N402" s="152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</row>
    <row r="403" spans="3:79" s="150" customFormat="1">
      <c r="C403" s="151"/>
      <c r="D403" s="152"/>
      <c r="F403" s="152"/>
      <c r="G403" s="152"/>
      <c r="H403" s="152"/>
      <c r="I403" s="152"/>
      <c r="J403" s="152"/>
      <c r="K403" s="152"/>
      <c r="L403" s="152"/>
      <c r="M403" s="1"/>
      <c r="N403" s="152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</row>
    <row r="404" spans="3:79" s="150" customFormat="1">
      <c r="C404" s="151"/>
      <c r="D404" s="152"/>
      <c r="F404" s="152"/>
      <c r="G404" s="152"/>
      <c r="H404" s="152"/>
      <c r="I404" s="152"/>
      <c r="J404" s="152"/>
      <c r="K404" s="152"/>
      <c r="L404" s="152"/>
      <c r="M404" s="1"/>
      <c r="N404" s="152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</row>
    <row r="405" spans="3:79" s="150" customFormat="1">
      <c r="C405" s="151"/>
      <c r="D405" s="152"/>
      <c r="F405" s="152"/>
      <c r="G405" s="152"/>
      <c r="H405" s="152"/>
      <c r="I405" s="152"/>
      <c r="J405" s="152"/>
      <c r="K405" s="152"/>
      <c r="L405" s="152"/>
      <c r="M405" s="1"/>
      <c r="N405" s="152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</row>
    <row r="406" spans="3:79" s="150" customFormat="1">
      <c r="C406" s="151"/>
      <c r="D406" s="152"/>
      <c r="F406" s="152"/>
      <c r="G406" s="152"/>
      <c r="H406" s="152"/>
      <c r="I406" s="152"/>
      <c r="J406" s="152"/>
      <c r="K406" s="152"/>
      <c r="L406" s="152"/>
      <c r="M406" s="1"/>
      <c r="N406" s="152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</row>
    <row r="407" spans="3:79" s="150" customFormat="1">
      <c r="C407" s="151"/>
      <c r="D407" s="152"/>
      <c r="F407" s="152"/>
      <c r="G407" s="152"/>
      <c r="H407" s="152"/>
      <c r="I407" s="152"/>
      <c r="J407" s="152"/>
      <c r="K407" s="152"/>
      <c r="L407" s="152"/>
      <c r="M407" s="1"/>
      <c r="N407" s="152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</row>
    <row r="408" spans="3:79" s="150" customFormat="1">
      <c r="C408" s="151"/>
      <c r="D408" s="152"/>
      <c r="F408" s="152"/>
      <c r="G408" s="152"/>
      <c r="H408" s="152"/>
      <c r="I408" s="152"/>
      <c r="J408" s="152"/>
      <c r="K408" s="152"/>
      <c r="L408" s="152"/>
      <c r="M408" s="1"/>
      <c r="N408" s="152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</row>
    <row r="409" spans="3:79" s="150" customFormat="1">
      <c r="C409" s="151"/>
      <c r="D409" s="152"/>
      <c r="F409" s="152"/>
      <c r="G409" s="152"/>
      <c r="H409" s="152"/>
      <c r="I409" s="152"/>
      <c r="J409" s="152"/>
      <c r="K409" s="152"/>
      <c r="L409" s="152"/>
      <c r="M409" s="1"/>
      <c r="N409" s="152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</row>
    <row r="410" spans="3:79" s="150" customFormat="1">
      <c r="C410" s="151"/>
      <c r="D410" s="152"/>
      <c r="F410" s="152"/>
      <c r="G410" s="152"/>
      <c r="H410" s="152"/>
      <c r="I410" s="152"/>
      <c r="J410" s="152"/>
      <c r="K410" s="152"/>
      <c r="L410" s="152"/>
      <c r="M410" s="1"/>
      <c r="N410" s="152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</row>
    <row r="411" spans="3:79" s="150" customFormat="1">
      <c r="C411" s="151"/>
      <c r="D411" s="152"/>
      <c r="F411" s="152"/>
      <c r="G411" s="152"/>
      <c r="H411" s="152"/>
      <c r="I411" s="152"/>
      <c r="J411" s="152"/>
      <c r="K411" s="152"/>
      <c r="L411" s="152"/>
      <c r="M411" s="1"/>
      <c r="N411" s="152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</row>
    <row r="412" spans="3:79" s="150" customFormat="1">
      <c r="C412" s="151"/>
      <c r="D412" s="152"/>
      <c r="F412" s="152"/>
      <c r="G412" s="152"/>
      <c r="H412" s="152"/>
      <c r="I412" s="152"/>
      <c r="J412" s="152"/>
      <c r="K412" s="152"/>
      <c r="L412" s="152"/>
      <c r="M412" s="1"/>
      <c r="N412" s="152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</row>
    <row r="413" spans="3:79" s="150" customFormat="1">
      <c r="C413" s="151"/>
      <c r="D413" s="152"/>
      <c r="F413" s="152"/>
      <c r="G413" s="152"/>
      <c r="H413" s="152"/>
      <c r="I413" s="152"/>
      <c r="J413" s="152"/>
      <c r="K413" s="152"/>
      <c r="L413" s="152"/>
      <c r="M413" s="1"/>
      <c r="N413" s="152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</row>
    <row r="414" spans="3:79" s="150" customFormat="1">
      <c r="C414" s="151"/>
      <c r="D414" s="152"/>
      <c r="F414" s="152"/>
      <c r="G414" s="152"/>
      <c r="H414" s="152"/>
      <c r="I414" s="152"/>
      <c r="J414" s="152"/>
      <c r="K414" s="152"/>
      <c r="L414" s="152"/>
      <c r="M414" s="1"/>
      <c r="N414" s="152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</row>
    <row r="415" spans="3:79" s="150" customFormat="1">
      <c r="C415" s="151"/>
      <c r="D415" s="152"/>
      <c r="F415" s="152"/>
      <c r="G415" s="152"/>
      <c r="H415" s="152"/>
      <c r="I415" s="152"/>
      <c r="J415" s="152"/>
      <c r="K415" s="152"/>
      <c r="L415" s="152"/>
      <c r="M415" s="1"/>
      <c r="N415" s="152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</row>
    <row r="416" spans="3:79" s="150" customFormat="1">
      <c r="C416" s="151"/>
      <c r="D416" s="152"/>
      <c r="F416" s="152"/>
      <c r="G416" s="152"/>
      <c r="H416" s="152"/>
      <c r="I416" s="152"/>
      <c r="J416" s="152"/>
      <c r="K416" s="152"/>
      <c r="L416" s="152"/>
      <c r="M416" s="1"/>
      <c r="N416" s="152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</row>
    <row r="417" spans="3:79" s="150" customFormat="1">
      <c r="C417" s="151"/>
      <c r="D417" s="152"/>
      <c r="F417" s="152"/>
      <c r="G417" s="152"/>
      <c r="H417" s="152"/>
      <c r="I417" s="152"/>
      <c r="J417" s="152"/>
      <c r="K417" s="152"/>
      <c r="L417" s="152"/>
      <c r="M417" s="1"/>
      <c r="N417" s="152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</row>
    <row r="418" spans="3:79" s="150" customFormat="1">
      <c r="C418" s="151"/>
      <c r="D418" s="152"/>
      <c r="F418" s="152"/>
      <c r="G418" s="152"/>
      <c r="H418" s="152"/>
      <c r="I418" s="152"/>
      <c r="J418" s="152"/>
      <c r="K418" s="152"/>
      <c r="L418" s="152"/>
      <c r="M418" s="1"/>
      <c r="N418" s="152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</row>
    <row r="419" spans="3:79" s="150" customFormat="1">
      <c r="C419" s="151"/>
      <c r="D419" s="152"/>
      <c r="F419" s="152"/>
      <c r="G419" s="152"/>
      <c r="H419" s="152"/>
      <c r="I419" s="152"/>
      <c r="J419" s="152"/>
      <c r="K419" s="152"/>
      <c r="L419" s="152"/>
      <c r="M419" s="1"/>
      <c r="N419" s="152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</row>
    <row r="420" spans="3:79" s="150" customFormat="1">
      <c r="C420" s="151"/>
      <c r="D420" s="152"/>
      <c r="F420" s="152"/>
      <c r="G420" s="152"/>
      <c r="H420" s="152"/>
      <c r="I420" s="152"/>
      <c r="J420" s="152"/>
      <c r="K420" s="152"/>
      <c r="L420" s="152"/>
      <c r="M420" s="1"/>
      <c r="N420" s="152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</row>
    <row r="421" spans="3:79" s="150" customFormat="1">
      <c r="C421" s="151"/>
      <c r="D421" s="152"/>
      <c r="F421" s="152"/>
      <c r="G421" s="152"/>
      <c r="H421" s="152"/>
      <c r="I421" s="152"/>
      <c r="J421" s="152"/>
      <c r="K421" s="152"/>
      <c r="L421" s="152"/>
      <c r="M421" s="1"/>
      <c r="N421" s="152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</row>
    <row r="422" spans="3:79" s="150" customFormat="1">
      <c r="C422" s="151"/>
      <c r="D422" s="152"/>
      <c r="F422" s="152"/>
      <c r="G422" s="152"/>
      <c r="H422" s="152"/>
      <c r="I422" s="152"/>
      <c r="J422" s="152"/>
      <c r="K422" s="152"/>
      <c r="L422" s="152"/>
      <c r="M422" s="1"/>
      <c r="N422" s="152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</row>
    <row r="423" spans="3:79" s="150" customFormat="1">
      <c r="C423" s="151"/>
      <c r="D423" s="152"/>
      <c r="F423" s="152"/>
      <c r="G423" s="152"/>
      <c r="H423" s="152"/>
      <c r="I423" s="152"/>
      <c r="J423" s="152"/>
      <c r="K423" s="152"/>
      <c r="L423" s="152"/>
      <c r="M423" s="1"/>
      <c r="N423" s="152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</row>
    <row r="424" spans="3:79" s="150" customFormat="1">
      <c r="C424" s="151"/>
      <c r="D424" s="152"/>
      <c r="F424" s="152"/>
      <c r="G424" s="152"/>
      <c r="H424" s="152"/>
      <c r="I424" s="152"/>
      <c r="J424" s="152"/>
      <c r="K424" s="152"/>
      <c r="L424" s="152"/>
      <c r="M424" s="1"/>
      <c r="N424" s="152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</row>
    <row r="425" spans="3:79" s="150" customFormat="1">
      <c r="C425" s="151"/>
      <c r="D425" s="152"/>
      <c r="F425" s="152"/>
      <c r="G425" s="152"/>
      <c r="H425" s="152"/>
      <c r="I425" s="152"/>
      <c r="J425" s="152"/>
      <c r="K425" s="152"/>
      <c r="L425" s="152"/>
      <c r="M425" s="1"/>
      <c r="N425" s="152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</row>
    <row r="426" spans="3:79" s="150" customFormat="1">
      <c r="C426" s="151"/>
      <c r="D426" s="152"/>
      <c r="F426" s="152"/>
      <c r="G426" s="152"/>
      <c r="H426" s="152"/>
      <c r="I426" s="152"/>
      <c r="J426" s="152"/>
      <c r="K426" s="152"/>
      <c r="L426" s="152"/>
      <c r="M426" s="1"/>
      <c r="N426" s="152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</row>
    <row r="427" spans="3:79" s="150" customFormat="1">
      <c r="C427" s="151"/>
      <c r="D427" s="152"/>
      <c r="F427" s="152"/>
      <c r="G427" s="152"/>
      <c r="H427" s="152"/>
      <c r="I427" s="152"/>
      <c r="J427" s="152"/>
      <c r="K427" s="152"/>
      <c r="L427" s="152"/>
      <c r="M427" s="1"/>
      <c r="N427" s="152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</row>
    <row r="428" spans="3:79" s="150" customFormat="1">
      <c r="C428" s="151"/>
      <c r="D428" s="152"/>
      <c r="F428" s="152"/>
      <c r="G428" s="152"/>
      <c r="H428" s="152"/>
      <c r="I428" s="152"/>
      <c r="J428" s="152"/>
      <c r="K428" s="152"/>
      <c r="L428" s="152"/>
      <c r="M428" s="1"/>
      <c r="N428" s="152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</row>
    <row r="429" spans="3:79" s="150" customFormat="1">
      <c r="C429" s="151"/>
      <c r="D429" s="152"/>
      <c r="F429" s="152"/>
      <c r="G429" s="152"/>
      <c r="H429" s="152"/>
      <c r="I429" s="152"/>
      <c r="J429" s="152"/>
      <c r="K429" s="152"/>
      <c r="L429" s="152"/>
      <c r="M429" s="1"/>
      <c r="N429" s="152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</row>
    <row r="430" spans="3:79" s="150" customFormat="1">
      <c r="C430" s="151"/>
      <c r="D430" s="152"/>
      <c r="F430" s="152"/>
      <c r="G430" s="152"/>
      <c r="H430" s="152"/>
      <c r="I430" s="152"/>
      <c r="J430" s="152"/>
      <c r="K430" s="152"/>
      <c r="L430" s="152"/>
      <c r="M430" s="1"/>
      <c r="N430" s="152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</row>
    <row r="431" spans="3:79" s="150" customFormat="1">
      <c r="C431" s="151"/>
      <c r="D431" s="152"/>
      <c r="F431" s="152"/>
      <c r="G431" s="152"/>
      <c r="H431" s="152"/>
      <c r="I431" s="152"/>
      <c r="J431" s="152"/>
      <c r="K431" s="152"/>
      <c r="L431" s="152"/>
      <c r="M431" s="1"/>
      <c r="N431" s="152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</row>
    <row r="432" spans="3:79" s="150" customFormat="1">
      <c r="C432" s="151"/>
      <c r="D432" s="152"/>
      <c r="F432" s="152"/>
      <c r="G432" s="152"/>
      <c r="H432" s="152"/>
      <c r="I432" s="152"/>
      <c r="J432" s="152"/>
      <c r="K432" s="152"/>
      <c r="L432" s="152"/>
      <c r="M432" s="1"/>
      <c r="N432" s="152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</row>
    <row r="433" spans="3:79" s="150" customFormat="1">
      <c r="C433" s="151"/>
      <c r="D433" s="152"/>
      <c r="F433" s="152"/>
      <c r="G433" s="152"/>
      <c r="H433" s="152"/>
      <c r="I433" s="152"/>
      <c r="J433" s="152"/>
      <c r="K433" s="152"/>
      <c r="L433" s="152"/>
      <c r="M433" s="1"/>
      <c r="N433" s="152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</row>
    <row r="434" spans="3:79" s="150" customFormat="1">
      <c r="C434" s="151"/>
      <c r="D434" s="152"/>
      <c r="F434" s="152"/>
      <c r="G434" s="152"/>
      <c r="H434" s="152"/>
      <c r="I434" s="152"/>
      <c r="J434" s="152"/>
      <c r="K434" s="152"/>
      <c r="L434" s="152"/>
      <c r="M434" s="1"/>
      <c r="N434" s="152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</row>
    <row r="435" spans="3:79" s="150" customFormat="1">
      <c r="C435" s="151"/>
      <c r="D435" s="152"/>
      <c r="F435" s="152"/>
      <c r="G435" s="152"/>
      <c r="H435" s="152"/>
      <c r="I435" s="152"/>
      <c r="J435" s="152"/>
      <c r="K435" s="152"/>
      <c r="L435" s="152"/>
      <c r="M435" s="1"/>
      <c r="N435" s="152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</row>
    <row r="436" spans="3:79" s="150" customFormat="1">
      <c r="C436" s="151"/>
      <c r="D436" s="152"/>
      <c r="F436" s="152"/>
      <c r="G436" s="152"/>
      <c r="H436" s="152"/>
      <c r="I436" s="152"/>
      <c r="J436" s="152"/>
      <c r="K436" s="152"/>
      <c r="L436" s="152"/>
      <c r="M436" s="1"/>
      <c r="N436" s="152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</row>
    <row r="437" spans="3:79" s="150" customFormat="1">
      <c r="C437" s="151"/>
      <c r="D437" s="152"/>
      <c r="F437" s="152"/>
      <c r="G437" s="152"/>
      <c r="H437" s="152"/>
      <c r="I437" s="152"/>
      <c r="J437" s="152"/>
      <c r="K437" s="152"/>
      <c r="L437" s="152"/>
      <c r="M437" s="1"/>
      <c r="N437" s="152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</row>
    <row r="438" spans="3:79" s="150" customFormat="1">
      <c r="C438" s="151"/>
      <c r="D438" s="152"/>
      <c r="F438" s="152"/>
      <c r="G438" s="152"/>
      <c r="H438" s="152"/>
      <c r="I438" s="152"/>
      <c r="J438" s="152"/>
      <c r="K438" s="152"/>
      <c r="L438" s="152"/>
      <c r="M438" s="1"/>
      <c r="N438" s="152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</row>
    <row r="439" spans="3:79" s="150" customFormat="1">
      <c r="C439" s="151"/>
      <c r="D439" s="152"/>
      <c r="F439" s="152"/>
      <c r="G439" s="152"/>
      <c r="H439" s="152"/>
      <c r="I439" s="152"/>
      <c r="J439" s="152"/>
      <c r="K439" s="152"/>
      <c r="L439" s="152"/>
      <c r="M439" s="1"/>
      <c r="N439" s="152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</row>
    <row r="440" spans="3:79" s="150" customFormat="1">
      <c r="C440" s="151"/>
      <c r="D440" s="152"/>
      <c r="F440" s="152"/>
      <c r="G440" s="152"/>
      <c r="H440" s="152"/>
      <c r="I440" s="152"/>
      <c r="J440" s="152"/>
      <c r="K440" s="152"/>
      <c r="L440" s="152"/>
      <c r="M440" s="1"/>
      <c r="N440" s="152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</row>
    <row r="441" spans="3:79" s="150" customFormat="1">
      <c r="C441" s="151"/>
      <c r="D441" s="152"/>
      <c r="F441" s="152"/>
      <c r="G441" s="152"/>
      <c r="H441" s="152"/>
      <c r="I441" s="152"/>
      <c r="J441" s="152"/>
      <c r="K441" s="152"/>
      <c r="L441" s="152"/>
      <c r="M441" s="1"/>
      <c r="N441" s="152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</row>
    <row r="442" spans="3:79" s="150" customFormat="1">
      <c r="C442" s="151"/>
      <c r="D442" s="152"/>
      <c r="F442" s="152"/>
      <c r="G442" s="152"/>
      <c r="H442" s="152"/>
      <c r="I442" s="152"/>
      <c r="J442" s="152"/>
      <c r="K442" s="152"/>
      <c r="L442" s="152"/>
      <c r="M442" s="1"/>
      <c r="N442" s="152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</row>
    <row r="443" spans="3:79" s="150" customFormat="1">
      <c r="C443" s="151"/>
      <c r="D443" s="152"/>
      <c r="F443" s="152"/>
      <c r="G443" s="152"/>
      <c r="H443" s="152"/>
      <c r="I443" s="152"/>
      <c r="J443" s="152"/>
      <c r="K443" s="152"/>
      <c r="L443" s="152"/>
      <c r="M443" s="1"/>
      <c r="N443" s="152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</row>
    <row r="444" spans="3:79" s="150" customFormat="1">
      <c r="C444" s="151"/>
      <c r="D444" s="152"/>
      <c r="F444" s="152"/>
      <c r="G444" s="152"/>
      <c r="H444" s="152"/>
      <c r="I444" s="152"/>
      <c r="J444" s="152"/>
      <c r="K444" s="152"/>
      <c r="L444" s="152"/>
      <c r="M444" s="1"/>
      <c r="N444" s="152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</row>
    <row r="445" spans="3:79" s="150" customFormat="1">
      <c r="C445" s="151"/>
      <c r="D445" s="152"/>
      <c r="F445" s="152"/>
      <c r="G445" s="152"/>
      <c r="H445" s="152"/>
      <c r="I445" s="152"/>
      <c r="J445" s="152"/>
      <c r="K445" s="152"/>
      <c r="L445" s="152"/>
      <c r="M445" s="1"/>
      <c r="N445" s="152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</row>
    <row r="446" spans="3:79" s="150" customFormat="1">
      <c r="C446" s="151"/>
      <c r="D446" s="152"/>
      <c r="F446" s="152"/>
      <c r="G446" s="152"/>
      <c r="H446" s="152"/>
      <c r="I446" s="152"/>
      <c r="J446" s="152"/>
      <c r="K446" s="152"/>
      <c r="L446" s="152"/>
      <c r="M446" s="1"/>
      <c r="N446" s="152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</row>
    <row r="447" spans="3:79" s="150" customFormat="1">
      <c r="C447" s="151"/>
      <c r="D447" s="152"/>
      <c r="F447" s="152"/>
      <c r="G447" s="152"/>
      <c r="H447" s="152"/>
      <c r="I447" s="152"/>
      <c r="J447" s="152"/>
      <c r="K447" s="152"/>
      <c r="L447" s="152"/>
      <c r="M447" s="1"/>
      <c r="N447" s="152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</row>
    <row r="448" spans="3:79" s="150" customFormat="1">
      <c r="C448" s="151"/>
      <c r="D448" s="152"/>
      <c r="F448" s="152"/>
      <c r="G448" s="152"/>
      <c r="H448" s="152"/>
      <c r="I448" s="152"/>
      <c r="J448" s="152"/>
      <c r="K448" s="152"/>
      <c r="L448" s="152"/>
      <c r="M448" s="1"/>
      <c r="N448" s="152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</row>
    <row r="449" spans="3:79" s="150" customFormat="1">
      <c r="C449" s="151"/>
      <c r="D449" s="152"/>
      <c r="F449" s="152"/>
      <c r="G449" s="152"/>
      <c r="H449" s="152"/>
      <c r="I449" s="152"/>
      <c r="J449" s="152"/>
      <c r="K449" s="152"/>
      <c r="L449" s="152"/>
      <c r="M449" s="1"/>
      <c r="N449" s="152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</row>
    <row r="450" spans="3:79" s="150" customFormat="1">
      <c r="C450" s="151"/>
      <c r="D450" s="152"/>
      <c r="F450" s="152"/>
      <c r="G450" s="152"/>
      <c r="H450" s="152"/>
      <c r="I450" s="152"/>
      <c r="J450" s="152"/>
      <c r="K450" s="152"/>
      <c r="L450" s="152"/>
      <c r="M450" s="1"/>
      <c r="N450" s="152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</row>
    <row r="451" spans="3:79" s="150" customFormat="1">
      <c r="C451" s="151"/>
      <c r="D451" s="152"/>
      <c r="F451" s="152"/>
      <c r="G451" s="152"/>
      <c r="H451" s="152"/>
      <c r="I451" s="152"/>
      <c r="J451" s="152"/>
      <c r="K451" s="152"/>
      <c r="L451" s="152"/>
      <c r="M451" s="1"/>
      <c r="N451" s="152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</row>
    <row r="452" spans="3:79" s="150" customFormat="1">
      <c r="C452" s="151"/>
      <c r="D452" s="152"/>
      <c r="F452" s="152"/>
      <c r="G452" s="152"/>
      <c r="H452" s="152"/>
      <c r="I452" s="152"/>
      <c r="J452" s="152"/>
      <c r="K452" s="152"/>
      <c r="L452" s="152"/>
      <c r="M452" s="1"/>
      <c r="N452" s="152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</row>
    <row r="453" spans="3:79" s="150" customFormat="1">
      <c r="C453" s="151"/>
      <c r="D453" s="152"/>
      <c r="F453" s="152"/>
      <c r="G453" s="152"/>
      <c r="H453" s="152"/>
      <c r="I453" s="152"/>
      <c r="J453" s="152"/>
      <c r="K453" s="152"/>
      <c r="L453" s="152"/>
      <c r="M453" s="1"/>
      <c r="N453" s="152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</row>
    <row r="454" spans="3:79" s="150" customFormat="1">
      <c r="C454" s="151"/>
      <c r="D454" s="152"/>
      <c r="F454" s="152"/>
      <c r="G454" s="152"/>
      <c r="H454" s="152"/>
      <c r="I454" s="152"/>
      <c r="J454" s="152"/>
      <c r="K454" s="152"/>
      <c r="L454" s="152"/>
      <c r="M454" s="1"/>
      <c r="N454" s="152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</row>
    <row r="455" spans="3:79" s="150" customFormat="1">
      <c r="C455" s="151"/>
      <c r="D455" s="152"/>
      <c r="F455" s="152"/>
      <c r="G455" s="152"/>
      <c r="H455" s="152"/>
      <c r="I455" s="152"/>
      <c r="J455" s="152"/>
      <c r="K455" s="152"/>
      <c r="L455" s="152"/>
      <c r="M455" s="1"/>
      <c r="N455" s="152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</row>
    <row r="456" spans="3:79" s="150" customFormat="1">
      <c r="C456" s="151"/>
      <c r="D456" s="152"/>
      <c r="F456" s="152"/>
      <c r="G456" s="152"/>
      <c r="H456" s="152"/>
      <c r="I456" s="152"/>
      <c r="J456" s="152"/>
      <c r="K456" s="152"/>
      <c r="L456" s="152"/>
      <c r="M456" s="1"/>
      <c r="N456" s="152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</row>
    <row r="457" spans="3:79" s="150" customFormat="1">
      <c r="C457" s="151"/>
      <c r="D457" s="152"/>
      <c r="F457" s="152"/>
      <c r="G457" s="152"/>
      <c r="H457" s="152"/>
      <c r="I457" s="152"/>
      <c r="J457" s="152"/>
      <c r="K457" s="152"/>
      <c r="L457" s="152"/>
      <c r="M457" s="1"/>
      <c r="N457" s="152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</row>
    <row r="458" spans="3:79" s="150" customFormat="1">
      <c r="C458" s="151"/>
      <c r="D458" s="152"/>
      <c r="F458" s="152"/>
      <c r="G458" s="152"/>
      <c r="H458" s="152"/>
      <c r="I458" s="152"/>
      <c r="J458" s="152"/>
      <c r="K458" s="152"/>
      <c r="L458" s="152"/>
      <c r="M458" s="1"/>
      <c r="N458" s="152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</row>
    <row r="459" spans="3:79" s="150" customFormat="1">
      <c r="C459" s="151"/>
      <c r="D459" s="152"/>
      <c r="F459" s="152"/>
      <c r="G459" s="152"/>
      <c r="H459" s="152"/>
      <c r="I459" s="152"/>
      <c r="J459" s="152"/>
      <c r="K459" s="152"/>
      <c r="L459" s="152"/>
      <c r="M459" s="1"/>
      <c r="N459" s="152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</row>
    <row r="460" spans="3:79" s="150" customFormat="1">
      <c r="C460" s="151"/>
      <c r="D460" s="152"/>
      <c r="F460" s="152"/>
      <c r="G460" s="152"/>
      <c r="H460" s="152"/>
      <c r="I460" s="152"/>
      <c r="J460" s="152"/>
      <c r="K460" s="152"/>
      <c r="L460" s="152"/>
      <c r="M460" s="1"/>
      <c r="N460" s="152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</row>
    <row r="461" spans="3:79" s="150" customFormat="1">
      <c r="C461" s="151"/>
      <c r="D461" s="152"/>
      <c r="F461" s="152"/>
      <c r="G461" s="152"/>
      <c r="H461" s="152"/>
      <c r="I461" s="152"/>
      <c r="J461" s="152"/>
      <c r="K461" s="152"/>
      <c r="L461" s="152"/>
      <c r="M461" s="1"/>
      <c r="N461" s="152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</row>
    <row r="462" spans="3:79" s="150" customFormat="1">
      <c r="C462" s="151"/>
      <c r="D462" s="152"/>
      <c r="F462" s="152"/>
      <c r="G462" s="152"/>
      <c r="H462" s="152"/>
      <c r="I462" s="152"/>
      <c r="J462" s="152"/>
      <c r="K462" s="152"/>
      <c r="L462" s="152"/>
      <c r="M462" s="1"/>
      <c r="N462" s="152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</row>
    <row r="463" spans="3:79" s="150" customFormat="1">
      <c r="C463" s="151"/>
      <c r="D463" s="152"/>
      <c r="F463" s="152"/>
      <c r="G463" s="152"/>
      <c r="H463" s="152"/>
      <c r="I463" s="152"/>
      <c r="J463" s="152"/>
      <c r="K463" s="152"/>
      <c r="L463" s="152"/>
      <c r="M463" s="1"/>
      <c r="N463" s="152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</row>
    <row r="464" spans="3:79" s="150" customFormat="1">
      <c r="C464" s="151"/>
      <c r="D464" s="152"/>
      <c r="F464" s="152"/>
      <c r="G464" s="152"/>
      <c r="H464" s="152"/>
      <c r="I464" s="152"/>
      <c r="J464" s="152"/>
      <c r="K464" s="152"/>
      <c r="L464" s="152"/>
      <c r="M464" s="1"/>
      <c r="N464" s="152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</row>
    <row r="465" spans="3:79" s="150" customFormat="1">
      <c r="C465" s="151"/>
      <c r="D465" s="152"/>
      <c r="F465" s="152"/>
      <c r="G465" s="152"/>
      <c r="H465" s="152"/>
      <c r="I465" s="152"/>
      <c r="J465" s="152"/>
      <c r="K465" s="152"/>
      <c r="L465" s="152"/>
      <c r="M465" s="1"/>
      <c r="N465" s="152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</row>
    <row r="466" spans="3:79" s="150" customFormat="1">
      <c r="C466" s="151"/>
      <c r="D466" s="152"/>
      <c r="F466" s="152"/>
      <c r="G466" s="152"/>
      <c r="H466" s="152"/>
      <c r="I466" s="152"/>
      <c r="J466" s="152"/>
      <c r="K466" s="152"/>
      <c r="L466" s="152"/>
      <c r="M466" s="1"/>
      <c r="N466" s="152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</row>
    <row r="467" spans="3:79" s="150" customFormat="1">
      <c r="C467" s="151"/>
      <c r="D467" s="152"/>
      <c r="F467" s="152"/>
      <c r="G467" s="152"/>
      <c r="H467" s="152"/>
      <c r="I467" s="152"/>
      <c r="J467" s="152"/>
      <c r="K467" s="152"/>
      <c r="L467" s="152"/>
      <c r="M467" s="1"/>
      <c r="N467" s="152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</row>
    <row r="468" spans="3:79" s="150" customFormat="1">
      <c r="C468" s="151"/>
      <c r="D468" s="152"/>
      <c r="F468" s="152"/>
      <c r="G468" s="152"/>
      <c r="H468" s="152"/>
      <c r="I468" s="152"/>
      <c r="J468" s="152"/>
      <c r="K468" s="152"/>
      <c r="L468" s="152"/>
      <c r="M468" s="1"/>
      <c r="N468" s="152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</row>
    <row r="469" spans="3:79" s="150" customFormat="1">
      <c r="C469" s="151"/>
      <c r="D469" s="152"/>
      <c r="F469" s="152"/>
      <c r="G469" s="152"/>
      <c r="H469" s="152"/>
      <c r="I469" s="152"/>
      <c r="J469" s="152"/>
      <c r="K469" s="152"/>
      <c r="L469" s="152"/>
      <c r="M469" s="1"/>
      <c r="N469" s="152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</row>
    <row r="470" spans="3:79" s="150" customFormat="1">
      <c r="C470" s="151"/>
      <c r="D470" s="152"/>
      <c r="F470" s="152"/>
      <c r="G470" s="152"/>
      <c r="H470" s="152"/>
      <c r="I470" s="152"/>
      <c r="J470" s="152"/>
      <c r="K470" s="152"/>
      <c r="L470" s="152"/>
      <c r="M470" s="1"/>
      <c r="N470" s="152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</row>
    <row r="471" spans="3:79" s="150" customFormat="1">
      <c r="C471" s="151"/>
      <c r="D471" s="152"/>
      <c r="F471" s="152"/>
      <c r="G471" s="152"/>
      <c r="H471" s="152"/>
      <c r="I471" s="152"/>
      <c r="J471" s="152"/>
      <c r="K471" s="152"/>
      <c r="L471" s="152"/>
      <c r="M471" s="1"/>
      <c r="N471" s="152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</row>
    <row r="472" spans="3:79" s="150" customFormat="1">
      <c r="C472" s="151"/>
      <c r="D472" s="152"/>
      <c r="F472" s="152"/>
      <c r="G472" s="152"/>
      <c r="H472" s="152"/>
      <c r="I472" s="152"/>
      <c r="J472" s="152"/>
      <c r="K472" s="152"/>
      <c r="L472" s="152"/>
      <c r="M472" s="1"/>
      <c r="N472" s="152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</row>
    <row r="473" spans="3:79" s="150" customFormat="1">
      <c r="C473" s="151"/>
      <c r="D473" s="152"/>
      <c r="F473" s="152"/>
      <c r="G473" s="152"/>
      <c r="H473" s="152"/>
      <c r="I473" s="152"/>
      <c r="J473" s="152"/>
      <c r="K473" s="152"/>
      <c r="L473" s="152"/>
      <c r="M473" s="1"/>
      <c r="N473" s="152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</row>
    <row r="474" spans="3:79" s="150" customFormat="1">
      <c r="C474" s="151"/>
      <c r="D474" s="152"/>
      <c r="F474" s="152"/>
      <c r="G474" s="152"/>
      <c r="H474" s="152"/>
      <c r="I474" s="152"/>
      <c r="J474" s="152"/>
      <c r="K474" s="152"/>
      <c r="L474" s="152"/>
      <c r="M474" s="1"/>
      <c r="N474" s="152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</row>
    <row r="475" spans="3:79" s="150" customFormat="1">
      <c r="C475" s="151"/>
      <c r="D475" s="152"/>
      <c r="F475" s="152"/>
      <c r="G475" s="152"/>
      <c r="H475" s="152"/>
      <c r="I475" s="152"/>
      <c r="J475" s="152"/>
      <c r="K475" s="152"/>
      <c r="L475" s="152"/>
      <c r="M475" s="1"/>
      <c r="N475" s="152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</row>
    <row r="476" spans="3:79" s="150" customFormat="1">
      <c r="C476" s="151"/>
      <c r="D476" s="152"/>
      <c r="F476" s="152"/>
      <c r="G476" s="152"/>
      <c r="H476" s="152"/>
      <c r="I476" s="152"/>
      <c r="J476" s="152"/>
      <c r="K476" s="152"/>
      <c r="L476" s="152"/>
      <c r="M476" s="1"/>
      <c r="N476" s="152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</row>
    <row r="477" spans="3:79" s="150" customFormat="1">
      <c r="C477" s="151"/>
      <c r="D477" s="152"/>
      <c r="F477" s="152"/>
      <c r="G477" s="152"/>
      <c r="H477" s="152"/>
      <c r="I477" s="152"/>
      <c r="J477" s="152"/>
      <c r="K477" s="152"/>
      <c r="L477" s="152"/>
      <c r="M477" s="1"/>
      <c r="N477" s="152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</row>
    <row r="478" spans="3:79" s="150" customFormat="1">
      <c r="C478" s="151"/>
      <c r="D478" s="152"/>
      <c r="F478" s="152"/>
      <c r="G478" s="152"/>
      <c r="H478" s="152"/>
      <c r="I478" s="152"/>
      <c r="J478" s="152"/>
      <c r="K478" s="152"/>
      <c r="L478" s="152"/>
      <c r="M478" s="1"/>
      <c r="N478" s="152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</row>
    <row r="479" spans="3:79" s="150" customFormat="1">
      <c r="C479" s="151"/>
      <c r="D479" s="152"/>
      <c r="F479" s="152"/>
      <c r="G479" s="152"/>
      <c r="H479" s="152"/>
      <c r="I479" s="152"/>
      <c r="J479" s="152"/>
      <c r="K479" s="152"/>
      <c r="L479" s="152"/>
      <c r="M479" s="1"/>
      <c r="N479" s="152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</row>
    <row r="480" spans="3:79" s="150" customFormat="1">
      <c r="C480" s="151"/>
      <c r="D480" s="152"/>
      <c r="F480" s="152"/>
      <c r="G480" s="152"/>
      <c r="H480" s="152"/>
      <c r="I480" s="152"/>
      <c r="J480" s="152"/>
      <c r="K480" s="152"/>
      <c r="L480" s="152"/>
      <c r="M480" s="1"/>
      <c r="N480" s="152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</row>
    <row r="481" spans="3:79" s="150" customFormat="1">
      <c r="C481" s="151"/>
      <c r="D481" s="152"/>
      <c r="F481" s="152"/>
      <c r="G481" s="152"/>
      <c r="H481" s="152"/>
      <c r="I481" s="152"/>
      <c r="J481" s="152"/>
      <c r="K481" s="152"/>
      <c r="L481" s="152"/>
      <c r="M481" s="1"/>
      <c r="N481" s="152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</row>
    <row r="482" spans="3:79" s="150" customFormat="1">
      <c r="C482" s="151"/>
      <c r="D482" s="152"/>
      <c r="F482" s="152"/>
      <c r="G482" s="152"/>
      <c r="H482" s="152"/>
      <c r="I482" s="152"/>
      <c r="J482" s="152"/>
      <c r="K482" s="152"/>
      <c r="L482" s="152"/>
      <c r="M482" s="1"/>
      <c r="N482" s="152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</row>
    <row r="483" spans="3:79" s="150" customFormat="1">
      <c r="C483" s="151"/>
      <c r="D483" s="152"/>
      <c r="F483" s="152"/>
      <c r="G483" s="152"/>
      <c r="H483" s="152"/>
      <c r="I483" s="152"/>
      <c r="J483" s="152"/>
      <c r="K483" s="152"/>
      <c r="L483" s="152"/>
      <c r="M483" s="1"/>
      <c r="N483" s="152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</row>
    <row r="484" spans="3:79" s="150" customFormat="1">
      <c r="C484" s="151"/>
      <c r="D484" s="152"/>
      <c r="F484" s="152"/>
      <c r="G484" s="152"/>
      <c r="H484" s="152"/>
      <c r="I484" s="152"/>
      <c r="J484" s="152"/>
      <c r="K484" s="152"/>
      <c r="L484" s="152"/>
      <c r="M484" s="1"/>
      <c r="N484" s="152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</row>
    <row r="485" spans="3:79" s="150" customFormat="1">
      <c r="C485" s="151"/>
      <c r="D485" s="152"/>
      <c r="F485" s="152"/>
      <c r="G485" s="152"/>
      <c r="H485" s="152"/>
      <c r="I485" s="152"/>
      <c r="J485" s="152"/>
      <c r="K485" s="152"/>
      <c r="L485" s="152"/>
      <c r="M485" s="1"/>
      <c r="N485" s="152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</row>
    <row r="486" spans="3:79" s="150" customFormat="1">
      <c r="C486" s="151"/>
      <c r="D486" s="152"/>
      <c r="F486" s="152"/>
      <c r="G486" s="152"/>
      <c r="H486" s="152"/>
      <c r="I486" s="152"/>
      <c r="J486" s="152"/>
      <c r="K486" s="152"/>
      <c r="L486" s="152"/>
      <c r="M486" s="1"/>
      <c r="N486" s="152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</row>
    <row r="487" spans="3:79" s="150" customFormat="1">
      <c r="C487" s="151"/>
      <c r="D487" s="152"/>
      <c r="F487" s="152"/>
      <c r="G487" s="152"/>
      <c r="H487" s="152"/>
      <c r="I487" s="152"/>
      <c r="J487" s="152"/>
      <c r="K487" s="152"/>
      <c r="L487" s="152"/>
      <c r="M487" s="1"/>
      <c r="N487" s="152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</row>
    <row r="488" spans="3:79" s="150" customFormat="1">
      <c r="C488" s="151"/>
      <c r="D488" s="152"/>
      <c r="F488" s="152"/>
      <c r="G488" s="152"/>
      <c r="H488" s="152"/>
      <c r="I488" s="152"/>
      <c r="J488" s="152"/>
      <c r="K488" s="152"/>
      <c r="L488" s="152"/>
      <c r="M488" s="1"/>
      <c r="N488" s="152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</row>
    <row r="489" spans="3:79" s="150" customFormat="1">
      <c r="C489" s="151"/>
      <c r="D489" s="152"/>
      <c r="F489" s="152"/>
      <c r="G489" s="152"/>
      <c r="H489" s="152"/>
      <c r="I489" s="152"/>
      <c r="J489" s="152"/>
      <c r="K489" s="152"/>
      <c r="L489" s="152"/>
      <c r="M489" s="1"/>
      <c r="N489" s="152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</row>
    <row r="490" spans="3:79" s="150" customFormat="1">
      <c r="C490" s="151"/>
      <c r="D490" s="152"/>
      <c r="F490" s="152"/>
      <c r="G490" s="152"/>
      <c r="H490" s="152"/>
      <c r="I490" s="152"/>
      <c r="J490" s="152"/>
      <c r="K490" s="152"/>
      <c r="L490" s="152"/>
      <c r="M490" s="1"/>
      <c r="N490" s="152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</row>
    <row r="491" spans="3:79" s="150" customFormat="1">
      <c r="C491" s="151"/>
      <c r="D491" s="152"/>
      <c r="F491" s="152"/>
      <c r="G491" s="152"/>
      <c r="H491" s="152"/>
      <c r="I491" s="152"/>
      <c r="J491" s="152"/>
      <c r="K491" s="152"/>
      <c r="L491" s="152"/>
      <c r="M491" s="1"/>
      <c r="N491" s="152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</row>
    <row r="492" spans="3:79" s="150" customFormat="1">
      <c r="C492" s="151"/>
      <c r="D492" s="152"/>
      <c r="F492" s="152"/>
      <c r="G492" s="152"/>
      <c r="H492" s="152"/>
      <c r="I492" s="152"/>
      <c r="J492" s="152"/>
      <c r="K492" s="152"/>
      <c r="L492" s="152"/>
      <c r="M492" s="1"/>
      <c r="N492" s="152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</row>
    <row r="493" spans="3:79" s="150" customFormat="1">
      <c r="C493" s="151"/>
      <c r="D493" s="152"/>
      <c r="F493" s="152"/>
      <c r="G493" s="152"/>
      <c r="H493" s="152"/>
      <c r="I493" s="152"/>
      <c r="J493" s="152"/>
      <c r="K493" s="152"/>
      <c r="L493" s="152"/>
      <c r="M493" s="1"/>
      <c r="N493" s="152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</row>
    <row r="494" spans="3:79" s="150" customFormat="1">
      <c r="C494" s="151"/>
      <c r="D494" s="152"/>
      <c r="F494" s="152"/>
      <c r="G494" s="152"/>
      <c r="H494" s="152"/>
      <c r="I494" s="152"/>
      <c r="J494" s="152"/>
      <c r="K494" s="152"/>
      <c r="L494" s="152"/>
      <c r="M494" s="1"/>
      <c r="N494" s="152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</row>
    <row r="495" spans="3:79" s="150" customFormat="1">
      <c r="C495" s="151"/>
      <c r="D495" s="152"/>
      <c r="F495" s="152"/>
      <c r="G495" s="152"/>
      <c r="H495" s="152"/>
      <c r="I495" s="152"/>
      <c r="J495" s="152"/>
      <c r="K495" s="152"/>
      <c r="L495" s="152"/>
      <c r="M495" s="1"/>
      <c r="N495" s="152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</row>
    <row r="496" spans="3:79" s="150" customFormat="1">
      <c r="C496" s="151"/>
      <c r="D496" s="152"/>
      <c r="F496" s="152"/>
      <c r="G496" s="152"/>
      <c r="H496" s="152"/>
      <c r="I496" s="152"/>
      <c r="J496" s="152"/>
      <c r="K496" s="152"/>
      <c r="L496" s="152"/>
      <c r="M496" s="1"/>
      <c r="N496" s="152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</row>
    <row r="497" spans="3:79" s="150" customFormat="1">
      <c r="C497" s="151"/>
      <c r="D497" s="152"/>
      <c r="F497" s="152"/>
      <c r="G497" s="152"/>
      <c r="H497" s="152"/>
      <c r="I497" s="152"/>
      <c r="J497" s="152"/>
      <c r="K497" s="152"/>
      <c r="L497" s="152"/>
      <c r="M497" s="1"/>
      <c r="N497" s="152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</row>
    <row r="498" spans="3:79" s="150" customFormat="1">
      <c r="C498" s="151"/>
      <c r="D498" s="152"/>
      <c r="F498" s="152"/>
      <c r="G498" s="152"/>
      <c r="H498" s="152"/>
      <c r="I498" s="152"/>
      <c r="J498" s="152"/>
      <c r="K498" s="152"/>
      <c r="L498" s="152"/>
      <c r="M498" s="1"/>
      <c r="N498" s="152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</row>
    <row r="499" spans="3:79" s="150" customFormat="1">
      <c r="C499" s="151"/>
      <c r="D499" s="152"/>
      <c r="F499" s="152"/>
      <c r="G499" s="152"/>
      <c r="H499" s="152"/>
      <c r="I499" s="152"/>
      <c r="J499" s="152"/>
      <c r="K499" s="152"/>
      <c r="L499" s="152"/>
      <c r="M499" s="1"/>
      <c r="N499" s="152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</row>
    <row r="500" spans="3:79" s="150" customFormat="1">
      <c r="C500" s="151"/>
      <c r="D500" s="152"/>
      <c r="F500" s="152"/>
      <c r="G500" s="152"/>
      <c r="H500" s="152"/>
      <c r="I500" s="152"/>
      <c r="J500" s="152"/>
      <c r="K500" s="152"/>
      <c r="L500" s="152"/>
      <c r="M500" s="1"/>
      <c r="N500" s="152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</row>
    <row r="501" spans="3:79" s="150" customFormat="1">
      <c r="C501" s="151"/>
      <c r="D501" s="152"/>
      <c r="F501" s="152"/>
      <c r="G501" s="152"/>
      <c r="H501" s="152"/>
      <c r="I501" s="152"/>
      <c r="J501" s="152"/>
      <c r="K501" s="152"/>
      <c r="L501" s="152"/>
      <c r="M501" s="1"/>
      <c r="N501" s="152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</row>
    <row r="502" spans="3:79" s="150" customFormat="1">
      <c r="C502" s="151"/>
      <c r="D502" s="152"/>
      <c r="F502" s="152"/>
      <c r="G502" s="152"/>
      <c r="H502" s="152"/>
      <c r="I502" s="152"/>
      <c r="J502" s="152"/>
      <c r="K502" s="152"/>
      <c r="L502" s="152"/>
      <c r="M502" s="1"/>
      <c r="N502" s="152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</row>
    <row r="503" spans="3:79" s="150" customFormat="1">
      <c r="C503" s="151"/>
      <c r="D503" s="152"/>
      <c r="F503" s="152"/>
      <c r="G503" s="152"/>
      <c r="H503" s="152"/>
      <c r="I503" s="152"/>
      <c r="J503" s="152"/>
      <c r="K503" s="152"/>
      <c r="L503" s="152"/>
      <c r="M503" s="1"/>
      <c r="N503" s="152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</row>
    <row r="504" spans="3:79" s="150" customFormat="1">
      <c r="C504" s="151"/>
      <c r="D504" s="152"/>
      <c r="F504" s="152"/>
      <c r="G504" s="152"/>
      <c r="H504" s="152"/>
      <c r="I504" s="152"/>
      <c r="J504" s="152"/>
      <c r="K504" s="152"/>
      <c r="L504" s="152"/>
      <c r="M504" s="1"/>
      <c r="N504" s="152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</row>
    <row r="505" spans="3:79" s="150" customFormat="1">
      <c r="C505" s="151"/>
      <c r="D505" s="152"/>
      <c r="F505" s="152"/>
      <c r="G505" s="152"/>
      <c r="H505" s="152"/>
      <c r="I505" s="152"/>
      <c r="J505" s="152"/>
      <c r="K505" s="152"/>
      <c r="L505" s="152"/>
      <c r="M505" s="1"/>
      <c r="N505" s="152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</row>
    <row r="506" spans="3:79" s="150" customFormat="1">
      <c r="C506" s="151"/>
      <c r="D506" s="152"/>
      <c r="F506" s="152"/>
      <c r="G506" s="152"/>
      <c r="H506" s="152"/>
      <c r="I506" s="152"/>
      <c r="J506" s="152"/>
      <c r="K506" s="152"/>
      <c r="L506" s="152"/>
      <c r="M506" s="1"/>
      <c r="N506" s="152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</row>
    <row r="507" spans="3:79" s="150" customFormat="1">
      <c r="C507" s="151"/>
      <c r="D507" s="152"/>
      <c r="F507" s="152"/>
      <c r="G507" s="152"/>
      <c r="H507" s="152"/>
      <c r="I507" s="152"/>
      <c r="J507" s="152"/>
      <c r="K507" s="152"/>
      <c r="L507" s="152"/>
      <c r="M507" s="1"/>
      <c r="N507" s="152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</row>
    <row r="508" spans="3:79" s="150" customFormat="1">
      <c r="C508" s="151"/>
      <c r="D508" s="152"/>
      <c r="F508" s="152"/>
      <c r="G508" s="152"/>
      <c r="H508" s="152"/>
      <c r="I508" s="152"/>
      <c r="J508" s="152"/>
      <c r="K508" s="152"/>
      <c r="L508" s="152"/>
      <c r="M508" s="1"/>
      <c r="N508" s="152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</row>
    <row r="509" spans="3:79" s="150" customFormat="1">
      <c r="C509" s="151"/>
      <c r="D509" s="152"/>
      <c r="F509" s="152"/>
      <c r="G509" s="152"/>
      <c r="H509" s="152"/>
      <c r="I509" s="152"/>
      <c r="J509" s="152"/>
      <c r="K509" s="152"/>
      <c r="L509" s="152"/>
      <c r="M509" s="1"/>
      <c r="N509" s="152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</row>
    <row r="510" spans="3:79" s="150" customFormat="1">
      <c r="C510" s="151"/>
      <c r="D510" s="152"/>
      <c r="F510" s="152"/>
      <c r="G510" s="152"/>
      <c r="H510" s="152"/>
      <c r="I510" s="152"/>
      <c r="J510" s="152"/>
      <c r="K510" s="152"/>
      <c r="L510" s="152"/>
      <c r="M510" s="1"/>
      <c r="N510" s="152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</row>
    <row r="511" spans="3:79" s="150" customFormat="1">
      <c r="C511" s="151"/>
      <c r="D511" s="152"/>
      <c r="F511" s="152"/>
      <c r="G511" s="152"/>
      <c r="H511" s="152"/>
      <c r="I511" s="152"/>
      <c r="J511" s="152"/>
      <c r="K511" s="152"/>
      <c r="L511" s="152"/>
      <c r="M511" s="1"/>
      <c r="N511" s="152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</row>
    <row r="512" spans="3:79" s="150" customFormat="1">
      <c r="C512" s="151"/>
      <c r="D512" s="152"/>
      <c r="F512" s="152"/>
      <c r="G512" s="152"/>
      <c r="H512" s="152"/>
      <c r="I512" s="152"/>
      <c r="J512" s="152"/>
      <c r="K512" s="152"/>
      <c r="L512" s="152"/>
      <c r="M512" s="1"/>
      <c r="N512" s="152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</row>
    <row r="513" spans="3:79" s="150" customFormat="1">
      <c r="C513" s="151"/>
      <c r="D513" s="152"/>
      <c r="F513" s="152"/>
      <c r="G513" s="152"/>
      <c r="H513" s="152"/>
      <c r="I513" s="152"/>
      <c r="J513" s="152"/>
      <c r="K513" s="152"/>
      <c r="L513" s="152"/>
      <c r="M513" s="1"/>
      <c r="N513" s="152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</row>
    <row r="514" spans="3:79" s="150" customFormat="1">
      <c r="C514" s="151"/>
      <c r="D514" s="152"/>
      <c r="F514" s="152"/>
      <c r="G514" s="152"/>
      <c r="H514" s="152"/>
      <c r="I514" s="152"/>
      <c r="J514" s="152"/>
      <c r="K514" s="152"/>
      <c r="L514" s="152"/>
      <c r="M514" s="1"/>
      <c r="N514" s="152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</row>
    <row r="515" spans="3:79" s="150" customFormat="1">
      <c r="C515" s="151"/>
      <c r="D515" s="152"/>
      <c r="F515" s="152"/>
      <c r="G515" s="152"/>
      <c r="H515" s="152"/>
      <c r="I515" s="152"/>
      <c r="J515" s="152"/>
      <c r="K515" s="152"/>
      <c r="L515" s="152"/>
      <c r="M515" s="1"/>
      <c r="N515" s="152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</row>
    <row r="516" spans="3:79" s="150" customFormat="1">
      <c r="C516" s="151"/>
      <c r="D516" s="152"/>
      <c r="F516" s="152"/>
      <c r="G516" s="152"/>
      <c r="H516" s="152"/>
      <c r="I516" s="152"/>
      <c r="J516" s="152"/>
      <c r="K516" s="152"/>
      <c r="L516" s="152"/>
      <c r="M516" s="1"/>
      <c r="N516" s="152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</row>
    <row r="517" spans="3:79" s="150" customFormat="1">
      <c r="C517" s="151"/>
      <c r="D517" s="152"/>
      <c r="F517" s="152"/>
      <c r="G517" s="152"/>
      <c r="H517" s="152"/>
      <c r="I517" s="152"/>
      <c r="J517" s="152"/>
      <c r="K517" s="152"/>
      <c r="L517" s="152"/>
      <c r="M517" s="1"/>
      <c r="N517" s="152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</row>
    <row r="518" spans="3:79" s="150" customFormat="1">
      <c r="C518" s="151"/>
      <c r="D518" s="152"/>
      <c r="F518" s="152"/>
      <c r="G518" s="152"/>
      <c r="H518" s="152"/>
      <c r="I518" s="152"/>
      <c r="J518" s="152"/>
      <c r="K518" s="152"/>
      <c r="L518" s="152"/>
      <c r="M518" s="1"/>
      <c r="N518" s="152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</row>
    <row r="519" spans="3:79" s="150" customFormat="1">
      <c r="C519" s="151"/>
      <c r="D519" s="152"/>
      <c r="F519" s="152"/>
      <c r="G519" s="152"/>
      <c r="H519" s="152"/>
      <c r="I519" s="152"/>
      <c r="J519" s="152"/>
      <c r="K519" s="152"/>
      <c r="L519" s="152"/>
      <c r="M519" s="1"/>
      <c r="N519" s="152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</row>
    <row r="520" spans="3:79" s="150" customFormat="1">
      <c r="C520" s="151"/>
      <c r="D520" s="152"/>
      <c r="F520" s="152"/>
      <c r="G520" s="152"/>
      <c r="H520" s="152"/>
      <c r="I520" s="152"/>
      <c r="J520" s="152"/>
      <c r="K520" s="152"/>
      <c r="L520" s="152"/>
      <c r="M520" s="1"/>
      <c r="N520" s="152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</row>
    <row r="521" spans="3:79" s="150" customFormat="1">
      <c r="C521" s="151"/>
      <c r="D521" s="152"/>
      <c r="F521" s="152"/>
      <c r="G521" s="152"/>
      <c r="H521" s="152"/>
      <c r="I521" s="152"/>
      <c r="J521" s="152"/>
      <c r="K521" s="152"/>
      <c r="L521" s="152"/>
      <c r="M521" s="1"/>
      <c r="N521" s="152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</row>
    <row r="522" spans="3:79" s="150" customFormat="1">
      <c r="C522" s="151"/>
      <c r="D522" s="152"/>
      <c r="F522" s="152"/>
      <c r="G522" s="152"/>
      <c r="H522" s="152"/>
      <c r="I522" s="152"/>
      <c r="J522" s="152"/>
      <c r="K522" s="152"/>
      <c r="L522" s="152"/>
      <c r="M522" s="1"/>
      <c r="N522" s="152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</row>
    <row r="523" spans="3:79" s="150" customFormat="1">
      <c r="C523" s="151"/>
      <c r="D523" s="152"/>
      <c r="F523" s="152"/>
      <c r="G523" s="152"/>
      <c r="H523" s="152"/>
      <c r="I523" s="152"/>
      <c r="J523" s="152"/>
      <c r="K523" s="152"/>
      <c r="L523" s="152"/>
      <c r="M523" s="1"/>
      <c r="N523" s="152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</row>
    <row r="524" spans="3:79" s="150" customFormat="1">
      <c r="C524" s="151"/>
      <c r="D524" s="152"/>
      <c r="F524" s="152"/>
      <c r="G524" s="152"/>
      <c r="H524" s="152"/>
      <c r="I524" s="152"/>
      <c r="J524" s="152"/>
      <c r="K524" s="152"/>
      <c r="L524" s="152"/>
      <c r="M524" s="1"/>
      <c r="N524" s="152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</row>
    <row r="525" spans="3:79" s="150" customFormat="1">
      <c r="C525" s="151"/>
      <c r="D525" s="152"/>
      <c r="F525" s="152"/>
      <c r="G525" s="152"/>
      <c r="H525" s="152"/>
      <c r="I525" s="152"/>
      <c r="J525" s="152"/>
      <c r="K525" s="152"/>
      <c r="L525" s="152"/>
      <c r="M525" s="1"/>
      <c r="N525" s="152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</row>
    <row r="526" spans="3:79" s="150" customFormat="1">
      <c r="C526" s="151"/>
      <c r="D526" s="152"/>
      <c r="F526" s="152"/>
      <c r="G526" s="152"/>
      <c r="H526" s="152"/>
      <c r="I526" s="152"/>
      <c r="J526" s="152"/>
      <c r="K526" s="152"/>
      <c r="L526" s="152"/>
      <c r="M526" s="1"/>
      <c r="N526" s="152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</row>
    <row r="527" spans="3:79" s="150" customFormat="1">
      <c r="C527" s="151"/>
      <c r="D527" s="152"/>
      <c r="F527" s="152"/>
      <c r="G527" s="152"/>
      <c r="H527" s="152"/>
      <c r="I527" s="152"/>
      <c r="J527" s="152"/>
      <c r="K527" s="152"/>
      <c r="L527" s="152"/>
      <c r="M527" s="1"/>
      <c r="N527" s="152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</row>
    <row r="528" spans="3:79" s="150" customFormat="1">
      <c r="C528" s="151"/>
      <c r="D528" s="152"/>
      <c r="F528" s="152"/>
      <c r="G528" s="152"/>
      <c r="H528" s="152"/>
      <c r="I528" s="152"/>
      <c r="J528" s="152"/>
      <c r="K528" s="152"/>
      <c r="L528" s="152"/>
      <c r="M528" s="1"/>
      <c r="N528" s="152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</row>
    <row r="529" spans="3:79" s="150" customFormat="1">
      <c r="C529" s="151"/>
      <c r="D529" s="152"/>
      <c r="F529" s="152"/>
      <c r="G529" s="152"/>
      <c r="H529" s="152"/>
      <c r="I529" s="152"/>
      <c r="J529" s="152"/>
      <c r="K529" s="152"/>
      <c r="L529" s="152"/>
      <c r="M529" s="1"/>
      <c r="N529" s="152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</row>
    <row r="530" spans="3:79" s="150" customFormat="1">
      <c r="C530" s="151"/>
      <c r="D530" s="152"/>
      <c r="F530" s="152"/>
      <c r="G530" s="152"/>
      <c r="H530" s="152"/>
      <c r="I530" s="152"/>
      <c r="J530" s="152"/>
      <c r="K530" s="152"/>
      <c r="L530" s="152"/>
      <c r="M530" s="1"/>
      <c r="N530" s="152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</row>
    <row r="531" spans="3:79" s="150" customFormat="1">
      <c r="C531" s="151"/>
      <c r="D531" s="152"/>
      <c r="F531" s="152"/>
      <c r="G531" s="152"/>
      <c r="H531" s="152"/>
      <c r="I531" s="152"/>
      <c r="J531" s="152"/>
      <c r="K531" s="152"/>
      <c r="L531" s="152"/>
      <c r="M531" s="1"/>
      <c r="N531" s="152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</row>
    <row r="532" spans="3:79" s="150" customFormat="1">
      <c r="C532" s="151"/>
      <c r="D532" s="152"/>
      <c r="F532" s="152"/>
      <c r="G532" s="152"/>
      <c r="H532" s="152"/>
      <c r="I532" s="152"/>
      <c r="J532" s="152"/>
      <c r="K532" s="152"/>
      <c r="L532" s="152"/>
      <c r="M532" s="1"/>
      <c r="N532" s="152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</row>
    <row r="533" spans="3:79" s="150" customFormat="1">
      <c r="C533" s="151"/>
      <c r="D533" s="152"/>
      <c r="F533" s="152"/>
      <c r="G533" s="152"/>
      <c r="H533" s="152"/>
      <c r="I533" s="152"/>
      <c r="J533" s="152"/>
      <c r="K533" s="152"/>
      <c r="L533" s="152"/>
      <c r="M533" s="1"/>
      <c r="N533" s="152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</row>
    <row r="534" spans="3:79" s="150" customFormat="1">
      <c r="C534" s="151"/>
      <c r="D534" s="152"/>
      <c r="F534" s="152"/>
      <c r="G534" s="152"/>
      <c r="H534" s="152"/>
      <c r="I534" s="152"/>
      <c r="J534" s="152"/>
      <c r="K534" s="152"/>
      <c r="L534" s="152"/>
      <c r="M534" s="1"/>
      <c r="N534" s="152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</row>
    <row r="535" spans="3:79" s="150" customFormat="1">
      <c r="C535" s="151"/>
      <c r="D535" s="152"/>
      <c r="F535" s="152"/>
      <c r="G535" s="152"/>
      <c r="H535" s="152"/>
      <c r="I535" s="152"/>
      <c r="J535" s="152"/>
      <c r="K535" s="152"/>
      <c r="L535" s="152"/>
      <c r="M535" s="1"/>
      <c r="N535" s="152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</row>
    <row r="536" spans="3:79" s="150" customFormat="1">
      <c r="C536" s="151"/>
      <c r="D536" s="152"/>
      <c r="F536" s="152"/>
      <c r="G536" s="152"/>
      <c r="H536" s="152"/>
      <c r="I536" s="152"/>
      <c r="J536" s="152"/>
      <c r="K536" s="152"/>
      <c r="L536" s="152"/>
      <c r="M536" s="1"/>
      <c r="N536" s="152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</row>
    <row r="537" spans="3:79" s="150" customFormat="1">
      <c r="C537" s="151"/>
      <c r="D537" s="152"/>
      <c r="F537" s="152"/>
      <c r="G537" s="152"/>
      <c r="H537" s="152"/>
      <c r="I537" s="152"/>
      <c r="J537" s="152"/>
      <c r="K537" s="152"/>
      <c r="L537" s="152"/>
      <c r="M537" s="1"/>
      <c r="N537" s="152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</row>
    <row r="538" spans="3:79" s="150" customFormat="1">
      <c r="C538" s="151"/>
      <c r="D538" s="152"/>
      <c r="F538" s="152"/>
      <c r="G538" s="152"/>
      <c r="H538" s="152"/>
      <c r="I538" s="152"/>
      <c r="J538" s="152"/>
      <c r="K538" s="152"/>
      <c r="L538" s="152"/>
      <c r="M538" s="1"/>
      <c r="N538" s="152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</row>
    <row r="539" spans="3:79" s="150" customFormat="1">
      <c r="C539" s="151"/>
      <c r="D539" s="152"/>
      <c r="F539" s="152"/>
      <c r="G539" s="152"/>
      <c r="H539" s="152"/>
      <c r="I539" s="152"/>
      <c r="J539" s="152"/>
      <c r="K539" s="152"/>
      <c r="L539" s="152"/>
      <c r="M539" s="1"/>
      <c r="N539" s="152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</row>
    <row r="540" spans="3:79" s="150" customFormat="1">
      <c r="C540" s="151"/>
      <c r="D540" s="152"/>
      <c r="F540" s="152"/>
      <c r="G540" s="152"/>
      <c r="H540" s="152"/>
      <c r="I540" s="152"/>
      <c r="J540" s="152"/>
      <c r="K540" s="152"/>
      <c r="L540" s="152"/>
      <c r="M540" s="1"/>
      <c r="N540" s="152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</row>
    <row r="541" spans="3:79" s="150" customFormat="1">
      <c r="C541" s="151"/>
      <c r="D541" s="152"/>
      <c r="F541" s="152"/>
      <c r="G541" s="152"/>
      <c r="H541" s="152"/>
      <c r="I541" s="152"/>
      <c r="J541" s="152"/>
      <c r="K541" s="152"/>
      <c r="L541" s="152"/>
      <c r="M541" s="1"/>
      <c r="N541" s="152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</row>
    <row r="542" spans="3:79" s="150" customFormat="1">
      <c r="C542" s="151"/>
      <c r="D542" s="152"/>
      <c r="F542" s="152"/>
      <c r="G542" s="152"/>
      <c r="H542" s="152"/>
      <c r="I542" s="152"/>
      <c r="J542" s="152"/>
      <c r="K542" s="152"/>
      <c r="L542" s="152"/>
      <c r="M542" s="1"/>
      <c r="N542" s="152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</row>
    <row r="543" spans="3:79" s="150" customFormat="1">
      <c r="C543" s="151"/>
      <c r="D543" s="152"/>
      <c r="F543" s="152"/>
      <c r="G543" s="152"/>
      <c r="H543" s="152"/>
      <c r="I543" s="152"/>
      <c r="J543" s="152"/>
      <c r="K543" s="152"/>
      <c r="L543" s="152"/>
      <c r="M543" s="1"/>
      <c r="N543" s="152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</row>
    <row r="544" spans="3:79" s="150" customFormat="1">
      <c r="C544" s="151"/>
      <c r="D544" s="152"/>
      <c r="F544" s="152"/>
      <c r="G544" s="152"/>
      <c r="H544" s="152"/>
      <c r="I544" s="152"/>
      <c r="J544" s="152"/>
      <c r="K544" s="152"/>
      <c r="L544" s="152"/>
      <c r="M544" s="1"/>
      <c r="N544" s="152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</row>
    <row r="545" spans="3:79" s="150" customFormat="1">
      <c r="C545" s="151"/>
      <c r="D545" s="152"/>
      <c r="F545" s="152"/>
      <c r="G545" s="152"/>
      <c r="H545" s="152"/>
      <c r="I545" s="152"/>
      <c r="J545" s="152"/>
      <c r="K545" s="152"/>
      <c r="L545" s="152"/>
      <c r="M545" s="1"/>
      <c r="N545" s="152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</row>
    <row r="546" spans="3:79" s="150" customFormat="1">
      <c r="C546" s="151"/>
      <c r="D546" s="152"/>
      <c r="F546" s="152"/>
      <c r="G546" s="152"/>
      <c r="H546" s="152"/>
      <c r="I546" s="152"/>
      <c r="J546" s="152"/>
      <c r="K546" s="152"/>
      <c r="L546" s="152"/>
      <c r="M546" s="1"/>
      <c r="N546" s="152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</row>
    <row r="547" spans="3:79" s="150" customFormat="1">
      <c r="C547" s="151"/>
      <c r="D547" s="152"/>
      <c r="F547" s="152"/>
      <c r="G547" s="152"/>
      <c r="H547" s="152"/>
      <c r="I547" s="152"/>
      <c r="J547" s="152"/>
      <c r="K547" s="152"/>
      <c r="L547" s="152"/>
      <c r="M547" s="1"/>
      <c r="N547" s="152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</row>
    <row r="548" spans="3:79" s="150" customFormat="1">
      <c r="C548" s="151"/>
      <c r="D548" s="152"/>
      <c r="F548" s="152"/>
      <c r="G548" s="152"/>
      <c r="H548" s="152"/>
      <c r="I548" s="152"/>
      <c r="J548" s="152"/>
      <c r="K548" s="152"/>
      <c r="L548" s="152"/>
      <c r="M548" s="1"/>
      <c r="N548" s="152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</row>
    <row r="549" spans="3:79" s="150" customFormat="1">
      <c r="C549" s="151"/>
      <c r="D549" s="152"/>
      <c r="F549" s="152"/>
      <c r="G549" s="152"/>
      <c r="H549" s="152"/>
      <c r="I549" s="152"/>
      <c r="J549" s="152"/>
      <c r="K549" s="152"/>
      <c r="L549" s="152"/>
      <c r="M549" s="1"/>
      <c r="N549" s="152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</row>
    <row r="550" spans="3:79" s="150" customFormat="1">
      <c r="C550" s="151"/>
      <c r="D550" s="152"/>
      <c r="F550" s="152"/>
      <c r="G550" s="152"/>
      <c r="H550" s="152"/>
      <c r="I550" s="152"/>
      <c r="J550" s="152"/>
      <c r="K550" s="152"/>
      <c r="L550" s="152"/>
      <c r="M550" s="1"/>
      <c r="N550" s="152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</row>
    <row r="551" spans="3:79" s="150" customFormat="1">
      <c r="C551" s="151"/>
      <c r="D551" s="152"/>
      <c r="F551" s="152"/>
      <c r="G551" s="152"/>
      <c r="H551" s="152"/>
      <c r="I551" s="152"/>
      <c r="J551" s="152"/>
      <c r="K551" s="152"/>
      <c r="L551" s="152"/>
      <c r="M551" s="1"/>
      <c r="N551" s="152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</row>
    <row r="552" spans="3:79" s="150" customFormat="1">
      <c r="C552" s="151"/>
      <c r="D552" s="152"/>
      <c r="F552" s="152"/>
      <c r="G552" s="152"/>
      <c r="H552" s="152"/>
      <c r="I552" s="152"/>
      <c r="J552" s="152"/>
      <c r="K552" s="152"/>
      <c r="L552" s="152"/>
      <c r="M552" s="1"/>
      <c r="N552" s="152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</row>
    <row r="553" spans="3:79" s="150" customFormat="1">
      <c r="C553" s="151"/>
      <c r="D553" s="152"/>
      <c r="F553" s="152"/>
      <c r="G553" s="152"/>
      <c r="H553" s="152"/>
      <c r="I553" s="152"/>
      <c r="J553" s="152"/>
      <c r="K553" s="152"/>
      <c r="L553" s="152"/>
      <c r="M553" s="1"/>
      <c r="N553" s="152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</row>
    <row r="554" spans="3:79" s="150" customFormat="1">
      <c r="C554" s="151"/>
      <c r="D554" s="152"/>
      <c r="F554" s="152"/>
      <c r="G554" s="152"/>
      <c r="H554" s="152"/>
      <c r="I554" s="152"/>
      <c r="J554" s="152"/>
      <c r="K554" s="152"/>
      <c r="L554" s="152"/>
      <c r="M554" s="1"/>
      <c r="N554" s="152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</row>
    <row r="555" spans="3:79" s="150" customFormat="1">
      <c r="C555" s="151"/>
      <c r="D555" s="152"/>
      <c r="F555" s="152"/>
      <c r="G555" s="152"/>
      <c r="H555" s="152"/>
      <c r="I555" s="152"/>
      <c r="J555" s="152"/>
      <c r="K555" s="152"/>
      <c r="L555" s="152"/>
      <c r="M555" s="1"/>
      <c r="N555" s="152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</row>
    <row r="556" spans="3:79" s="150" customFormat="1">
      <c r="C556" s="151"/>
      <c r="D556" s="152"/>
      <c r="F556" s="152"/>
      <c r="G556" s="152"/>
      <c r="H556" s="152"/>
      <c r="I556" s="152"/>
      <c r="J556" s="152"/>
      <c r="K556" s="152"/>
      <c r="L556" s="152"/>
      <c r="M556" s="1"/>
      <c r="N556" s="152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</row>
    <row r="557" spans="3:79" s="150" customFormat="1">
      <c r="C557" s="151"/>
      <c r="D557" s="152"/>
      <c r="F557" s="152"/>
      <c r="G557" s="152"/>
      <c r="H557" s="152"/>
      <c r="I557" s="152"/>
      <c r="J557" s="152"/>
      <c r="K557" s="152"/>
      <c r="L557" s="152"/>
      <c r="M557" s="1"/>
      <c r="N557" s="152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</row>
    <row r="558" spans="3:79" s="150" customFormat="1">
      <c r="C558" s="151"/>
      <c r="D558" s="152"/>
      <c r="F558" s="152"/>
      <c r="G558" s="152"/>
      <c r="H558" s="152"/>
      <c r="I558" s="152"/>
      <c r="J558" s="152"/>
      <c r="K558" s="152"/>
      <c r="L558" s="152"/>
      <c r="M558" s="1"/>
      <c r="N558" s="152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</row>
    <row r="559" spans="3:79" s="150" customFormat="1">
      <c r="C559" s="151"/>
      <c r="D559" s="152"/>
      <c r="F559" s="152"/>
      <c r="G559" s="152"/>
      <c r="H559" s="152"/>
      <c r="I559" s="152"/>
      <c r="J559" s="152"/>
      <c r="K559" s="152"/>
      <c r="L559" s="152"/>
      <c r="M559" s="1"/>
      <c r="N559" s="152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</row>
    <row r="560" spans="3:79" s="150" customFormat="1">
      <c r="C560" s="151"/>
      <c r="D560" s="152"/>
      <c r="F560" s="152"/>
      <c r="G560" s="152"/>
      <c r="H560" s="152"/>
      <c r="I560" s="152"/>
      <c r="J560" s="152"/>
      <c r="K560" s="152"/>
      <c r="L560" s="152"/>
      <c r="M560" s="1"/>
      <c r="N560" s="152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</row>
    <row r="561" spans="3:79" s="150" customFormat="1">
      <c r="C561" s="151"/>
      <c r="D561" s="152"/>
      <c r="F561" s="152"/>
      <c r="G561" s="152"/>
      <c r="H561" s="152"/>
      <c r="I561" s="152"/>
      <c r="J561" s="152"/>
      <c r="K561" s="152"/>
      <c r="L561" s="152"/>
      <c r="M561" s="1"/>
      <c r="N561" s="152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</row>
    <row r="562" spans="3:79" s="150" customFormat="1">
      <c r="C562" s="151"/>
      <c r="D562" s="152"/>
      <c r="F562" s="152"/>
      <c r="G562" s="152"/>
      <c r="H562" s="152"/>
      <c r="I562" s="152"/>
      <c r="J562" s="152"/>
      <c r="K562" s="152"/>
      <c r="L562" s="152"/>
      <c r="M562" s="1"/>
      <c r="N562" s="152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</row>
    <row r="563" spans="3:79" s="150" customFormat="1">
      <c r="C563" s="151"/>
      <c r="D563" s="152"/>
      <c r="F563" s="152"/>
      <c r="G563" s="152"/>
      <c r="H563" s="152"/>
      <c r="I563" s="152"/>
      <c r="J563" s="152"/>
      <c r="K563" s="152"/>
      <c r="L563" s="152"/>
      <c r="M563" s="1"/>
      <c r="N563" s="152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</row>
    <row r="564" spans="3:79" s="150" customFormat="1">
      <c r="C564" s="151"/>
      <c r="D564" s="152"/>
      <c r="F564" s="152"/>
      <c r="G564" s="152"/>
      <c r="H564" s="152"/>
      <c r="I564" s="152"/>
      <c r="J564" s="152"/>
      <c r="K564" s="152"/>
      <c r="L564" s="152"/>
      <c r="M564" s="1"/>
      <c r="N564" s="152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</row>
    <row r="565" spans="3:79" s="150" customFormat="1">
      <c r="C565" s="151"/>
      <c r="D565" s="152"/>
      <c r="F565" s="152"/>
      <c r="G565" s="152"/>
      <c r="H565" s="152"/>
      <c r="I565" s="152"/>
      <c r="J565" s="152"/>
      <c r="K565" s="152"/>
      <c r="L565" s="152"/>
      <c r="M565" s="1"/>
      <c r="N565" s="152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</row>
    <row r="566" spans="3:79" s="150" customFormat="1">
      <c r="C566" s="151"/>
      <c r="D566" s="152"/>
      <c r="F566" s="152"/>
      <c r="G566" s="152"/>
      <c r="H566" s="152"/>
      <c r="I566" s="152"/>
      <c r="J566" s="152"/>
      <c r="K566" s="152"/>
      <c r="L566" s="152"/>
      <c r="M566" s="1"/>
      <c r="N566" s="152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</row>
    <row r="567" spans="3:79" s="150" customFormat="1">
      <c r="C567" s="151"/>
      <c r="D567" s="152"/>
      <c r="F567" s="152"/>
      <c r="G567" s="152"/>
      <c r="H567" s="152"/>
      <c r="I567" s="152"/>
      <c r="J567" s="152"/>
      <c r="K567" s="152"/>
      <c r="L567" s="152"/>
      <c r="M567" s="1"/>
      <c r="N567" s="152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</row>
    <row r="568" spans="3:79" s="150" customFormat="1">
      <c r="C568" s="151"/>
      <c r="D568" s="152"/>
      <c r="F568" s="152"/>
      <c r="G568" s="152"/>
      <c r="H568" s="152"/>
      <c r="I568" s="152"/>
      <c r="J568" s="152"/>
      <c r="K568" s="152"/>
      <c r="L568" s="152"/>
      <c r="M568" s="1"/>
      <c r="N568" s="152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</row>
    <row r="569" spans="3:79" s="150" customFormat="1">
      <c r="C569" s="151"/>
      <c r="D569" s="152"/>
      <c r="F569" s="152"/>
      <c r="G569" s="152"/>
      <c r="H569" s="152"/>
      <c r="I569" s="152"/>
      <c r="J569" s="152"/>
      <c r="K569" s="152"/>
      <c r="L569" s="152"/>
      <c r="M569" s="1"/>
      <c r="N569" s="152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</row>
    <row r="570" spans="3:79" s="150" customFormat="1">
      <c r="C570" s="151"/>
      <c r="D570" s="152"/>
      <c r="F570" s="152"/>
      <c r="G570" s="152"/>
      <c r="H570" s="152"/>
      <c r="I570" s="152"/>
      <c r="J570" s="152"/>
      <c r="K570" s="152"/>
      <c r="L570" s="152"/>
      <c r="M570" s="1"/>
      <c r="N570" s="152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</row>
    <row r="571" spans="3:79" s="150" customFormat="1">
      <c r="C571" s="151"/>
      <c r="D571" s="152"/>
      <c r="F571" s="152"/>
      <c r="G571" s="152"/>
      <c r="H571" s="152"/>
      <c r="I571" s="152"/>
      <c r="J571" s="152"/>
      <c r="K571" s="152"/>
      <c r="L571" s="152"/>
      <c r="M571" s="1"/>
      <c r="N571" s="152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</row>
    <row r="572" spans="3:79" s="150" customFormat="1">
      <c r="C572" s="151"/>
      <c r="D572" s="152"/>
      <c r="F572" s="152"/>
      <c r="G572" s="152"/>
      <c r="H572" s="152"/>
      <c r="I572" s="152"/>
      <c r="J572" s="152"/>
      <c r="K572" s="152"/>
      <c r="L572" s="152"/>
      <c r="M572" s="1"/>
      <c r="N572" s="152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</row>
    <row r="573" spans="3:79" s="150" customFormat="1">
      <c r="C573" s="151"/>
      <c r="D573" s="152"/>
      <c r="F573" s="152"/>
      <c r="G573" s="152"/>
      <c r="H573" s="152"/>
      <c r="I573" s="152"/>
      <c r="J573" s="152"/>
      <c r="K573" s="152"/>
      <c r="L573" s="152"/>
      <c r="M573" s="1"/>
      <c r="N573" s="152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</row>
    <row r="574" spans="3:79" s="150" customFormat="1">
      <c r="C574" s="151"/>
      <c r="D574" s="152"/>
      <c r="F574" s="152"/>
      <c r="G574" s="152"/>
      <c r="H574" s="152"/>
      <c r="I574" s="152"/>
      <c r="J574" s="152"/>
      <c r="K574" s="152"/>
      <c r="L574" s="152"/>
      <c r="M574" s="1"/>
      <c r="N574" s="152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</row>
    <row r="575" spans="3:79" s="150" customFormat="1">
      <c r="C575" s="151"/>
      <c r="D575" s="152"/>
      <c r="F575" s="152"/>
      <c r="G575" s="152"/>
      <c r="H575" s="152"/>
      <c r="I575" s="152"/>
      <c r="J575" s="152"/>
      <c r="K575" s="152"/>
      <c r="L575" s="152"/>
      <c r="M575" s="1"/>
      <c r="N575" s="152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</row>
    <row r="576" spans="3:79" s="150" customFormat="1">
      <c r="C576" s="151"/>
      <c r="D576" s="152"/>
      <c r="F576" s="152"/>
      <c r="G576" s="152"/>
      <c r="H576" s="152"/>
      <c r="I576" s="152"/>
      <c r="J576" s="152"/>
      <c r="K576" s="152"/>
      <c r="L576" s="152"/>
      <c r="M576" s="1"/>
      <c r="N576" s="152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</row>
    <row r="577" spans="3:79" s="150" customFormat="1">
      <c r="C577" s="151"/>
      <c r="D577" s="152"/>
      <c r="F577" s="152"/>
      <c r="G577" s="152"/>
      <c r="H577" s="152"/>
      <c r="I577" s="152"/>
      <c r="J577" s="152"/>
      <c r="K577" s="152"/>
      <c r="L577" s="152"/>
      <c r="M577" s="1"/>
      <c r="N577" s="152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</row>
    <row r="578" spans="3:79" s="150" customFormat="1">
      <c r="C578" s="151"/>
      <c r="D578" s="152"/>
      <c r="F578" s="152"/>
      <c r="G578" s="152"/>
      <c r="H578" s="152"/>
      <c r="I578" s="152"/>
      <c r="J578" s="152"/>
      <c r="K578" s="152"/>
      <c r="L578" s="152"/>
      <c r="M578" s="1"/>
      <c r="N578" s="152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</row>
    <row r="579" spans="3:79" s="150" customFormat="1">
      <c r="C579" s="151"/>
      <c r="D579" s="152"/>
      <c r="F579" s="152"/>
      <c r="G579" s="152"/>
      <c r="H579" s="152"/>
      <c r="I579" s="152"/>
      <c r="J579" s="152"/>
      <c r="K579" s="152"/>
      <c r="L579" s="152"/>
      <c r="M579" s="1"/>
      <c r="N579" s="152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</row>
    <row r="580" spans="3:79" s="150" customFormat="1">
      <c r="C580" s="151"/>
      <c r="D580" s="152"/>
      <c r="F580" s="152"/>
      <c r="G580" s="152"/>
      <c r="H580" s="152"/>
      <c r="I580" s="152"/>
      <c r="J580" s="152"/>
      <c r="K580" s="152"/>
      <c r="L580" s="152"/>
      <c r="M580" s="1"/>
      <c r="N580" s="152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</row>
    <row r="581" spans="3:79" s="150" customFormat="1">
      <c r="C581" s="151"/>
      <c r="D581" s="152"/>
      <c r="F581" s="152"/>
      <c r="G581" s="152"/>
      <c r="H581" s="152"/>
      <c r="I581" s="152"/>
      <c r="J581" s="152"/>
      <c r="K581" s="152"/>
      <c r="L581" s="152"/>
      <c r="M581" s="1"/>
      <c r="N581" s="152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</row>
    <row r="582" spans="3:79" s="150" customFormat="1">
      <c r="C582" s="151"/>
      <c r="D582" s="152"/>
      <c r="F582" s="152"/>
      <c r="G582" s="152"/>
      <c r="H582" s="152"/>
      <c r="I582" s="152"/>
      <c r="J582" s="152"/>
      <c r="K582" s="152"/>
      <c r="L582" s="152"/>
      <c r="M582" s="1"/>
      <c r="N582" s="152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</row>
    <row r="583" spans="3:79" s="150" customFormat="1">
      <c r="C583" s="151"/>
      <c r="D583" s="152"/>
      <c r="F583" s="152"/>
      <c r="G583" s="152"/>
      <c r="H583" s="152"/>
      <c r="I583" s="152"/>
      <c r="J583" s="152"/>
      <c r="K583" s="152"/>
      <c r="L583" s="152"/>
      <c r="M583" s="1"/>
      <c r="N583" s="152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</row>
    <row r="584" spans="3:79" s="150" customFormat="1">
      <c r="C584" s="151"/>
      <c r="D584" s="152"/>
      <c r="F584" s="152"/>
      <c r="G584" s="152"/>
      <c r="H584" s="152"/>
      <c r="I584" s="152"/>
      <c r="J584" s="152"/>
      <c r="K584" s="152"/>
      <c r="L584" s="152"/>
      <c r="M584" s="1"/>
      <c r="N584" s="152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</row>
    <row r="585" spans="3:79" s="150" customFormat="1">
      <c r="C585" s="151"/>
      <c r="D585" s="152"/>
      <c r="F585" s="152"/>
      <c r="G585" s="152"/>
      <c r="H585" s="152"/>
      <c r="I585" s="152"/>
      <c r="J585" s="152"/>
      <c r="K585" s="152"/>
      <c r="L585" s="152"/>
      <c r="M585" s="1"/>
      <c r="N585" s="152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</row>
    <row r="586" spans="3:79" s="150" customFormat="1">
      <c r="C586" s="151"/>
      <c r="D586" s="152"/>
      <c r="F586" s="152"/>
      <c r="G586" s="152"/>
      <c r="H586" s="152"/>
      <c r="I586" s="152"/>
      <c r="J586" s="152"/>
      <c r="K586" s="152"/>
      <c r="L586" s="152"/>
      <c r="M586" s="1"/>
      <c r="N586" s="152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</row>
    <row r="587" spans="3:79" s="150" customFormat="1">
      <c r="C587" s="151"/>
      <c r="D587" s="152"/>
      <c r="F587" s="152"/>
      <c r="G587" s="152"/>
      <c r="H587" s="152"/>
      <c r="I587" s="152"/>
      <c r="J587" s="152"/>
      <c r="K587" s="152"/>
      <c r="L587" s="152"/>
      <c r="M587" s="1"/>
      <c r="N587" s="152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</row>
    <row r="588" spans="3:79" s="150" customFormat="1">
      <c r="C588" s="151"/>
      <c r="D588" s="152"/>
      <c r="F588" s="152"/>
      <c r="G588" s="152"/>
      <c r="H588" s="152"/>
      <c r="I588" s="152"/>
      <c r="J588" s="152"/>
      <c r="K588" s="152"/>
      <c r="L588" s="152"/>
      <c r="M588" s="1"/>
      <c r="N588" s="152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</row>
    <row r="589" spans="3:79" s="150" customFormat="1">
      <c r="C589" s="151"/>
      <c r="D589" s="152"/>
      <c r="F589" s="152"/>
      <c r="G589" s="152"/>
      <c r="H589" s="152"/>
      <c r="I589" s="152"/>
      <c r="J589" s="152"/>
      <c r="K589" s="152"/>
      <c r="L589" s="152"/>
      <c r="M589" s="1"/>
      <c r="N589" s="152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</row>
    <row r="590" spans="3:79" s="150" customFormat="1">
      <c r="C590" s="151"/>
      <c r="D590" s="152"/>
      <c r="F590" s="152"/>
      <c r="G590" s="152"/>
      <c r="H590" s="152"/>
      <c r="I590" s="152"/>
      <c r="J590" s="152"/>
      <c r="K590" s="152"/>
      <c r="L590" s="152"/>
      <c r="M590" s="1"/>
      <c r="N590" s="152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</row>
    <row r="591" spans="3:79" s="150" customFormat="1">
      <c r="C591" s="151"/>
      <c r="D591" s="152"/>
      <c r="F591" s="152"/>
      <c r="G591" s="152"/>
      <c r="H591" s="152"/>
      <c r="I591" s="152"/>
      <c r="J591" s="152"/>
      <c r="K591" s="152"/>
      <c r="L591" s="152"/>
      <c r="M591" s="1"/>
      <c r="N591" s="152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</row>
    <row r="592" spans="3:79" s="150" customFormat="1">
      <c r="C592" s="151"/>
      <c r="D592" s="152"/>
      <c r="F592" s="152"/>
      <c r="G592" s="152"/>
      <c r="H592" s="152"/>
      <c r="I592" s="152"/>
      <c r="J592" s="152"/>
      <c r="K592" s="152"/>
      <c r="L592" s="152"/>
      <c r="M592" s="1"/>
      <c r="N592" s="152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</row>
    <row r="593" spans="3:79" s="150" customFormat="1">
      <c r="C593" s="151"/>
      <c r="D593" s="152"/>
      <c r="F593" s="152"/>
      <c r="G593" s="152"/>
      <c r="H593" s="152"/>
      <c r="I593" s="152"/>
      <c r="J593" s="152"/>
      <c r="K593" s="152"/>
      <c r="L593" s="152"/>
      <c r="M593" s="1"/>
      <c r="N593" s="152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</row>
    <row r="594" spans="3:79" s="150" customFormat="1">
      <c r="C594" s="151"/>
      <c r="D594" s="152"/>
      <c r="F594" s="152"/>
      <c r="G594" s="152"/>
      <c r="H594" s="152"/>
      <c r="I594" s="152"/>
      <c r="J594" s="152"/>
      <c r="K594" s="152"/>
      <c r="L594" s="152"/>
      <c r="M594" s="1"/>
      <c r="N594" s="152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</row>
    <row r="595" spans="3:79" s="150" customFormat="1">
      <c r="C595" s="151"/>
      <c r="D595" s="152"/>
      <c r="F595" s="152"/>
      <c r="G595" s="152"/>
      <c r="H595" s="152"/>
      <c r="I595" s="152"/>
      <c r="J595" s="152"/>
      <c r="K595" s="152"/>
      <c r="L595" s="152"/>
      <c r="M595" s="1"/>
      <c r="N595" s="152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</row>
    <row r="596" spans="3:79" s="150" customFormat="1">
      <c r="C596" s="151"/>
      <c r="D596" s="152"/>
      <c r="F596" s="152"/>
      <c r="G596" s="152"/>
      <c r="H596" s="152"/>
      <c r="I596" s="152"/>
      <c r="J596" s="152"/>
      <c r="K596" s="152"/>
      <c r="L596" s="152"/>
      <c r="M596" s="1"/>
      <c r="N596" s="152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</row>
    <row r="597" spans="3:79" s="150" customFormat="1">
      <c r="C597" s="151"/>
      <c r="D597" s="152"/>
      <c r="F597" s="152"/>
      <c r="G597" s="152"/>
      <c r="H597" s="152"/>
      <c r="I597" s="152"/>
      <c r="J597" s="152"/>
      <c r="K597" s="152"/>
      <c r="L597" s="152"/>
      <c r="M597" s="1"/>
      <c r="N597" s="152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</row>
    <row r="598" spans="3:79" s="150" customFormat="1">
      <c r="C598" s="151"/>
      <c r="D598" s="152"/>
      <c r="F598" s="152"/>
      <c r="G598" s="152"/>
      <c r="H598" s="152"/>
      <c r="I598" s="152"/>
      <c r="J598" s="152"/>
      <c r="K598" s="152"/>
      <c r="L598" s="152"/>
      <c r="M598" s="1"/>
      <c r="N598" s="152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</row>
    <row r="599" spans="3:79" s="150" customFormat="1">
      <c r="C599" s="151"/>
      <c r="D599" s="152"/>
      <c r="F599" s="152"/>
      <c r="G599" s="152"/>
      <c r="H599" s="152"/>
      <c r="I599" s="152"/>
      <c r="J599" s="152"/>
      <c r="K599" s="152"/>
      <c r="L599" s="152"/>
      <c r="M599" s="1"/>
      <c r="N599" s="152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</row>
    <row r="600" spans="3:79" s="150" customFormat="1">
      <c r="C600" s="151"/>
      <c r="D600" s="152"/>
      <c r="F600" s="152"/>
      <c r="G600" s="152"/>
      <c r="H600" s="152"/>
      <c r="I600" s="152"/>
      <c r="J600" s="152"/>
      <c r="K600" s="152"/>
      <c r="L600" s="152"/>
      <c r="M600" s="1"/>
      <c r="N600" s="152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</row>
    <row r="601" spans="3:79" s="150" customFormat="1">
      <c r="C601" s="151"/>
      <c r="D601" s="152"/>
      <c r="F601" s="152"/>
      <c r="G601" s="152"/>
      <c r="H601" s="152"/>
      <c r="I601" s="152"/>
      <c r="J601" s="152"/>
      <c r="K601" s="152"/>
      <c r="L601" s="152"/>
      <c r="M601" s="1"/>
      <c r="N601" s="152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</row>
    <row r="602" spans="3:79" s="150" customFormat="1">
      <c r="C602" s="151"/>
      <c r="D602" s="152"/>
      <c r="F602" s="152"/>
      <c r="G602" s="152"/>
      <c r="H602" s="152"/>
      <c r="I602" s="152"/>
      <c r="J602" s="152"/>
      <c r="K602" s="152"/>
      <c r="L602" s="152"/>
      <c r="M602" s="1"/>
      <c r="N602" s="152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</row>
    <row r="603" spans="3:79" s="150" customFormat="1">
      <c r="C603" s="151"/>
      <c r="D603" s="152"/>
      <c r="F603" s="152"/>
      <c r="G603" s="152"/>
      <c r="H603" s="152"/>
      <c r="I603" s="152"/>
      <c r="J603" s="152"/>
      <c r="K603" s="152"/>
      <c r="L603" s="152"/>
      <c r="M603" s="1"/>
      <c r="N603" s="152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</row>
    <row r="604" spans="3:79" s="150" customFormat="1">
      <c r="C604" s="151"/>
      <c r="D604" s="152"/>
      <c r="F604" s="152"/>
      <c r="G604" s="152"/>
      <c r="H604" s="152"/>
      <c r="I604" s="152"/>
      <c r="J604" s="152"/>
      <c r="K604" s="152"/>
      <c r="L604" s="152"/>
      <c r="M604" s="1"/>
      <c r="N604" s="152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</row>
    <row r="605" spans="3:79" s="150" customFormat="1">
      <c r="C605" s="151"/>
      <c r="D605" s="152"/>
      <c r="F605" s="152"/>
      <c r="G605" s="152"/>
      <c r="H605" s="152"/>
      <c r="I605" s="152"/>
      <c r="J605" s="152"/>
      <c r="K605" s="152"/>
      <c r="L605" s="152"/>
      <c r="M605" s="1"/>
      <c r="N605" s="152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</row>
    <row r="606" spans="3:79" s="150" customFormat="1">
      <c r="C606" s="151"/>
      <c r="D606" s="152"/>
      <c r="F606" s="152"/>
      <c r="G606" s="152"/>
      <c r="H606" s="152"/>
      <c r="I606" s="152"/>
      <c r="J606" s="152"/>
      <c r="K606" s="152"/>
      <c r="L606" s="152"/>
      <c r="M606" s="1"/>
      <c r="N606" s="152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</row>
    <row r="607" spans="3:79" s="150" customFormat="1">
      <c r="C607" s="151"/>
      <c r="D607" s="152"/>
      <c r="F607" s="152"/>
      <c r="G607" s="152"/>
      <c r="H607" s="152"/>
      <c r="I607" s="152"/>
      <c r="J607" s="152"/>
      <c r="K607" s="152"/>
      <c r="L607" s="152"/>
      <c r="M607" s="1"/>
      <c r="N607" s="152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</row>
    <row r="608" spans="3:79" s="150" customFormat="1">
      <c r="C608" s="151"/>
      <c r="D608" s="152"/>
      <c r="F608" s="152"/>
      <c r="G608" s="152"/>
      <c r="H608" s="152"/>
      <c r="I608" s="152"/>
      <c r="J608" s="152"/>
      <c r="K608" s="152"/>
      <c r="L608" s="152"/>
      <c r="M608" s="1"/>
      <c r="N608" s="152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</row>
    <row r="609" spans="3:79" s="150" customFormat="1">
      <c r="C609" s="151"/>
      <c r="D609" s="152"/>
      <c r="F609" s="152"/>
      <c r="G609" s="152"/>
      <c r="H609" s="152"/>
      <c r="I609" s="152"/>
      <c r="J609" s="152"/>
      <c r="K609" s="152"/>
      <c r="L609" s="152"/>
      <c r="M609" s="1"/>
      <c r="N609" s="152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</row>
    <row r="610" spans="3:79" s="150" customFormat="1">
      <c r="C610" s="151"/>
      <c r="D610" s="152"/>
      <c r="F610" s="152"/>
      <c r="G610" s="152"/>
      <c r="H610" s="152"/>
      <c r="I610" s="152"/>
      <c r="J610" s="152"/>
      <c r="K610" s="152"/>
      <c r="L610" s="152"/>
      <c r="M610" s="1"/>
      <c r="N610" s="152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</row>
    <row r="611" spans="3:79" s="150" customFormat="1">
      <c r="C611" s="151"/>
      <c r="D611" s="152"/>
      <c r="F611" s="152"/>
      <c r="G611" s="152"/>
      <c r="H611" s="152"/>
      <c r="I611" s="152"/>
      <c r="J611" s="152"/>
      <c r="K611" s="152"/>
      <c r="L611" s="152"/>
      <c r="M611" s="1"/>
      <c r="N611" s="152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</row>
    <row r="612" spans="3:79" s="150" customFormat="1">
      <c r="C612" s="151"/>
      <c r="D612" s="152"/>
      <c r="F612" s="152"/>
      <c r="G612" s="152"/>
      <c r="H612" s="152"/>
      <c r="I612" s="152"/>
      <c r="J612" s="152"/>
      <c r="K612" s="152"/>
      <c r="L612" s="152"/>
      <c r="M612" s="1"/>
      <c r="N612" s="152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</row>
    <row r="613" spans="3:79" s="150" customFormat="1">
      <c r="C613" s="151"/>
      <c r="D613" s="152"/>
      <c r="F613" s="152"/>
      <c r="G613" s="152"/>
      <c r="H613" s="152"/>
      <c r="I613" s="152"/>
      <c r="J613" s="152"/>
      <c r="K613" s="152"/>
      <c r="L613" s="152"/>
      <c r="M613" s="1"/>
      <c r="N613" s="152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</row>
    <row r="614" spans="3:79" s="150" customFormat="1">
      <c r="C614" s="151"/>
      <c r="D614" s="152"/>
      <c r="F614" s="152"/>
      <c r="G614" s="152"/>
      <c r="H614" s="152"/>
      <c r="I614" s="152"/>
      <c r="J614" s="152"/>
      <c r="K614" s="152"/>
      <c r="L614" s="152"/>
      <c r="M614" s="1"/>
      <c r="N614" s="152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</row>
    <row r="615" spans="3:79" s="150" customFormat="1">
      <c r="C615" s="151"/>
      <c r="D615" s="152"/>
      <c r="F615" s="152"/>
      <c r="G615" s="152"/>
      <c r="H615" s="152"/>
      <c r="I615" s="152"/>
      <c r="J615" s="152"/>
      <c r="K615" s="152"/>
      <c r="L615" s="152"/>
      <c r="M615" s="1"/>
      <c r="N615" s="152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</row>
    <row r="616" spans="3:79" s="150" customFormat="1">
      <c r="C616" s="151"/>
      <c r="D616" s="152"/>
      <c r="F616" s="152"/>
      <c r="G616" s="152"/>
      <c r="H616" s="152"/>
      <c r="I616" s="152"/>
      <c r="J616" s="152"/>
      <c r="K616" s="152"/>
      <c r="L616" s="152"/>
      <c r="M616" s="1"/>
      <c r="N616" s="152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</row>
    <row r="617" spans="3:79" s="150" customFormat="1">
      <c r="C617" s="151"/>
      <c r="D617" s="152"/>
      <c r="F617" s="152"/>
      <c r="G617" s="152"/>
      <c r="H617" s="152"/>
      <c r="I617" s="152"/>
      <c r="J617" s="152"/>
      <c r="K617" s="152"/>
      <c r="L617" s="152"/>
      <c r="M617" s="1"/>
      <c r="N617" s="152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</row>
    <row r="618" spans="3:79" s="150" customFormat="1">
      <c r="C618" s="151"/>
      <c r="D618" s="152"/>
      <c r="F618" s="152"/>
      <c r="G618" s="152"/>
      <c r="H618" s="152"/>
      <c r="I618" s="152"/>
      <c r="J618" s="152"/>
      <c r="K618" s="152"/>
      <c r="L618" s="152"/>
      <c r="M618" s="1"/>
      <c r="N618" s="152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</row>
    <row r="619" spans="3:79" s="150" customFormat="1">
      <c r="C619" s="151"/>
      <c r="D619" s="152"/>
      <c r="F619" s="152"/>
      <c r="G619" s="152"/>
      <c r="H619" s="152"/>
      <c r="I619" s="152"/>
      <c r="J619" s="152"/>
      <c r="K619" s="152"/>
      <c r="L619" s="152"/>
      <c r="M619" s="1"/>
      <c r="N619" s="152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</row>
    <row r="620" spans="3:79" s="150" customFormat="1">
      <c r="C620" s="151"/>
      <c r="D620" s="152"/>
      <c r="F620" s="152"/>
      <c r="G620" s="152"/>
      <c r="H620" s="152"/>
      <c r="I620" s="152"/>
      <c r="J620" s="152"/>
      <c r="K620" s="152"/>
      <c r="L620" s="152"/>
      <c r="M620" s="1"/>
      <c r="N620" s="152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</row>
    <row r="621" spans="3:79" s="150" customFormat="1">
      <c r="C621" s="151"/>
      <c r="D621" s="152"/>
      <c r="F621" s="152"/>
      <c r="G621" s="152"/>
      <c r="H621" s="152"/>
      <c r="I621" s="152"/>
      <c r="J621" s="152"/>
      <c r="K621" s="152"/>
      <c r="L621" s="152"/>
      <c r="M621" s="1"/>
      <c r="N621" s="152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</row>
    <row r="622" spans="3:79" s="150" customFormat="1">
      <c r="C622" s="151"/>
      <c r="D622" s="152"/>
      <c r="F622" s="152"/>
      <c r="G622" s="152"/>
      <c r="H622" s="152"/>
      <c r="I622" s="152"/>
      <c r="J622" s="152"/>
      <c r="K622" s="152"/>
      <c r="L622" s="152"/>
      <c r="M622" s="1"/>
      <c r="N622" s="152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</row>
    <row r="623" spans="3:79" s="150" customFormat="1">
      <c r="C623" s="151"/>
      <c r="D623" s="152"/>
      <c r="F623" s="152"/>
      <c r="G623" s="152"/>
      <c r="H623" s="152"/>
      <c r="I623" s="152"/>
      <c r="J623" s="152"/>
      <c r="K623" s="152"/>
      <c r="L623" s="152"/>
      <c r="M623" s="1"/>
      <c r="N623" s="152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</row>
    <row r="624" spans="3:79" s="150" customFormat="1">
      <c r="C624" s="151"/>
      <c r="D624" s="152"/>
      <c r="F624" s="152"/>
      <c r="G624" s="152"/>
      <c r="H624" s="152"/>
      <c r="I624" s="152"/>
      <c r="J624" s="152"/>
      <c r="K624" s="152"/>
      <c r="L624" s="152"/>
      <c r="M624" s="1"/>
      <c r="N624" s="152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</row>
    <row r="625" spans="3:79" s="150" customFormat="1">
      <c r="C625" s="151"/>
      <c r="D625" s="152"/>
      <c r="F625" s="152"/>
      <c r="G625" s="152"/>
      <c r="H625" s="152"/>
      <c r="I625" s="152"/>
      <c r="J625" s="152"/>
      <c r="K625" s="152"/>
      <c r="L625" s="152"/>
      <c r="M625" s="1"/>
      <c r="N625" s="152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</row>
    <row r="626" spans="3:79" s="150" customFormat="1">
      <c r="C626" s="151"/>
      <c r="D626" s="152"/>
      <c r="F626" s="152"/>
      <c r="G626" s="152"/>
      <c r="H626" s="152"/>
      <c r="I626" s="152"/>
      <c r="J626" s="152"/>
      <c r="K626" s="152"/>
      <c r="L626" s="152"/>
      <c r="M626" s="1"/>
      <c r="N626" s="152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</row>
    <row r="627" spans="3:79" s="150" customFormat="1">
      <c r="C627" s="151"/>
      <c r="D627" s="152"/>
      <c r="F627" s="152"/>
      <c r="G627" s="152"/>
      <c r="H627" s="152"/>
      <c r="I627" s="152"/>
      <c r="J627" s="152"/>
      <c r="K627" s="152"/>
      <c r="L627" s="152"/>
      <c r="M627" s="1"/>
      <c r="N627" s="152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</row>
    <row r="628" spans="3:79" s="150" customFormat="1">
      <c r="C628" s="151"/>
      <c r="D628" s="152"/>
      <c r="F628" s="152"/>
      <c r="G628" s="152"/>
      <c r="H628" s="152"/>
      <c r="I628" s="152"/>
      <c r="J628" s="152"/>
      <c r="K628" s="152"/>
      <c r="L628" s="152"/>
      <c r="M628" s="1"/>
      <c r="N628" s="152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</row>
    <row r="629" spans="3:79" s="150" customFormat="1">
      <c r="C629" s="151"/>
      <c r="D629" s="152"/>
      <c r="F629" s="152"/>
      <c r="G629" s="152"/>
      <c r="H629" s="152"/>
      <c r="I629" s="152"/>
      <c r="J629" s="152"/>
      <c r="K629" s="152"/>
      <c r="L629" s="152"/>
      <c r="M629" s="1"/>
      <c r="N629" s="152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</row>
    <row r="630" spans="3:79" s="150" customFormat="1">
      <c r="C630" s="151"/>
      <c r="D630" s="152"/>
      <c r="F630" s="152"/>
      <c r="G630" s="152"/>
      <c r="H630" s="152"/>
      <c r="I630" s="152"/>
      <c r="J630" s="152"/>
      <c r="K630" s="152"/>
      <c r="L630" s="152"/>
      <c r="M630" s="1"/>
      <c r="N630" s="152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</row>
    <row r="631" spans="3:79" s="150" customFormat="1">
      <c r="C631" s="151"/>
      <c r="D631" s="152"/>
      <c r="F631" s="152"/>
      <c r="G631" s="152"/>
      <c r="H631" s="152"/>
      <c r="I631" s="152"/>
      <c r="J631" s="152"/>
      <c r="K631" s="152"/>
      <c r="L631" s="152"/>
      <c r="M631" s="1"/>
      <c r="N631" s="152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</row>
    <row r="632" spans="3:79" s="150" customFormat="1">
      <c r="C632" s="151"/>
      <c r="D632" s="152"/>
      <c r="F632" s="152"/>
      <c r="G632" s="152"/>
      <c r="H632" s="152"/>
      <c r="I632" s="152"/>
      <c r="J632" s="152"/>
      <c r="K632" s="152"/>
      <c r="L632" s="152"/>
      <c r="M632" s="1"/>
      <c r="N632" s="152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</row>
    <row r="633" spans="3:79" s="150" customFormat="1">
      <c r="C633" s="151"/>
      <c r="D633" s="152"/>
      <c r="F633" s="152"/>
      <c r="G633" s="152"/>
      <c r="H633" s="152"/>
      <c r="I633" s="152"/>
      <c r="J633" s="152"/>
      <c r="K633" s="152"/>
      <c r="L633" s="152"/>
      <c r="M633" s="1"/>
      <c r="N633" s="152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</row>
    <row r="634" spans="3:79" s="150" customFormat="1">
      <c r="C634" s="151"/>
      <c r="D634" s="152"/>
      <c r="F634" s="152"/>
      <c r="G634" s="152"/>
      <c r="H634" s="152"/>
      <c r="I634" s="152"/>
      <c r="J634" s="152"/>
      <c r="K634" s="152"/>
      <c r="L634" s="152"/>
      <c r="M634" s="1"/>
      <c r="N634" s="152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</row>
    <row r="635" spans="3:79" s="150" customFormat="1">
      <c r="C635" s="151"/>
      <c r="D635" s="152"/>
      <c r="F635" s="152"/>
      <c r="G635" s="152"/>
      <c r="H635" s="152"/>
      <c r="I635" s="152"/>
      <c r="J635" s="152"/>
      <c r="K635" s="152"/>
      <c r="L635" s="152"/>
      <c r="M635" s="1"/>
      <c r="N635" s="152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</row>
    <row r="636" spans="3:79" s="150" customFormat="1">
      <c r="C636" s="151"/>
      <c r="D636" s="152"/>
      <c r="F636" s="152"/>
      <c r="G636" s="152"/>
      <c r="H636" s="152"/>
      <c r="I636" s="152"/>
      <c r="J636" s="152"/>
      <c r="K636" s="152"/>
      <c r="L636" s="152"/>
      <c r="M636" s="1"/>
      <c r="N636" s="152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</row>
    <row r="637" spans="3:79" s="150" customFormat="1">
      <c r="C637" s="151"/>
      <c r="D637" s="152"/>
      <c r="F637" s="152"/>
      <c r="G637" s="152"/>
      <c r="H637" s="152"/>
      <c r="I637" s="152"/>
      <c r="J637" s="152"/>
      <c r="K637" s="152"/>
      <c r="L637" s="152"/>
      <c r="M637" s="1"/>
      <c r="N637" s="152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</row>
    <row r="638" spans="3:79" s="150" customFormat="1">
      <c r="C638" s="151"/>
      <c r="D638" s="152"/>
      <c r="F638" s="152"/>
      <c r="G638" s="152"/>
      <c r="H638" s="152"/>
      <c r="I638" s="152"/>
      <c r="J638" s="152"/>
      <c r="K638" s="152"/>
      <c r="L638" s="152"/>
      <c r="M638" s="1"/>
      <c r="N638" s="152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</row>
    <row r="639" spans="3:79" s="150" customFormat="1">
      <c r="C639" s="151"/>
      <c r="D639" s="152"/>
      <c r="F639" s="152"/>
      <c r="G639" s="152"/>
      <c r="H639" s="152"/>
      <c r="I639" s="152"/>
      <c r="J639" s="152"/>
      <c r="K639" s="152"/>
      <c r="L639" s="152"/>
      <c r="M639" s="1"/>
      <c r="N639" s="152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</row>
    <row r="640" spans="3:79" s="150" customFormat="1">
      <c r="C640" s="151"/>
      <c r="D640" s="152"/>
      <c r="F640" s="152"/>
      <c r="G640" s="152"/>
      <c r="H640" s="152"/>
      <c r="I640" s="152"/>
      <c r="J640" s="152"/>
      <c r="K640" s="152"/>
      <c r="L640" s="152"/>
      <c r="M640" s="1"/>
      <c r="N640" s="152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</row>
    <row r="641" spans="3:79" s="150" customFormat="1">
      <c r="C641" s="151"/>
      <c r="D641" s="152"/>
      <c r="F641" s="152"/>
      <c r="G641" s="152"/>
      <c r="H641" s="152"/>
      <c r="I641" s="152"/>
      <c r="J641" s="152"/>
      <c r="K641" s="152"/>
      <c r="L641" s="152"/>
      <c r="M641" s="1"/>
      <c r="N641" s="152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</row>
    <row r="642" spans="3:79" s="150" customFormat="1">
      <c r="C642" s="151"/>
      <c r="D642" s="152"/>
      <c r="F642" s="152"/>
      <c r="G642" s="152"/>
      <c r="H642" s="152"/>
      <c r="I642" s="152"/>
      <c r="J642" s="152"/>
      <c r="K642" s="152"/>
      <c r="L642" s="152"/>
      <c r="M642" s="1"/>
      <c r="N642" s="152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</row>
    <row r="643" spans="3:79" s="150" customFormat="1">
      <c r="C643" s="151"/>
      <c r="D643" s="152"/>
      <c r="F643" s="152"/>
      <c r="G643" s="152"/>
      <c r="H643" s="152"/>
      <c r="I643" s="152"/>
      <c r="J643" s="152"/>
      <c r="K643" s="152"/>
      <c r="L643" s="152"/>
      <c r="M643" s="1"/>
      <c r="N643" s="152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</row>
    <row r="644" spans="3:79" s="150" customFormat="1">
      <c r="C644" s="151"/>
      <c r="D644" s="152"/>
      <c r="F644" s="152"/>
      <c r="G644" s="152"/>
      <c r="H644" s="152"/>
      <c r="I644" s="152"/>
      <c r="J644" s="152"/>
      <c r="K644" s="152"/>
      <c r="L644" s="152"/>
      <c r="M644" s="1"/>
      <c r="N644" s="152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</row>
    <row r="645" spans="3:79" s="150" customFormat="1">
      <c r="C645" s="151"/>
      <c r="D645" s="152"/>
      <c r="F645" s="152"/>
      <c r="G645" s="152"/>
      <c r="H645" s="152"/>
      <c r="I645" s="152"/>
      <c r="J645" s="152"/>
      <c r="K645" s="152"/>
      <c r="L645" s="152"/>
      <c r="M645" s="1"/>
      <c r="N645" s="152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</row>
    <row r="646" spans="3:79" s="150" customFormat="1">
      <c r="C646" s="151"/>
      <c r="D646" s="152"/>
      <c r="F646" s="152"/>
      <c r="G646" s="152"/>
      <c r="H646" s="152"/>
      <c r="I646" s="152"/>
      <c r="J646" s="152"/>
      <c r="K646" s="152"/>
      <c r="L646" s="152"/>
      <c r="M646" s="1"/>
      <c r="N646" s="152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</row>
    <row r="647" spans="3:79" s="150" customFormat="1">
      <c r="C647" s="151"/>
      <c r="D647" s="152"/>
      <c r="F647" s="152"/>
      <c r="G647" s="152"/>
      <c r="H647" s="152"/>
      <c r="I647" s="152"/>
      <c r="J647" s="152"/>
      <c r="K647" s="152"/>
      <c r="L647" s="152"/>
      <c r="M647" s="1"/>
      <c r="N647" s="152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</row>
    <row r="648" spans="3:79" s="150" customFormat="1">
      <c r="C648" s="151"/>
      <c r="D648" s="152"/>
      <c r="F648" s="152"/>
      <c r="G648" s="152"/>
      <c r="H648" s="152"/>
      <c r="I648" s="152"/>
      <c r="J648" s="152"/>
      <c r="K648" s="152"/>
      <c r="L648" s="152"/>
      <c r="M648" s="1"/>
      <c r="N648" s="152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</row>
    <row r="649" spans="3:79" s="150" customFormat="1">
      <c r="C649" s="151"/>
      <c r="D649" s="152"/>
      <c r="F649" s="152"/>
      <c r="G649" s="152"/>
      <c r="H649" s="152"/>
      <c r="I649" s="152"/>
      <c r="J649" s="152"/>
      <c r="K649" s="152"/>
      <c r="L649" s="152"/>
      <c r="M649" s="1"/>
      <c r="N649" s="152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</row>
    <row r="650" spans="3:79" s="150" customFormat="1">
      <c r="C650" s="151"/>
      <c r="D650" s="152"/>
      <c r="F650" s="152"/>
      <c r="G650" s="152"/>
      <c r="H650" s="152"/>
      <c r="I650" s="152"/>
      <c r="J650" s="152"/>
      <c r="K650" s="152"/>
      <c r="L650" s="152"/>
      <c r="M650" s="1"/>
      <c r="N650" s="152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</row>
    <row r="651" spans="3:79" s="150" customFormat="1">
      <c r="C651" s="151"/>
      <c r="D651" s="152"/>
      <c r="F651" s="152"/>
      <c r="G651" s="152"/>
      <c r="H651" s="152"/>
      <c r="I651" s="152"/>
      <c r="J651" s="152"/>
      <c r="K651" s="152"/>
      <c r="L651" s="152"/>
      <c r="M651" s="1"/>
      <c r="N651" s="152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</row>
    <row r="652" spans="3:79" s="150" customFormat="1">
      <c r="C652" s="151"/>
      <c r="D652" s="152"/>
      <c r="F652" s="152"/>
      <c r="G652" s="152"/>
      <c r="H652" s="152"/>
      <c r="I652" s="152"/>
      <c r="J652" s="152"/>
      <c r="K652" s="152"/>
      <c r="L652" s="152"/>
      <c r="M652" s="1"/>
      <c r="N652" s="152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</row>
    <row r="653" spans="3:79" s="150" customFormat="1">
      <c r="C653" s="151"/>
      <c r="D653" s="152"/>
      <c r="F653" s="152"/>
      <c r="G653" s="152"/>
      <c r="H653" s="152"/>
      <c r="I653" s="152"/>
      <c r="J653" s="152"/>
      <c r="K653" s="152"/>
      <c r="L653" s="152"/>
      <c r="M653" s="1"/>
      <c r="N653" s="152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</row>
    <row r="654" spans="3:79" s="150" customFormat="1">
      <c r="C654" s="151"/>
      <c r="D654" s="152"/>
      <c r="F654" s="152"/>
      <c r="G654" s="152"/>
      <c r="H654" s="152"/>
      <c r="I654" s="152"/>
      <c r="J654" s="152"/>
      <c r="K654" s="152"/>
      <c r="L654" s="152"/>
      <c r="M654" s="1"/>
      <c r="N654" s="152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</row>
    <row r="655" spans="3:79" s="150" customFormat="1">
      <c r="C655" s="151"/>
      <c r="D655" s="152"/>
      <c r="F655" s="152"/>
      <c r="G655" s="152"/>
      <c r="H655" s="152"/>
      <c r="I655" s="152"/>
      <c r="J655" s="152"/>
      <c r="K655" s="152"/>
      <c r="L655" s="152"/>
      <c r="M655" s="1"/>
      <c r="N655" s="152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</row>
    <row r="656" spans="3:79" s="150" customFormat="1">
      <c r="C656" s="151"/>
      <c r="D656" s="152"/>
      <c r="F656" s="152"/>
      <c r="G656" s="152"/>
      <c r="H656" s="152"/>
      <c r="I656" s="152"/>
      <c r="J656" s="152"/>
      <c r="K656" s="152"/>
      <c r="L656" s="152"/>
      <c r="M656" s="1"/>
      <c r="N656" s="152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</row>
    <row r="657" spans="3:79" s="150" customFormat="1">
      <c r="C657" s="151"/>
      <c r="D657" s="152"/>
      <c r="F657" s="152"/>
      <c r="G657" s="152"/>
      <c r="H657" s="152"/>
      <c r="I657" s="152"/>
      <c r="J657" s="152"/>
      <c r="K657" s="152"/>
      <c r="L657" s="152"/>
      <c r="M657" s="1"/>
      <c r="N657" s="152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</row>
    <row r="658" spans="3:79" s="150" customFormat="1">
      <c r="C658" s="151"/>
      <c r="D658" s="152"/>
      <c r="F658" s="152"/>
      <c r="G658" s="152"/>
      <c r="H658" s="152"/>
      <c r="I658" s="152"/>
      <c r="J658" s="152"/>
      <c r="K658" s="152"/>
      <c r="L658" s="152"/>
      <c r="M658" s="1"/>
      <c r="N658" s="152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</row>
    <row r="659" spans="3:79" s="150" customFormat="1">
      <c r="C659" s="151"/>
      <c r="D659" s="152"/>
      <c r="F659" s="152"/>
      <c r="G659" s="152"/>
      <c r="H659" s="152"/>
      <c r="I659" s="152"/>
      <c r="J659" s="152"/>
      <c r="K659" s="152"/>
      <c r="L659" s="152"/>
      <c r="M659" s="1"/>
      <c r="N659" s="152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</row>
    <row r="660" spans="3:79" s="150" customFormat="1">
      <c r="C660" s="151"/>
      <c r="D660" s="152"/>
      <c r="F660" s="152"/>
      <c r="G660" s="152"/>
      <c r="H660" s="152"/>
      <c r="I660" s="152"/>
      <c r="J660" s="152"/>
      <c r="K660" s="152"/>
      <c r="L660" s="152"/>
      <c r="M660" s="1"/>
      <c r="N660" s="152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</row>
    <row r="661" spans="3:79" s="150" customFormat="1">
      <c r="C661" s="151"/>
      <c r="D661" s="152"/>
      <c r="F661" s="152"/>
      <c r="G661" s="152"/>
      <c r="H661" s="152"/>
      <c r="I661" s="152"/>
      <c r="J661" s="152"/>
      <c r="K661" s="152"/>
      <c r="L661" s="152"/>
      <c r="M661" s="1"/>
      <c r="N661" s="152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</row>
    <row r="662" spans="3:79" s="150" customFormat="1">
      <c r="C662" s="151"/>
      <c r="D662" s="152"/>
      <c r="F662" s="152"/>
      <c r="G662" s="152"/>
      <c r="H662" s="152"/>
      <c r="I662" s="152"/>
      <c r="J662" s="152"/>
      <c r="K662" s="152"/>
      <c r="L662" s="152"/>
      <c r="M662" s="1"/>
      <c r="N662" s="152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</row>
    <row r="663" spans="3:79" s="150" customFormat="1">
      <c r="C663" s="151"/>
      <c r="D663" s="152"/>
      <c r="F663" s="152"/>
      <c r="G663" s="152"/>
      <c r="H663" s="152"/>
      <c r="I663" s="152"/>
      <c r="J663" s="152"/>
      <c r="K663" s="152"/>
      <c r="L663" s="152"/>
      <c r="M663" s="1"/>
      <c r="N663" s="152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</row>
    <row r="664" spans="3:79" s="150" customFormat="1">
      <c r="C664" s="151"/>
      <c r="D664" s="152"/>
      <c r="F664" s="152"/>
      <c r="G664" s="152"/>
      <c r="H664" s="152"/>
      <c r="I664" s="152"/>
      <c r="J664" s="152"/>
      <c r="K664" s="152"/>
      <c r="L664" s="152"/>
      <c r="M664" s="1"/>
      <c r="N664" s="152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</row>
    <row r="665" spans="3:79" s="150" customFormat="1">
      <c r="C665" s="151"/>
      <c r="D665" s="152"/>
      <c r="F665" s="152"/>
      <c r="G665" s="152"/>
      <c r="H665" s="152"/>
      <c r="I665" s="152"/>
      <c r="J665" s="152"/>
      <c r="K665" s="152"/>
      <c r="L665" s="152"/>
      <c r="M665" s="1"/>
      <c r="N665" s="152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</row>
    <row r="666" spans="3:79" s="150" customFormat="1">
      <c r="C666" s="151"/>
      <c r="D666" s="152"/>
      <c r="F666" s="152"/>
      <c r="G666" s="152"/>
      <c r="H666" s="152"/>
      <c r="I666" s="152"/>
      <c r="J666" s="152"/>
      <c r="K666" s="152"/>
      <c r="L666" s="152"/>
      <c r="M666" s="1"/>
      <c r="N666" s="152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</row>
    <row r="667" spans="3:79" s="150" customFormat="1">
      <c r="C667" s="151"/>
      <c r="D667" s="152"/>
      <c r="F667" s="152"/>
      <c r="G667" s="152"/>
      <c r="H667" s="152"/>
      <c r="I667" s="152"/>
      <c r="J667" s="152"/>
      <c r="K667" s="152"/>
      <c r="L667" s="152"/>
      <c r="M667" s="1"/>
      <c r="N667" s="152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</row>
    <row r="668" spans="3:79" s="150" customFormat="1">
      <c r="C668" s="151"/>
      <c r="D668" s="152"/>
      <c r="F668" s="152"/>
      <c r="G668" s="152"/>
      <c r="H668" s="152"/>
      <c r="I668" s="152"/>
      <c r="J668" s="152"/>
      <c r="K668" s="152"/>
      <c r="L668" s="152"/>
      <c r="M668" s="1"/>
      <c r="N668" s="152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</row>
    <row r="669" spans="3:79" s="150" customFormat="1">
      <c r="C669" s="151"/>
      <c r="D669" s="152"/>
      <c r="F669" s="152"/>
      <c r="G669" s="152"/>
      <c r="H669" s="152"/>
      <c r="I669" s="152"/>
      <c r="J669" s="152"/>
      <c r="K669" s="152"/>
      <c r="L669" s="152"/>
      <c r="M669" s="1"/>
      <c r="N669" s="152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</row>
    <row r="670" spans="3:79" s="150" customFormat="1">
      <c r="C670" s="151"/>
      <c r="D670" s="152"/>
      <c r="F670" s="152"/>
      <c r="G670" s="152"/>
      <c r="H670" s="152"/>
      <c r="I670" s="152"/>
      <c r="J670" s="152"/>
      <c r="K670" s="152"/>
      <c r="L670" s="152"/>
      <c r="M670" s="1"/>
      <c r="N670" s="152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</row>
    <row r="671" spans="3:79" s="150" customFormat="1">
      <c r="C671" s="151"/>
      <c r="D671" s="152"/>
      <c r="F671" s="152"/>
      <c r="G671" s="152"/>
      <c r="H671" s="152"/>
      <c r="I671" s="152"/>
      <c r="J671" s="152"/>
      <c r="K671" s="152"/>
      <c r="L671" s="152"/>
      <c r="M671" s="1"/>
      <c r="N671" s="152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</row>
    <row r="672" spans="3:79" s="150" customFormat="1">
      <c r="C672" s="151"/>
      <c r="D672" s="152"/>
      <c r="F672" s="152"/>
      <c r="G672" s="152"/>
      <c r="H672" s="152"/>
      <c r="I672" s="152"/>
      <c r="J672" s="152"/>
      <c r="K672" s="152"/>
      <c r="L672" s="152"/>
      <c r="M672" s="1"/>
      <c r="N672" s="152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</row>
    <row r="673" spans="3:79" s="150" customFormat="1">
      <c r="C673" s="151"/>
      <c r="D673" s="152"/>
      <c r="F673" s="152"/>
      <c r="G673" s="152"/>
      <c r="H673" s="152"/>
      <c r="I673" s="152"/>
      <c r="J673" s="152"/>
      <c r="K673" s="152"/>
      <c r="L673" s="152"/>
      <c r="M673" s="1"/>
      <c r="N673" s="152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</row>
    <row r="674" spans="3:79" s="150" customFormat="1">
      <c r="C674" s="151"/>
      <c r="D674" s="152"/>
      <c r="F674" s="152"/>
      <c r="G674" s="152"/>
      <c r="H674" s="152"/>
      <c r="I674" s="152"/>
      <c r="J674" s="152"/>
      <c r="K674" s="152"/>
      <c r="L674" s="152"/>
      <c r="M674" s="1"/>
      <c r="N674" s="152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</row>
    <row r="675" spans="3:79" s="150" customFormat="1">
      <c r="C675" s="151"/>
      <c r="D675" s="152"/>
      <c r="F675" s="152"/>
      <c r="G675" s="152"/>
      <c r="H675" s="152"/>
      <c r="I675" s="152"/>
      <c r="J675" s="152"/>
      <c r="K675" s="152"/>
      <c r="L675" s="152"/>
      <c r="M675" s="1"/>
      <c r="N675" s="152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</row>
    <row r="676" spans="3:79" s="150" customFormat="1">
      <c r="C676" s="151"/>
      <c r="D676" s="152"/>
      <c r="F676" s="152"/>
      <c r="G676" s="152"/>
      <c r="H676" s="152"/>
      <c r="I676" s="152"/>
      <c r="J676" s="152"/>
      <c r="K676" s="152"/>
      <c r="L676" s="152"/>
      <c r="M676" s="1"/>
      <c r="N676" s="152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</row>
    <row r="677" spans="3:79" s="150" customFormat="1">
      <c r="C677" s="151"/>
      <c r="D677" s="152"/>
      <c r="F677" s="152"/>
      <c r="G677" s="152"/>
      <c r="H677" s="152"/>
      <c r="I677" s="152"/>
      <c r="J677" s="152"/>
      <c r="K677" s="152"/>
      <c r="L677" s="152"/>
      <c r="M677" s="1"/>
      <c r="N677" s="152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</row>
    <row r="678" spans="3:79" s="150" customFormat="1">
      <c r="C678" s="151"/>
      <c r="D678" s="152"/>
      <c r="F678" s="152"/>
      <c r="G678" s="152"/>
      <c r="H678" s="152"/>
      <c r="I678" s="152"/>
      <c r="J678" s="152"/>
      <c r="K678" s="152"/>
      <c r="L678" s="152"/>
      <c r="M678" s="1"/>
      <c r="N678" s="152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</row>
    <row r="679" spans="3:79" s="150" customFormat="1">
      <c r="C679" s="151"/>
      <c r="D679" s="152"/>
      <c r="F679" s="152"/>
      <c r="G679" s="152"/>
      <c r="H679" s="152"/>
      <c r="I679" s="152"/>
      <c r="J679" s="152"/>
      <c r="K679" s="152"/>
      <c r="L679" s="152"/>
      <c r="M679" s="1"/>
      <c r="N679" s="152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</row>
    <row r="680" spans="3:79" s="150" customFormat="1">
      <c r="C680" s="151"/>
      <c r="D680" s="152"/>
      <c r="F680" s="152"/>
      <c r="G680" s="152"/>
      <c r="H680" s="152"/>
      <c r="I680" s="152"/>
      <c r="J680" s="152"/>
      <c r="K680" s="152"/>
      <c r="L680" s="152"/>
      <c r="M680" s="1"/>
      <c r="N680" s="152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</row>
    <row r="681" spans="3:79" s="150" customFormat="1">
      <c r="C681" s="151"/>
      <c r="D681" s="152"/>
      <c r="F681" s="152"/>
      <c r="G681" s="152"/>
      <c r="H681" s="152"/>
      <c r="I681" s="152"/>
      <c r="J681" s="152"/>
      <c r="K681" s="152"/>
      <c r="L681" s="152"/>
      <c r="M681" s="1"/>
      <c r="N681" s="152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</row>
    <row r="682" spans="3:79" s="150" customFormat="1">
      <c r="C682" s="151"/>
      <c r="D682" s="152"/>
      <c r="F682" s="152"/>
      <c r="G682" s="152"/>
      <c r="H682" s="152"/>
      <c r="I682" s="152"/>
      <c r="J682" s="152"/>
      <c r="K682" s="152"/>
      <c r="L682" s="152"/>
      <c r="M682" s="1"/>
      <c r="N682" s="152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</row>
    <row r="683" spans="3:79" s="150" customFormat="1">
      <c r="C683" s="151"/>
      <c r="D683" s="152"/>
      <c r="F683" s="152"/>
      <c r="G683" s="152"/>
      <c r="H683" s="152"/>
      <c r="I683" s="152"/>
      <c r="J683" s="152"/>
      <c r="K683" s="152"/>
      <c r="L683" s="152"/>
      <c r="M683" s="1"/>
      <c r="N683" s="152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</row>
    <row r="684" spans="3:79" s="150" customFormat="1">
      <c r="C684" s="151"/>
      <c r="D684" s="152"/>
      <c r="F684" s="152"/>
      <c r="G684" s="152"/>
      <c r="H684" s="152"/>
      <c r="I684" s="152"/>
      <c r="J684" s="152"/>
      <c r="K684" s="152"/>
      <c r="L684" s="152"/>
      <c r="M684" s="1"/>
      <c r="N684" s="152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</row>
    <row r="685" spans="3:79" s="150" customFormat="1">
      <c r="C685" s="151"/>
      <c r="D685" s="152"/>
      <c r="F685" s="152"/>
      <c r="G685" s="152"/>
      <c r="H685" s="152"/>
      <c r="I685" s="152"/>
      <c r="J685" s="152"/>
      <c r="K685" s="152"/>
      <c r="L685" s="152"/>
      <c r="M685" s="1"/>
      <c r="N685" s="152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</row>
    <row r="686" spans="3:79" s="150" customFormat="1">
      <c r="C686" s="151"/>
      <c r="D686" s="152"/>
      <c r="F686" s="152"/>
      <c r="G686" s="152"/>
      <c r="H686" s="152"/>
      <c r="I686" s="152"/>
      <c r="J686" s="152"/>
      <c r="K686" s="152"/>
      <c r="L686" s="152"/>
      <c r="M686" s="1"/>
      <c r="N686" s="152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</row>
    <row r="687" spans="3:79" s="150" customFormat="1">
      <c r="C687" s="151"/>
      <c r="D687" s="152"/>
      <c r="F687" s="152"/>
      <c r="G687" s="152"/>
      <c r="H687" s="152"/>
      <c r="I687" s="152"/>
      <c r="J687" s="152"/>
      <c r="K687" s="152"/>
      <c r="L687" s="152"/>
      <c r="M687" s="1"/>
      <c r="N687" s="152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</row>
    <row r="688" spans="3:79" s="150" customFormat="1">
      <c r="C688" s="151"/>
      <c r="D688" s="152"/>
      <c r="F688" s="152"/>
      <c r="G688" s="152"/>
      <c r="H688" s="152"/>
      <c r="I688" s="152"/>
      <c r="J688" s="152"/>
      <c r="K688" s="152"/>
      <c r="L688" s="152"/>
      <c r="M688" s="1"/>
      <c r="N688" s="152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</row>
    <row r="689" spans="3:79" s="150" customFormat="1">
      <c r="C689" s="151"/>
      <c r="D689" s="152"/>
      <c r="F689" s="152"/>
      <c r="G689" s="152"/>
      <c r="H689" s="152"/>
      <c r="I689" s="152"/>
      <c r="J689" s="152"/>
      <c r="K689" s="152"/>
      <c r="L689" s="152"/>
      <c r="M689" s="1"/>
      <c r="N689" s="152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</row>
    <row r="690" spans="3:79" s="150" customFormat="1">
      <c r="C690" s="151"/>
      <c r="D690" s="152"/>
      <c r="F690" s="152"/>
      <c r="G690" s="152"/>
      <c r="H690" s="152"/>
      <c r="I690" s="152"/>
      <c r="J690" s="152"/>
      <c r="K690" s="152"/>
      <c r="L690" s="152"/>
      <c r="M690" s="1"/>
      <c r="N690" s="152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</row>
    <row r="691" spans="3:79" s="150" customFormat="1">
      <c r="C691" s="151"/>
      <c r="D691" s="152"/>
      <c r="F691" s="152"/>
      <c r="G691" s="152"/>
      <c r="H691" s="152"/>
      <c r="I691" s="152"/>
      <c r="J691" s="152"/>
      <c r="K691" s="152"/>
      <c r="L691" s="152"/>
      <c r="M691" s="1"/>
      <c r="N691" s="152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</row>
    <row r="692" spans="3:79" s="150" customFormat="1">
      <c r="C692" s="151"/>
      <c r="D692" s="152"/>
      <c r="F692" s="152"/>
      <c r="G692" s="152"/>
      <c r="H692" s="152"/>
      <c r="I692" s="152"/>
      <c r="J692" s="152"/>
      <c r="K692" s="152"/>
      <c r="L692" s="152"/>
      <c r="M692" s="1"/>
      <c r="N692" s="152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</row>
    <row r="693" spans="3:79" s="150" customFormat="1">
      <c r="C693" s="151"/>
      <c r="D693" s="152"/>
      <c r="F693" s="152"/>
      <c r="G693" s="152"/>
      <c r="H693" s="152"/>
      <c r="I693" s="152"/>
      <c r="J693" s="152"/>
      <c r="K693" s="152"/>
      <c r="L693" s="152"/>
      <c r="M693" s="1"/>
      <c r="N693" s="152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</row>
    <row r="694" spans="3:79" s="150" customFormat="1">
      <c r="C694" s="151"/>
      <c r="D694" s="152"/>
      <c r="F694" s="152"/>
      <c r="G694" s="152"/>
      <c r="H694" s="152"/>
      <c r="I694" s="152"/>
      <c r="J694" s="152"/>
      <c r="K694" s="152"/>
      <c r="L694" s="152"/>
      <c r="M694" s="1"/>
      <c r="N694" s="152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</row>
    <row r="695" spans="3:79" s="150" customFormat="1">
      <c r="C695" s="151"/>
      <c r="D695" s="152"/>
      <c r="F695" s="152"/>
      <c r="G695" s="152"/>
      <c r="H695" s="152"/>
      <c r="I695" s="152"/>
      <c r="J695" s="152"/>
      <c r="K695" s="152"/>
      <c r="L695" s="152"/>
      <c r="M695" s="1"/>
      <c r="N695" s="152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</row>
    <row r="696" spans="3:79" s="150" customFormat="1">
      <c r="C696" s="151"/>
      <c r="D696" s="152"/>
      <c r="F696" s="152"/>
      <c r="G696" s="152"/>
      <c r="H696" s="152"/>
      <c r="I696" s="152"/>
      <c r="J696" s="152"/>
      <c r="K696" s="152"/>
      <c r="L696" s="152"/>
      <c r="M696" s="1"/>
      <c r="N696" s="152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</row>
    <row r="697" spans="3:79" s="150" customFormat="1">
      <c r="C697" s="151"/>
      <c r="D697" s="152"/>
      <c r="F697" s="152"/>
      <c r="G697" s="152"/>
      <c r="H697" s="152"/>
      <c r="I697" s="152"/>
      <c r="J697" s="152"/>
      <c r="K697" s="152"/>
      <c r="L697" s="152"/>
      <c r="M697" s="1"/>
      <c r="N697" s="152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</row>
    <row r="698" spans="3:79" s="150" customFormat="1">
      <c r="C698" s="151"/>
      <c r="D698" s="152"/>
      <c r="F698" s="152"/>
      <c r="G698" s="152"/>
      <c r="H698" s="152"/>
      <c r="I698" s="152"/>
      <c r="J698" s="152"/>
      <c r="K698" s="152"/>
      <c r="L698" s="152"/>
      <c r="M698" s="1"/>
      <c r="N698" s="152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</row>
    <row r="699" spans="3:79" s="150" customFormat="1">
      <c r="C699" s="151"/>
      <c r="D699" s="152"/>
      <c r="F699" s="152"/>
      <c r="G699" s="152"/>
      <c r="H699" s="152"/>
      <c r="I699" s="152"/>
      <c r="J699" s="152"/>
      <c r="K699" s="152"/>
      <c r="L699" s="152"/>
      <c r="M699" s="1"/>
      <c r="N699" s="152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</row>
    <row r="700" spans="3:79" s="150" customFormat="1">
      <c r="C700" s="151"/>
      <c r="D700" s="152"/>
      <c r="F700" s="152"/>
      <c r="G700" s="152"/>
      <c r="H700" s="152"/>
      <c r="I700" s="152"/>
      <c r="J700" s="152"/>
      <c r="K700" s="152"/>
      <c r="L700" s="152"/>
      <c r="M700" s="1"/>
      <c r="N700" s="152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</row>
    <row r="701" spans="3:79" s="150" customFormat="1">
      <c r="C701" s="151"/>
      <c r="D701" s="152"/>
      <c r="F701" s="152"/>
      <c r="G701" s="152"/>
      <c r="H701" s="152"/>
      <c r="I701" s="152"/>
      <c r="J701" s="152"/>
      <c r="K701" s="152"/>
      <c r="L701" s="152"/>
      <c r="M701" s="1"/>
      <c r="N701" s="152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</row>
    <row r="702" spans="3:79" s="150" customFormat="1">
      <c r="C702" s="151"/>
      <c r="D702" s="152"/>
      <c r="F702" s="152"/>
      <c r="G702" s="152"/>
      <c r="H702" s="152"/>
      <c r="I702" s="152"/>
      <c r="J702" s="152"/>
      <c r="K702" s="152"/>
      <c r="L702" s="152"/>
      <c r="M702" s="1"/>
      <c r="N702" s="152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</row>
    <row r="703" spans="3:79" s="150" customFormat="1">
      <c r="C703" s="151"/>
      <c r="D703" s="152"/>
      <c r="F703" s="152"/>
      <c r="G703" s="152"/>
      <c r="H703" s="152"/>
      <c r="I703" s="152"/>
      <c r="J703" s="152"/>
      <c r="K703" s="152"/>
      <c r="L703" s="152"/>
      <c r="M703" s="1"/>
      <c r="N703" s="152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</row>
    <row r="704" spans="3:79" s="150" customFormat="1">
      <c r="C704" s="151"/>
      <c r="D704" s="152"/>
      <c r="F704" s="152"/>
      <c r="G704" s="152"/>
      <c r="H704" s="152"/>
      <c r="I704" s="152"/>
      <c r="J704" s="152"/>
      <c r="K704" s="152"/>
      <c r="L704" s="152"/>
      <c r="M704" s="1"/>
      <c r="N704" s="152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</row>
    <row r="705" spans="3:79" s="150" customFormat="1">
      <c r="C705" s="151"/>
      <c r="D705" s="152"/>
      <c r="F705" s="152"/>
      <c r="G705" s="152"/>
      <c r="H705" s="152"/>
      <c r="I705" s="152"/>
      <c r="J705" s="152"/>
      <c r="K705" s="152"/>
      <c r="L705" s="152"/>
      <c r="M705" s="1"/>
      <c r="N705" s="152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</row>
    <row r="706" spans="3:79" s="150" customFormat="1">
      <c r="C706" s="151"/>
      <c r="D706" s="152"/>
      <c r="F706" s="152"/>
      <c r="G706" s="152"/>
      <c r="H706" s="152"/>
      <c r="I706" s="152"/>
      <c r="J706" s="152"/>
      <c r="K706" s="152"/>
      <c r="L706" s="152"/>
      <c r="M706" s="1"/>
      <c r="N706" s="152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</row>
    <row r="707" spans="3:79" s="150" customFormat="1">
      <c r="C707" s="151"/>
      <c r="D707" s="152"/>
      <c r="F707" s="152"/>
      <c r="G707" s="152"/>
      <c r="H707" s="152"/>
      <c r="I707" s="152"/>
      <c r="J707" s="152"/>
      <c r="K707" s="152"/>
      <c r="L707" s="152"/>
      <c r="M707" s="1"/>
      <c r="N707" s="152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</row>
    <row r="708" spans="3:79" s="150" customFormat="1">
      <c r="C708" s="151"/>
      <c r="D708" s="152"/>
      <c r="F708" s="152"/>
      <c r="G708" s="152"/>
      <c r="H708" s="152"/>
      <c r="I708" s="152"/>
      <c r="J708" s="152"/>
      <c r="K708" s="152"/>
      <c r="L708" s="152"/>
      <c r="M708" s="1"/>
      <c r="N708" s="152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</row>
    <row r="709" spans="3:79" s="150" customFormat="1">
      <c r="C709" s="151"/>
      <c r="D709" s="152"/>
      <c r="F709" s="152"/>
      <c r="G709" s="152"/>
      <c r="H709" s="152"/>
      <c r="I709" s="152"/>
      <c r="J709" s="152"/>
      <c r="K709" s="152"/>
      <c r="L709" s="152"/>
      <c r="M709" s="1"/>
      <c r="N709" s="152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</row>
    <row r="710" spans="3:79" s="150" customFormat="1">
      <c r="C710" s="151"/>
      <c r="D710" s="152"/>
      <c r="F710" s="152"/>
      <c r="G710" s="152"/>
      <c r="H710" s="152"/>
      <c r="I710" s="152"/>
      <c r="J710" s="152"/>
      <c r="K710" s="152"/>
      <c r="L710" s="152"/>
      <c r="M710" s="1"/>
      <c r="N710" s="152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</row>
    <row r="711" spans="3:79" s="150" customFormat="1">
      <c r="C711" s="151"/>
      <c r="D711" s="152"/>
      <c r="F711" s="152"/>
      <c r="G711" s="152"/>
      <c r="H711" s="152"/>
      <c r="I711" s="152"/>
      <c r="J711" s="152"/>
      <c r="K711" s="152"/>
      <c r="L711" s="152"/>
      <c r="M711" s="1"/>
      <c r="N711" s="152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</row>
    <row r="712" spans="3:79" s="150" customFormat="1">
      <c r="C712" s="151"/>
      <c r="D712" s="152"/>
      <c r="F712" s="152"/>
      <c r="G712" s="152"/>
      <c r="H712" s="152"/>
      <c r="I712" s="152"/>
      <c r="J712" s="152"/>
      <c r="K712" s="152"/>
      <c r="L712" s="152"/>
      <c r="M712" s="1"/>
      <c r="N712" s="152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</row>
    <row r="713" spans="3:79" s="150" customFormat="1">
      <c r="C713" s="151"/>
      <c r="D713" s="152"/>
      <c r="F713" s="152"/>
      <c r="G713" s="152"/>
      <c r="H713" s="152"/>
      <c r="I713" s="152"/>
      <c r="J713" s="152"/>
      <c r="K713" s="152"/>
      <c r="L713" s="152"/>
      <c r="M713" s="1"/>
      <c r="N713" s="152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</row>
    <row r="714" spans="3:79" s="150" customFormat="1">
      <c r="C714" s="151"/>
      <c r="D714" s="152"/>
      <c r="F714" s="152"/>
      <c r="G714" s="152"/>
      <c r="H714" s="152"/>
      <c r="I714" s="152"/>
      <c r="J714" s="152"/>
      <c r="K714" s="152"/>
      <c r="L714" s="152"/>
      <c r="M714" s="1"/>
      <c r="N714" s="152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</row>
    <row r="715" spans="3:79" s="150" customFormat="1">
      <c r="C715" s="151"/>
      <c r="D715" s="152"/>
      <c r="F715" s="152"/>
      <c r="G715" s="152"/>
      <c r="H715" s="152"/>
      <c r="I715" s="152"/>
      <c r="J715" s="152"/>
      <c r="K715" s="152"/>
      <c r="L715" s="152"/>
      <c r="M715" s="1"/>
      <c r="N715" s="152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</row>
    <row r="716" spans="3:79" s="150" customFormat="1">
      <c r="C716" s="151"/>
      <c r="D716" s="152"/>
      <c r="F716" s="152"/>
      <c r="G716" s="152"/>
      <c r="H716" s="152"/>
      <c r="I716" s="152"/>
      <c r="J716" s="152"/>
      <c r="K716" s="152"/>
      <c r="L716" s="152"/>
      <c r="M716" s="1"/>
      <c r="N716" s="152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</row>
    <row r="717" spans="3:79" s="150" customFormat="1">
      <c r="C717" s="151"/>
      <c r="D717" s="152"/>
      <c r="F717" s="152"/>
      <c r="G717" s="152"/>
      <c r="H717" s="152"/>
      <c r="I717" s="152"/>
      <c r="J717" s="152"/>
      <c r="K717" s="152"/>
      <c r="L717" s="152"/>
      <c r="M717" s="1"/>
      <c r="N717" s="152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</row>
    <row r="718" spans="3:79" s="150" customFormat="1">
      <c r="C718" s="151"/>
      <c r="D718" s="152"/>
      <c r="F718" s="152"/>
      <c r="G718" s="152"/>
      <c r="H718" s="152"/>
      <c r="I718" s="152"/>
      <c r="J718" s="152"/>
      <c r="K718" s="152"/>
      <c r="L718" s="152"/>
      <c r="M718" s="1"/>
      <c r="N718" s="152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</row>
    <row r="719" spans="3:79" s="150" customFormat="1">
      <c r="C719" s="151"/>
      <c r="D719" s="152"/>
      <c r="F719" s="152"/>
      <c r="G719" s="152"/>
      <c r="H719" s="152"/>
      <c r="I719" s="152"/>
      <c r="J719" s="152"/>
      <c r="K719" s="152"/>
      <c r="L719" s="152"/>
      <c r="M719" s="1"/>
      <c r="N719" s="152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</row>
    <row r="720" spans="3:79" s="150" customFormat="1">
      <c r="C720" s="151"/>
      <c r="D720" s="152"/>
      <c r="F720" s="152"/>
      <c r="G720" s="152"/>
      <c r="H720" s="152"/>
      <c r="I720" s="152"/>
      <c r="J720" s="152"/>
      <c r="K720" s="152"/>
      <c r="L720" s="152"/>
      <c r="M720" s="1"/>
      <c r="N720" s="152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</row>
    <row r="721" spans="3:79" s="150" customFormat="1">
      <c r="C721" s="151"/>
      <c r="D721" s="152"/>
      <c r="F721" s="152"/>
      <c r="G721" s="152"/>
      <c r="H721" s="152"/>
      <c r="I721" s="152"/>
      <c r="J721" s="152"/>
      <c r="K721" s="152"/>
      <c r="L721" s="152"/>
      <c r="M721" s="1"/>
      <c r="N721" s="152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</row>
    <row r="722" spans="3:79" s="150" customFormat="1">
      <c r="C722" s="151"/>
      <c r="D722" s="152"/>
      <c r="F722" s="152"/>
      <c r="G722" s="152"/>
      <c r="H722" s="152"/>
      <c r="I722" s="152"/>
      <c r="J722" s="152"/>
      <c r="K722" s="152"/>
      <c r="L722" s="152"/>
      <c r="M722" s="1"/>
      <c r="N722" s="152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</row>
    <row r="723" spans="3:79" s="150" customFormat="1">
      <c r="C723" s="151"/>
      <c r="D723" s="152"/>
      <c r="F723" s="152"/>
      <c r="G723" s="152"/>
      <c r="H723" s="152"/>
      <c r="I723" s="152"/>
      <c r="J723" s="152"/>
      <c r="K723" s="152"/>
      <c r="L723" s="152"/>
      <c r="M723" s="1"/>
      <c r="N723" s="152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</row>
    <row r="724" spans="3:79" s="150" customFormat="1">
      <c r="C724" s="151"/>
      <c r="D724" s="152"/>
      <c r="F724" s="152"/>
      <c r="G724" s="152"/>
      <c r="H724" s="152"/>
      <c r="I724" s="152"/>
      <c r="J724" s="152"/>
      <c r="K724" s="152"/>
      <c r="L724" s="152"/>
      <c r="M724" s="1"/>
      <c r="N724" s="152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</row>
    <row r="725" spans="3:79" s="150" customFormat="1">
      <c r="C725" s="151"/>
      <c r="D725" s="152"/>
      <c r="F725" s="152"/>
      <c r="G725" s="152"/>
      <c r="H725" s="152"/>
      <c r="I725" s="152"/>
      <c r="J725" s="152"/>
      <c r="K725" s="152"/>
      <c r="L725" s="152"/>
      <c r="M725" s="1"/>
      <c r="N725" s="152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</row>
    <row r="726" spans="3:79" s="150" customFormat="1">
      <c r="C726" s="151"/>
      <c r="D726" s="152"/>
      <c r="F726" s="152"/>
      <c r="G726" s="152"/>
      <c r="H726" s="152"/>
      <c r="I726" s="152"/>
      <c r="J726" s="152"/>
      <c r="K726" s="152"/>
      <c r="L726" s="152"/>
      <c r="M726" s="1"/>
      <c r="N726" s="152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</row>
    <row r="727" spans="3:79" s="150" customFormat="1">
      <c r="C727" s="151"/>
      <c r="D727" s="152"/>
      <c r="F727" s="152"/>
      <c r="G727" s="152"/>
      <c r="H727" s="152"/>
      <c r="I727" s="152"/>
      <c r="J727" s="152"/>
      <c r="K727" s="152"/>
      <c r="L727" s="152"/>
      <c r="M727" s="1"/>
      <c r="N727" s="152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</row>
    <row r="728" spans="3:79" s="150" customFormat="1">
      <c r="C728" s="151"/>
      <c r="D728" s="152"/>
      <c r="F728" s="152"/>
      <c r="G728" s="152"/>
      <c r="H728" s="152"/>
      <c r="I728" s="152"/>
      <c r="J728" s="152"/>
      <c r="K728" s="152"/>
      <c r="L728" s="152"/>
      <c r="M728" s="1"/>
      <c r="N728" s="152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</row>
    <row r="729" spans="3:79" s="150" customFormat="1">
      <c r="C729" s="151"/>
      <c r="D729" s="152"/>
      <c r="F729" s="152"/>
      <c r="G729" s="152"/>
      <c r="H729" s="152"/>
      <c r="I729" s="152"/>
      <c r="J729" s="152"/>
      <c r="K729" s="152"/>
      <c r="L729" s="152"/>
      <c r="M729" s="1"/>
      <c r="N729" s="152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</row>
    <row r="730" spans="3:79" s="150" customFormat="1">
      <c r="C730" s="151"/>
      <c r="D730" s="152"/>
      <c r="F730" s="152"/>
      <c r="G730" s="152"/>
      <c r="H730" s="152"/>
      <c r="I730" s="152"/>
      <c r="J730" s="152"/>
      <c r="K730" s="152"/>
      <c r="L730" s="152"/>
      <c r="M730" s="1"/>
      <c r="N730" s="152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</row>
    <row r="731" spans="3:79" s="150" customFormat="1">
      <c r="C731" s="151"/>
      <c r="D731" s="152"/>
      <c r="F731" s="152"/>
      <c r="G731" s="152"/>
      <c r="H731" s="152"/>
      <c r="I731" s="152"/>
      <c r="J731" s="152"/>
      <c r="K731" s="152"/>
      <c r="L731" s="152"/>
      <c r="M731" s="1"/>
      <c r="N731" s="152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</row>
    <row r="732" spans="3:79" s="150" customFormat="1">
      <c r="C732" s="151"/>
      <c r="D732" s="152"/>
      <c r="F732" s="152"/>
      <c r="G732" s="152"/>
      <c r="H732" s="152"/>
      <c r="I732" s="152"/>
      <c r="J732" s="152"/>
      <c r="K732" s="152"/>
      <c r="L732" s="152"/>
      <c r="M732" s="1"/>
      <c r="N732" s="152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</row>
    <row r="733" spans="3:79" s="150" customFormat="1">
      <c r="C733" s="151"/>
      <c r="D733" s="152"/>
      <c r="F733" s="152"/>
      <c r="G733" s="152"/>
      <c r="H733" s="152"/>
      <c r="I733" s="152"/>
      <c r="J733" s="152"/>
      <c r="K733" s="152"/>
      <c r="L733" s="152"/>
      <c r="M733" s="1"/>
      <c r="N733" s="152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</row>
    <row r="734" spans="3:79" s="150" customFormat="1">
      <c r="C734" s="151"/>
      <c r="D734" s="152"/>
      <c r="F734" s="152"/>
      <c r="G734" s="152"/>
      <c r="H734" s="152"/>
      <c r="I734" s="152"/>
      <c r="J734" s="152"/>
      <c r="K734" s="152"/>
      <c r="L734" s="152"/>
      <c r="M734" s="1"/>
      <c r="N734" s="152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</row>
    <row r="735" spans="3:79" s="150" customFormat="1">
      <c r="C735" s="151"/>
      <c r="D735" s="152"/>
      <c r="F735" s="152"/>
      <c r="G735" s="152"/>
      <c r="H735" s="152"/>
      <c r="I735" s="152"/>
      <c r="J735" s="152"/>
      <c r="K735" s="152"/>
      <c r="L735" s="152"/>
      <c r="M735" s="1"/>
      <c r="N735" s="152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</row>
    <row r="736" spans="3:79" s="150" customFormat="1">
      <c r="C736" s="151"/>
      <c r="D736" s="152"/>
      <c r="F736" s="152"/>
      <c r="G736" s="152"/>
      <c r="H736" s="152"/>
      <c r="I736" s="152"/>
      <c r="J736" s="152"/>
      <c r="K736" s="152"/>
      <c r="L736" s="152"/>
      <c r="M736" s="1"/>
      <c r="N736" s="152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</row>
    <row r="737" spans="3:79" s="150" customFormat="1">
      <c r="C737" s="151"/>
      <c r="D737" s="152"/>
      <c r="F737" s="152"/>
      <c r="G737" s="152"/>
      <c r="H737" s="152"/>
      <c r="I737" s="152"/>
      <c r="J737" s="152"/>
      <c r="K737" s="152"/>
      <c r="L737" s="152"/>
      <c r="M737" s="1"/>
      <c r="N737" s="152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</row>
    <row r="738" spans="3:79" s="150" customFormat="1">
      <c r="C738" s="151"/>
      <c r="D738" s="152"/>
      <c r="F738" s="152"/>
      <c r="G738" s="152"/>
      <c r="H738" s="152"/>
      <c r="I738" s="152"/>
      <c r="J738" s="152"/>
      <c r="K738" s="152"/>
      <c r="L738" s="152"/>
      <c r="M738" s="1"/>
      <c r="N738" s="152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</row>
    <row r="739" spans="3:79" s="150" customFormat="1">
      <c r="C739" s="151"/>
      <c r="D739" s="152"/>
      <c r="F739" s="152"/>
      <c r="G739" s="152"/>
      <c r="H739" s="152"/>
      <c r="I739" s="152"/>
      <c r="J739" s="152"/>
      <c r="K739" s="152"/>
      <c r="L739" s="152"/>
      <c r="M739" s="1"/>
      <c r="N739" s="152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</row>
    <row r="740" spans="3:79" s="150" customFormat="1">
      <c r="C740" s="151"/>
      <c r="D740" s="152"/>
      <c r="F740" s="152"/>
      <c r="G740" s="152"/>
      <c r="H740" s="152"/>
      <c r="I740" s="152"/>
      <c r="J740" s="152"/>
      <c r="K740" s="152"/>
      <c r="L740" s="152"/>
      <c r="M740" s="1"/>
      <c r="N740" s="152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</row>
    <row r="741" spans="3:79" s="150" customFormat="1">
      <c r="C741" s="151"/>
      <c r="D741" s="152"/>
      <c r="F741" s="152"/>
      <c r="G741" s="152"/>
      <c r="H741" s="152"/>
      <c r="I741" s="152"/>
      <c r="J741" s="152"/>
      <c r="K741" s="152"/>
      <c r="L741" s="152"/>
      <c r="M741" s="1"/>
      <c r="N741" s="152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</row>
    <row r="742" spans="3:79" s="150" customFormat="1">
      <c r="C742" s="151"/>
      <c r="D742" s="152"/>
      <c r="F742" s="152"/>
      <c r="G742" s="152"/>
      <c r="H742" s="152"/>
      <c r="I742" s="152"/>
      <c r="J742" s="152"/>
      <c r="K742" s="152"/>
      <c r="L742" s="152"/>
      <c r="M742" s="1"/>
      <c r="N742" s="152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</row>
    <row r="743" spans="3:79" s="150" customFormat="1">
      <c r="C743" s="151"/>
      <c r="D743" s="152"/>
      <c r="F743" s="152"/>
      <c r="G743" s="152"/>
      <c r="H743" s="152"/>
      <c r="I743" s="152"/>
      <c r="J743" s="152"/>
      <c r="K743" s="152"/>
      <c r="L743" s="152"/>
      <c r="M743" s="1"/>
      <c r="N743" s="152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</row>
    <row r="744" spans="3:79" s="150" customFormat="1">
      <c r="C744" s="151"/>
      <c r="D744" s="152"/>
      <c r="F744" s="152"/>
      <c r="G744" s="152"/>
      <c r="H744" s="152"/>
      <c r="I744" s="152"/>
      <c r="J744" s="152"/>
      <c r="K744" s="152"/>
      <c r="L744" s="152"/>
      <c r="M744" s="1"/>
      <c r="N744" s="152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</row>
    <row r="745" spans="3:79" s="150" customFormat="1">
      <c r="C745" s="151"/>
      <c r="D745" s="152"/>
      <c r="F745" s="152"/>
      <c r="G745" s="152"/>
      <c r="H745" s="152"/>
      <c r="I745" s="152"/>
      <c r="J745" s="152"/>
      <c r="K745" s="152"/>
      <c r="L745" s="152"/>
      <c r="M745" s="1"/>
      <c r="N745" s="152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</row>
    <row r="746" spans="3:79" s="150" customFormat="1">
      <c r="C746" s="151"/>
      <c r="D746" s="152"/>
      <c r="F746" s="152"/>
      <c r="G746" s="152"/>
      <c r="H746" s="152"/>
      <c r="I746" s="152"/>
      <c r="J746" s="152"/>
      <c r="K746" s="152"/>
      <c r="L746" s="152"/>
      <c r="M746" s="1"/>
      <c r="N746" s="152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</row>
    <row r="747" spans="3:79" s="150" customFormat="1">
      <c r="C747" s="151"/>
      <c r="D747" s="152"/>
      <c r="F747" s="152"/>
      <c r="G747" s="152"/>
      <c r="H747" s="152"/>
      <c r="I747" s="152"/>
      <c r="J747" s="152"/>
      <c r="K747" s="152"/>
      <c r="L747" s="152"/>
      <c r="M747" s="1"/>
      <c r="N747" s="152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</row>
    <row r="748" spans="3:79" s="150" customFormat="1">
      <c r="C748" s="151"/>
      <c r="D748" s="152"/>
      <c r="F748" s="152"/>
      <c r="G748" s="152"/>
      <c r="H748" s="152"/>
      <c r="I748" s="152"/>
      <c r="J748" s="152"/>
      <c r="K748" s="152"/>
      <c r="L748" s="152"/>
      <c r="M748" s="1"/>
      <c r="N748" s="152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</row>
    <row r="749" spans="3:79" s="150" customFormat="1">
      <c r="C749" s="151"/>
      <c r="D749" s="152"/>
      <c r="F749" s="152"/>
      <c r="G749" s="152"/>
      <c r="H749" s="152"/>
      <c r="I749" s="152"/>
      <c r="J749" s="152"/>
      <c r="K749" s="152"/>
      <c r="L749" s="152"/>
      <c r="M749" s="1"/>
      <c r="N749" s="152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</row>
    <row r="750" spans="3:79" s="150" customFormat="1">
      <c r="C750" s="151"/>
      <c r="D750" s="152"/>
      <c r="F750" s="152"/>
      <c r="G750" s="152"/>
      <c r="H750" s="152"/>
      <c r="I750" s="152"/>
      <c r="J750" s="152"/>
      <c r="K750" s="152"/>
      <c r="L750" s="152"/>
      <c r="M750" s="1"/>
      <c r="N750" s="152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</row>
    <row r="751" spans="3:79" s="150" customFormat="1">
      <c r="C751" s="151"/>
      <c r="D751" s="152"/>
      <c r="F751" s="152"/>
      <c r="G751" s="152"/>
      <c r="H751" s="152"/>
      <c r="I751" s="152"/>
      <c r="J751" s="152"/>
      <c r="K751" s="152"/>
      <c r="L751" s="152"/>
      <c r="M751" s="1"/>
      <c r="N751" s="152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</row>
    <row r="752" spans="3:79" s="150" customFormat="1">
      <c r="C752" s="151"/>
      <c r="D752" s="152"/>
      <c r="F752" s="152"/>
      <c r="G752" s="152"/>
      <c r="H752" s="152"/>
      <c r="I752" s="152"/>
      <c r="J752" s="152"/>
      <c r="K752" s="152"/>
      <c r="L752" s="152"/>
      <c r="M752" s="1"/>
      <c r="N752" s="152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</row>
    <row r="753" spans="3:79" s="150" customFormat="1">
      <c r="C753" s="151"/>
      <c r="D753" s="152"/>
      <c r="F753" s="152"/>
      <c r="G753" s="152"/>
      <c r="H753" s="152"/>
      <c r="I753" s="152"/>
      <c r="J753" s="152"/>
      <c r="K753" s="152"/>
      <c r="L753" s="152"/>
      <c r="M753" s="1"/>
      <c r="N753" s="152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</row>
    <row r="754" spans="3:79" s="150" customFormat="1">
      <c r="C754" s="151"/>
      <c r="D754" s="152"/>
      <c r="F754" s="152"/>
      <c r="G754" s="152"/>
      <c r="H754" s="152"/>
      <c r="I754" s="152"/>
      <c r="J754" s="152"/>
      <c r="K754" s="152"/>
      <c r="L754" s="152"/>
      <c r="M754" s="1"/>
      <c r="N754" s="152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</row>
    <row r="755" spans="3:79" s="150" customFormat="1">
      <c r="C755" s="151"/>
      <c r="D755" s="152"/>
      <c r="F755" s="152"/>
      <c r="G755" s="152"/>
      <c r="H755" s="152"/>
      <c r="I755" s="152"/>
      <c r="J755" s="152"/>
      <c r="K755" s="152"/>
      <c r="L755" s="152"/>
      <c r="M755" s="1"/>
      <c r="N755" s="152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</row>
    <row r="756" spans="3:79" s="150" customFormat="1">
      <c r="C756" s="151"/>
      <c r="D756" s="152"/>
      <c r="F756" s="152"/>
      <c r="G756" s="152"/>
      <c r="H756" s="152"/>
      <c r="I756" s="152"/>
      <c r="J756" s="152"/>
      <c r="K756" s="152"/>
      <c r="L756" s="152"/>
      <c r="M756" s="1"/>
      <c r="N756" s="152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</row>
    <row r="757" spans="3:79" s="150" customFormat="1">
      <c r="C757" s="151"/>
      <c r="D757" s="152"/>
      <c r="F757" s="152"/>
      <c r="G757" s="152"/>
      <c r="H757" s="152"/>
      <c r="I757" s="152"/>
      <c r="J757" s="152"/>
      <c r="K757" s="152"/>
      <c r="L757" s="152"/>
      <c r="M757" s="1"/>
      <c r="N757" s="152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</row>
    <row r="758" spans="3:79" s="150" customFormat="1">
      <c r="C758" s="151"/>
      <c r="D758" s="152"/>
      <c r="F758" s="152"/>
      <c r="G758" s="152"/>
      <c r="H758" s="152"/>
      <c r="I758" s="152"/>
      <c r="J758" s="152"/>
      <c r="K758" s="152"/>
      <c r="L758" s="152"/>
      <c r="M758" s="1"/>
      <c r="N758" s="152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</row>
    <row r="759" spans="3:79" s="150" customFormat="1">
      <c r="C759" s="151"/>
      <c r="D759" s="152"/>
      <c r="F759" s="152"/>
      <c r="G759" s="152"/>
      <c r="H759" s="152"/>
      <c r="I759" s="152"/>
      <c r="J759" s="152"/>
      <c r="K759" s="152"/>
      <c r="L759" s="152"/>
      <c r="M759" s="1"/>
      <c r="N759" s="152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</row>
    <row r="760" spans="3:79" s="150" customFormat="1">
      <c r="C760" s="151"/>
      <c r="D760" s="152"/>
      <c r="F760" s="152"/>
      <c r="G760" s="152"/>
      <c r="H760" s="152"/>
      <c r="I760" s="152"/>
      <c r="J760" s="152"/>
      <c r="K760" s="152"/>
      <c r="L760" s="152"/>
      <c r="M760" s="1"/>
      <c r="N760" s="152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</row>
    <row r="761" spans="3:79" s="150" customFormat="1">
      <c r="C761" s="151"/>
      <c r="D761" s="152"/>
      <c r="F761" s="152"/>
      <c r="G761" s="152"/>
      <c r="H761" s="152"/>
      <c r="I761" s="152"/>
      <c r="J761" s="152"/>
      <c r="K761" s="152"/>
      <c r="L761" s="152"/>
      <c r="M761" s="1"/>
      <c r="N761" s="152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</row>
    <row r="762" spans="3:79" s="150" customFormat="1">
      <c r="C762" s="151"/>
      <c r="D762" s="152"/>
      <c r="F762" s="152"/>
      <c r="G762" s="152"/>
      <c r="H762" s="152"/>
      <c r="I762" s="152"/>
      <c r="J762" s="152"/>
      <c r="K762" s="152"/>
      <c r="L762" s="152"/>
      <c r="M762" s="1"/>
      <c r="N762" s="152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</row>
    <row r="763" spans="3:79" s="150" customFormat="1">
      <c r="C763" s="151"/>
      <c r="D763" s="152"/>
      <c r="F763" s="152"/>
      <c r="G763" s="152"/>
      <c r="H763" s="152"/>
      <c r="I763" s="152"/>
      <c r="J763" s="152"/>
      <c r="K763" s="152"/>
      <c r="L763" s="152"/>
      <c r="M763" s="1"/>
      <c r="N763" s="152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</row>
    <row r="764" spans="3:79" s="150" customFormat="1">
      <c r="C764" s="151"/>
      <c r="D764" s="152"/>
      <c r="F764" s="152"/>
      <c r="G764" s="152"/>
      <c r="H764" s="152"/>
      <c r="I764" s="152"/>
      <c r="J764" s="152"/>
      <c r="K764" s="152"/>
      <c r="L764" s="152"/>
      <c r="M764" s="1"/>
      <c r="N764" s="152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</row>
    <row r="765" spans="3:79" s="150" customFormat="1">
      <c r="C765" s="151"/>
      <c r="D765" s="152"/>
      <c r="F765" s="152"/>
      <c r="G765" s="152"/>
      <c r="H765" s="152"/>
      <c r="I765" s="152"/>
      <c r="J765" s="152"/>
      <c r="K765" s="152"/>
      <c r="L765" s="152"/>
      <c r="M765" s="1"/>
      <c r="N765" s="152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</row>
    <row r="766" spans="3:79" s="150" customFormat="1">
      <c r="C766" s="151"/>
      <c r="D766" s="152"/>
      <c r="F766" s="152"/>
      <c r="G766" s="152"/>
      <c r="H766" s="152"/>
      <c r="I766" s="152"/>
      <c r="J766" s="152"/>
      <c r="K766" s="152"/>
      <c r="L766" s="152"/>
      <c r="M766" s="1"/>
      <c r="N766" s="152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</row>
    <row r="767" spans="3:79" s="150" customFormat="1">
      <c r="C767" s="151"/>
      <c r="D767" s="152"/>
      <c r="F767" s="152"/>
      <c r="G767" s="152"/>
      <c r="H767" s="152"/>
      <c r="I767" s="152"/>
      <c r="J767" s="152"/>
      <c r="K767" s="152"/>
      <c r="L767" s="152"/>
      <c r="M767" s="1"/>
      <c r="N767" s="152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</row>
    <row r="768" spans="3:79" s="150" customFormat="1">
      <c r="C768" s="151"/>
      <c r="D768" s="152"/>
      <c r="F768" s="152"/>
      <c r="G768" s="152"/>
      <c r="H768" s="152"/>
      <c r="I768" s="152"/>
      <c r="J768" s="152"/>
      <c r="K768" s="152"/>
      <c r="L768" s="152"/>
      <c r="M768" s="1"/>
      <c r="N768" s="152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</row>
    <row r="769" spans="3:79" s="150" customFormat="1">
      <c r="C769" s="151"/>
      <c r="D769" s="152"/>
      <c r="F769" s="152"/>
      <c r="G769" s="152"/>
      <c r="H769" s="152"/>
      <c r="I769" s="152"/>
      <c r="J769" s="152"/>
      <c r="K769" s="152"/>
      <c r="L769" s="152"/>
      <c r="M769" s="1"/>
      <c r="N769" s="152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</row>
    <row r="770" spans="3:79" s="150" customFormat="1">
      <c r="C770" s="151"/>
      <c r="D770" s="152"/>
      <c r="F770" s="152"/>
      <c r="G770" s="152"/>
      <c r="H770" s="152"/>
      <c r="I770" s="152"/>
      <c r="J770" s="152"/>
      <c r="K770" s="152"/>
      <c r="L770" s="152"/>
      <c r="M770" s="1"/>
      <c r="N770" s="152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</row>
    <row r="771" spans="3:79" s="150" customFormat="1">
      <c r="C771" s="151"/>
      <c r="D771" s="152"/>
      <c r="F771" s="152"/>
      <c r="G771" s="152"/>
      <c r="H771" s="152"/>
      <c r="I771" s="152"/>
      <c r="J771" s="152"/>
      <c r="K771" s="152"/>
      <c r="L771" s="152"/>
      <c r="M771" s="1"/>
      <c r="N771" s="152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</row>
    <row r="772" spans="3:79" s="150" customFormat="1">
      <c r="C772" s="151"/>
      <c r="D772" s="152"/>
      <c r="F772" s="152"/>
      <c r="G772" s="152"/>
      <c r="H772" s="152"/>
      <c r="I772" s="152"/>
      <c r="J772" s="152"/>
      <c r="K772" s="152"/>
      <c r="L772" s="152"/>
      <c r="M772" s="1"/>
      <c r="N772" s="152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</row>
    <row r="773" spans="3:79" s="150" customFormat="1">
      <c r="C773" s="151"/>
      <c r="D773" s="152"/>
      <c r="F773" s="152"/>
      <c r="G773" s="152"/>
      <c r="H773" s="152"/>
      <c r="I773" s="152"/>
      <c r="J773" s="152"/>
      <c r="K773" s="152"/>
      <c r="L773" s="152"/>
      <c r="M773" s="1"/>
      <c r="N773" s="152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</row>
    <row r="774" spans="3:79" s="150" customFormat="1">
      <c r="C774" s="151"/>
      <c r="D774" s="152"/>
      <c r="F774" s="152"/>
      <c r="G774" s="152"/>
      <c r="H774" s="152"/>
      <c r="I774" s="152"/>
      <c r="J774" s="152"/>
      <c r="K774" s="152"/>
      <c r="L774" s="152"/>
      <c r="M774" s="1"/>
      <c r="N774" s="152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</row>
    <row r="775" spans="3:79" s="150" customFormat="1">
      <c r="C775" s="151"/>
      <c r="D775" s="152"/>
      <c r="F775" s="152"/>
      <c r="G775" s="152"/>
      <c r="H775" s="152"/>
      <c r="I775" s="152"/>
      <c r="J775" s="152"/>
      <c r="K775" s="152"/>
      <c r="L775" s="152"/>
      <c r="M775" s="1"/>
      <c r="N775" s="152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</row>
    <row r="776" spans="3:79" s="150" customFormat="1">
      <c r="C776" s="151"/>
      <c r="D776" s="152"/>
      <c r="F776" s="152"/>
      <c r="G776" s="152"/>
      <c r="H776" s="152"/>
      <c r="I776" s="152"/>
      <c r="J776" s="152"/>
      <c r="K776" s="152"/>
      <c r="L776" s="152"/>
      <c r="M776" s="1"/>
      <c r="N776" s="152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</row>
    <row r="777" spans="3:79" s="150" customFormat="1">
      <c r="C777" s="151"/>
      <c r="D777" s="152"/>
      <c r="F777" s="152"/>
      <c r="G777" s="152"/>
      <c r="H777" s="152"/>
      <c r="I777" s="152"/>
      <c r="J777" s="152"/>
      <c r="K777" s="152"/>
      <c r="L777" s="152"/>
      <c r="M777" s="1"/>
      <c r="N777" s="152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</row>
    <row r="778" spans="3:79" s="150" customFormat="1">
      <c r="C778" s="151"/>
      <c r="D778" s="152"/>
      <c r="F778" s="152"/>
      <c r="G778" s="152"/>
      <c r="H778" s="152"/>
      <c r="I778" s="152"/>
      <c r="J778" s="152"/>
      <c r="K778" s="152"/>
      <c r="L778" s="152"/>
      <c r="M778" s="1"/>
      <c r="N778" s="152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</row>
    <row r="779" spans="3:79" s="150" customFormat="1">
      <c r="C779" s="151"/>
      <c r="D779" s="152"/>
      <c r="F779" s="152"/>
      <c r="G779" s="152"/>
      <c r="H779" s="152"/>
      <c r="I779" s="152"/>
      <c r="J779" s="152"/>
      <c r="K779" s="152"/>
      <c r="L779" s="152"/>
      <c r="M779" s="1"/>
      <c r="N779" s="152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</row>
    <row r="780" spans="3:79" s="150" customFormat="1">
      <c r="C780" s="151"/>
      <c r="D780" s="152"/>
      <c r="F780" s="152"/>
      <c r="G780" s="152"/>
      <c r="H780" s="152"/>
      <c r="I780" s="152"/>
      <c r="J780" s="152"/>
      <c r="K780" s="152"/>
      <c r="L780" s="152"/>
      <c r="M780" s="1"/>
      <c r="N780" s="152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</row>
    <row r="781" spans="3:79" s="150" customFormat="1">
      <c r="C781" s="151"/>
      <c r="D781" s="152"/>
      <c r="F781" s="152"/>
      <c r="G781" s="152"/>
      <c r="H781" s="152"/>
      <c r="I781" s="152"/>
      <c r="J781" s="152"/>
      <c r="K781" s="152"/>
      <c r="L781" s="152"/>
      <c r="M781" s="1"/>
      <c r="N781" s="152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</row>
    <row r="782" spans="3:79" s="150" customFormat="1">
      <c r="C782" s="151"/>
      <c r="D782" s="152"/>
      <c r="F782" s="152"/>
      <c r="G782" s="152"/>
      <c r="H782" s="152"/>
      <c r="I782" s="152"/>
      <c r="J782" s="152"/>
      <c r="K782" s="152"/>
      <c r="L782" s="152"/>
      <c r="M782" s="1"/>
      <c r="N782" s="152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</row>
    <row r="783" spans="3:79" s="150" customFormat="1">
      <c r="C783" s="151"/>
      <c r="D783" s="152"/>
      <c r="F783" s="152"/>
      <c r="G783" s="152"/>
      <c r="H783" s="152"/>
      <c r="I783" s="152"/>
      <c r="J783" s="152"/>
      <c r="K783" s="152"/>
      <c r="L783" s="152"/>
      <c r="M783" s="1"/>
      <c r="N783" s="152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</row>
    <row r="784" spans="3:79" s="150" customFormat="1">
      <c r="C784" s="151"/>
      <c r="D784" s="152"/>
      <c r="F784" s="152"/>
      <c r="G784" s="152"/>
      <c r="H784" s="152"/>
      <c r="I784" s="152"/>
      <c r="J784" s="152"/>
      <c r="K784" s="152"/>
      <c r="L784" s="152"/>
      <c r="M784" s="1"/>
      <c r="N784" s="152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</row>
    <row r="785" spans="3:79" s="150" customFormat="1">
      <c r="C785" s="151"/>
      <c r="D785" s="152"/>
      <c r="F785" s="152"/>
      <c r="G785" s="152"/>
      <c r="H785" s="152"/>
      <c r="I785" s="152"/>
      <c r="J785" s="152"/>
      <c r="K785" s="152"/>
      <c r="L785" s="152"/>
      <c r="M785" s="1"/>
      <c r="N785" s="152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</row>
    <row r="786" spans="3:79" s="150" customFormat="1">
      <c r="C786" s="151"/>
      <c r="D786" s="152"/>
      <c r="F786" s="152"/>
      <c r="G786" s="152"/>
      <c r="H786" s="152"/>
      <c r="I786" s="152"/>
      <c r="J786" s="152"/>
      <c r="K786" s="152"/>
      <c r="L786" s="152"/>
      <c r="M786" s="1"/>
      <c r="N786" s="152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</row>
    <row r="787" spans="3:79" s="150" customFormat="1">
      <c r="C787" s="151"/>
      <c r="D787" s="152"/>
      <c r="F787" s="152"/>
      <c r="G787" s="152"/>
      <c r="H787" s="152"/>
      <c r="I787" s="152"/>
      <c r="J787" s="152"/>
      <c r="K787" s="152"/>
      <c r="L787" s="152"/>
      <c r="M787" s="1"/>
      <c r="N787" s="152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</row>
    <row r="788" spans="3:79" s="150" customFormat="1">
      <c r="C788" s="151"/>
      <c r="D788" s="152"/>
      <c r="F788" s="152"/>
      <c r="G788" s="152"/>
      <c r="H788" s="152"/>
      <c r="I788" s="152"/>
      <c r="J788" s="152"/>
      <c r="K788" s="152"/>
      <c r="L788" s="152"/>
      <c r="M788" s="1"/>
      <c r="N788" s="152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</row>
    <row r="789" spans="3:79" s="150" customFormat="1">
      <c r="C789" s="151"/>
      <c r="D789" s="152"/>
      <c r="F789" s="152"/>
      <c r="G789" s="152"/>
      <c r="H789" s="152"/>
      <c r="I789" s="152"/>
      <c r="J789" s="152"/>
      <c r="K789" s="152"/>
      <c r="L789" s="152"/>
      <c r="M789" s="1"/>
      <c r="N789" s="152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</row>
    <row r="790" spans="3:79" s="150" customFormat="1">
      <c r="C790" s="151"/>
      <c r="D790" s="152"/>
      <c r="F790" s="152"/>
      <c r="G790" s="152"/>
      <c r="H790" s="152"/>
      <c r="I790" s="152"/>
      <c r="J790" s="152"/>
      <c r="K790" s="152"/>
      <c r="L790" s="152"/>
      <c r="M790" s="1"/>
      <c r="N790" s="152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</row>
    <row r="791" spans="3:79" s="150" customFormat="1">
      <c r="C791" s="151"/>
      <c r="D791" s="152"/>
      <c r="F791" s="152"/>
      <c r="G791" s="152"/>
      <c r="H791" s="152"/>
      <c r="I791" s="152"/>
      <c r="J791" s="152"/>
      <c r="K791" s="152"/>
      <c r="L791" s="152"/>
      <c r="M791" s="1"/>
      <c r="N791" s="152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</row>
    <row r="792" spans="3:79" s="150" customFormat="1">
      <c r="C792" s="151"/>
      <c r="D792" s="152"/>
      <c r="F792" s="152"/>
      <c r="G792" s="152"/>
      <c r="H792" s="152"/>
      <c r="I792" s="152"/>
      <c r="J792" s="152"/>
      <c r="K792" s="152"/>
      <c r="L792" s="152"/>
      <c r="M792" s="1"/>
      <c r="N792" s="152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</row>
    <row r="793" spans="3:79" s="150" customFormat="1">
      <c r="C793" s="151"/>
      <c r="D793" s="152"/>
      <c r="F793" s="152"/>
      <c r="G793" s="152"/>
      <c r="H793" s="152"/>
      <c r="I793" s="152"/>
      <c r="J793" s="152"/>
      <c r="K793" s="152"/>
      <c r="L793" s="152"/>
      <c r="M793" s="1"/>
      <c r="N793" s="152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</row>
    <row r="794" spans="3:79" s="150" customFormat="1">
      <c r="C794" s="151"/>
      <c r="D794" s="152"/>
      <c r="F794" s="152"/>
      <c r="G794" s="152"/>
      <c r="H794" s="152"/>
      <c r="I794" s="152"/>
      <c r="J794" s="152"/>
      <c r="K794" s="152"/>
      <c r="L794" s="152"/>
      <c r="M794" s="1"/>
      <c r="N794" s="152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</row>
    <row r="795" spans="3:79" s="150" customFormat="1">
      <c r="C795" s="151"/>
      <c r="D795" s="152"/>
      <c r="F795" s="152"/>
      <c r="G795" s="152"/>
      <c r="H795" s="152"/>
      <c r="I795" s="152"/>
      <c r="J795" s="152"/>
      <c r="K795" s="152"/>
      <c r="L795" s="152"/>
      <c r="M795" s="1"/>
      <c r="N795" s="152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</row>
    <row r="796" spans="3:79" s="150" customFormat="1">
      <c r="C796" s="151"/>
      <c r="D796" s="152"/>
      <c r="F796" s="152"/>
      <c r="G796" s="152"/>
      <c r="H796" s="152"/>
      <c r="I796" s="152"/>
      <c r="J796" s="152"/>
      <c r="K796" s="152"/>
      <c r="L796" s="152"/>
      <c r="M796" s="1"/>
      <c r="N796" s="152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</row>
    <row r="797" spans="3:79" s="150" customFormat="1">
      <c r="C797" s="151"/>
      <c r="D797" s="152"/>
      <c r="F797" s="152"/>
      <c r="G797" s="152"/>
      <c r="H797" s="152"/>
      <c r="I797" s="152"/>
      <c r="J797" s="152"/>
      <c r="K797" s="152"/>
      <c r="L797" s="152"/>
      <c r="M797" s="1"/>
      <c r="N797" s="152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</row>
    <row r="798" spans="3:79" s="150" customFormat="1">
      <c r="C798" s="151"/>
      <c r="D798" s="152"/>
      <c r="F798" s="152"/>
      <c r="G798" s="152"/>
      <c r="H798" s="152"/>
      <c r="I798" s="152"/>
      <c r="J798" s="152"/>
      <c r="K798" s="152"/>
      <c r="L798" s="152"/>
      <c r="M798" s="1"/>
      <c r="N798" s="152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</row>
    <row r="799" spans="3:79" s="150" customFormat="1">
      <c r="C799" s="151"/>
      <c r="D799" s="152"/>
      <c r="F799" s="152"/>
      <c r="G799" s="152"/>
      <c r="H799" s="152"/>
      <c r="I799" s="152"/>
      <c r="J799" s="152"/>
      <c r="K799" s="152"/>
      <c r="L799" s="152"/>
      <c r="M799" s="1"/>
      <c r="N799" s="152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</row>
    <row r="800" spans="3:79" s="150" customFormat="1">
      <c r="C800" s="151"/>
      <c r="D800" s="152"/>
      <c r="F800" s="152"/>
      <c r="G800" s="152"/>
      <c r="H800" s="152"/>
      <c r="I800" s="152"/>
      <c r="J800" s="152"/>
      <c r="K800" s="152"/>
      <c r="L800" s="152"/>
      <c r="M800" s="1"/>
      <c r="N800" s="152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</row>
    <row r="801" spans="3:79" s="150" customFormat="1">
      <c r="C801" s="151"/>
      <c r="D801" s="152"/>
      <c r="F801" s="152"/>
      <c r="G801" s="152"/>
      <c r="H801" s="152"/>
      <c r="I801" s="152"/>
      <c r="J801" s="152"/>
      <c r="K801" s="152"/>
      <c r="L801" s="152"/>
      <c r="M801" s="1"/>
      <c r="N801" s="152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</row>
    <row r="802" spans="3:79" s="150" customFormat="1">
      <c r="C802" s="151"/>
      <c r="D802" s="152"/>
      <c r="F802" s="152"/>
      <c r="G802" s="152"/>
      <c r="H802" s="152"/>
      <c r="I802" s="152"/>
      <c r="J802" s="152"/>
      <c r="K802" s="152"/>
      <c r="L802" s="152"/>
      <c r="M802" s="1"/>
      <c r="N802" s="152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</row>
    <row r="803" spans="3:79" s="150" customFormat="1">
      <c r="C803" s="151"/>
      <c r="D803" s="152"/>
      <c r="F803" s="152"/>
      <c r="G803" s="152"/>
      <c r="H803" s="152"/>
      <c r="I803" s="152"/>
      <c r="J803" s="152"/>
      <c r="K803" s="152"/>
      <c r="L803" s="152"/>
      <c r="M803" s="1"/>
      <c r="N803" s="152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</row>
    <row r="804" spans="3:79" s="150" customFormat="1">
      <c r="C804" s="151"/>
      <c r="D804" s="152"/>
      <c r="F804" s="152"/>
      <c r="G804" s="152"/>
      <c r="H804" s="152"/>
      <c r="I804" s="152"/>
      <c r="J804" s="152"/>
      <c r="K804" s="152"/>
      <c r="L804" s="152"/>
      <c r="M804" s="1"/>
      <c r="N804" s="152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</row>
    <row r="805" spans="3:79" s="150" customFormat="1">
      <c r="C805" s="151"/>
      <c r="D805" s="152"/>
      <c r="F805" s="152"/>
      <c r="G805" s="152"/>
      <c r="H805" s="152"/>
      <c r="I805" s="152"/>
      <c r="J805" s="152"/>
      <c r="K805" s="152"/>
      <c r="L805" s="152"/>
      <c r="M805" s="1"/>
      <c r="N805" s="152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</row>
    <row r="806" spans="3:79" s="150" customFormat="1">
      <c r="C806" s="151"/>
      <c r="D806" s="152"/>
      <c r="F806" s="152"/>
      <c r="G806" s="152"/>
      <c r="H806" s="152"/>
      <c r="I806" s="152"/>
      <c r="J806" s="152"/>
      <c r="K806" s="152"/>
      <c r="L806" s="152"/>
      <c r="M806" s="1"/>
      <c r="N806" s="152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</row>
    <row r="807" spans="3:79" s="150" customFormat="1">
      <c r="C807" s="151"/>
      <c r="D807" s="152"/>
      <c r="F807" s="152"/>
      <c r="G807" s="152"/>
      <c r="H807" s="152"/>
      <c r="I807" s="152"/>
      <c r="J807" s="152"/>
      <c r="K807" s="152"/>
      <c r="L807" s="152"/>
      <c r="M807" s="1"/>
      <c r="N807" s="152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</row>
    <row r="808" spans="3:79" s="150" customFormat="1">
      <c r="C808" s="151"/>
      <c r="D808" s="152"/>
      <c r="F808" s="152"/>
      <c r="G808" s="152"/>
      <c r="H808" s="152"/>
      <c r="I808" s="152"/>
      <c r="J808" s="152"/>
      <c r="K808" s="152"/>
      <c r="L808" s="152"/>
      <c r="M808" s="1"/>
      <c r="N808" s="152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</row>
    <row r="809" spans="3:79" s="150" customFormat="1">
      <c r="C809" s="151"/>
      <c r="D809" s="152"/>
      <c r="F809" s="152"/>
      <c r="G809" s="152"/>
      <c r="H809" s="152"/>
      <c r="I809" s="152"/>
      <c r="J809" s="152"/>
      <c r="K809" s="152"/>
      <c r="L809" s="152"/>
      <c r="M809" s="1"/>
      <c r="N809" s="152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</row>
    <row r="810" spans="3:79" s="150" customFormat="1">
      <c r="C810" s="151"/>
      <c r="D810" s="152"/>
      <c r="F810" s="152"/>
      <c r="G810" s="152"/>
      <c r="H810" s="152"/>
      <c r="I810" s="152"/>
      <c r="J810" s="152"/>
      <c r="K810" s="152"/>
      <c r="L810" s="152"/>
      <c r="M810" s="1"/>
      <c r="N810" s="152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</row>
    <row r="811" spans="3:79" s="150" customFormat="1">
      <c r="C811" s="151"/>
      <c r="D811" s="152"/>
      <c r="F811" s="152"/>
      <c r="G811" s="152"/>
      <c r="H811" s="152"/>
      <c r="I811" s="152"/>
      <c r="J811" s="152"/>
      <c r="K811" s="152"/>
      <c r="L811" s="152"/>
      <c r="M811" s="1"/>
      <c r="N811" s="152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</row>
    <row r="812" spans="3:79" s="150" customFormat="1">
      <c r="C812" s="151"/>
      <c r="D812" s="152"/>
      <c r="F812" s="152"/>
      <c r="G812" s="152"/>
      <c r="H812" s="152"/>
      <c r="I812" s="152"/>
      <c r="J812" s="152"/>
      <c r="K812" s="152"/>
      <c r="L812" s="152"/>
      <c r="M812" s="1"/>
      <c r="N812" s="152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</row>
    <row r="813" spans="3:79" s="150" customFormat="1">
      <c r="C813" s="151"/>
      <c r="D813" s="152"/>
      <c r="F813" s="152"/>
      <c r="G813" s="152"/>
      <c r="H813" s="152"/>
      <c r="I813" s="152"/>
      <c r="J813" s="152"/>
      <c r="K813" s="152"/>
      <c r="L813" s="152"/>
      <c r="M813" s="1"/>
      <c r="N813" s="152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</row>
    <row r="814" spans="3:79" s="150" customFormat="1">
      <c r="C814" s="151"/>
      <c r="D814" s="152"/>
      <c r="F814" s="152"/>
      <c r="G814" s="152"/>
      <c r="H814" s="152"/>
      <c r="I814" s="152"/>
      <c r="J814" s="152"/>
      <c r="K814" s="152"/>
      <c r="L814" s="152"/>
      <c r="M814" s="1"/>
      <c r="N814" s="152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</row>
    <row r="815" spans="3:79" s="150" customFormat="1">
      <c r="C815" s="151"/>
      <c r="D815" s="152"/>
      <c r="F815" s="152"/>
      <c r="G815" s="152"/>
      <c r="H815" s="152"/>
      <c r="I815" s="152"/>
      <c r="J815" s="152"/>
      <c r="K815" s="152"/>
      <c r="L815" s="152"/>
      <c r="M815" s="1"/>
      <c r="N815" s="152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</row>
    <row r="816" spans="3:79" s="150" customFormat="1">
      <c r="C816" s="151"/>
      <c r="D816" s="152"/>
      <c r="F816" s="152"/>
      <c r="G816" s="152"/>
      <c r="H816" s="152"/>
      <c r="I816" s="152"/>
      <c r="J816" s="152"/>
      <c r="K816" s="152"/>
      <c r="L816" s="152"/>
      <c r="M816" s="1"/>
      <c r="N816" s="152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</row>
    <row r="817" spans="3:79" s="150" customFormat="1">
      <c r="C817" s="151"/>
      <c r="D817" s="152"/>
      <c r="F817" s="152"/>
      <c r="G817" s="152"/>
      <c r="H817" s="152"/>
      <c r="I817" s="152"/>
      <c r="J817" s="152"/>
      <c r="K817" s="152"/>
      <c r="L817" s="152"/>
      <c r="M817" s="1"/>
      <c r="N817" s="152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</row>
    <row r="818" spans="3:79" s="150" customFormat="1">
      <c r="C818" s="151"/>
      <c r="D818" s="152"/>
      <c r="F818" s="152"/>
      <c r="G818" s="152"/>
      <c r="H818" s="152"/>
      <c r="I818" s="152"/>
      <c r="J818" s="152"/>
      <c r="K818" s="152"/>
      <c r="L818" s="152"/>
      <c r="M818" s="1"/>
      <c r="N818" s="152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</row>
    <row r="819" spans="3:79" s="150" customFormat="1">
      <c r="C819" s="151"/>
      <c r="D819" s="152"/>
      <c r="F819" s="152"/>
      <c r="G819" s="152"/>
      <c r="H819" s="152"/>
      <c r="I819" s="152"/>
      <c r="J819" s="152"/>
      <c r="K819" s="152"/>
      <c r="L819" s="152"/>
      <c r="M819" s="1"/>
      <c r="N819" s="152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</row>
    <row r="820" spans="3:79" s="150" customFormat="1">
      <c r="C820" s="151"/>
      <c r="D820" s="152"/>
      <c r="F820" s="152"/>
      <c r="G820" s="152"/>
      <c r="H820" s="152"/>
      <c r="I820" s="152"/>
      <c r="J820" s="152"/>
      <c r="K820" s="152"/>
      <c r="L820" s="152"/>
      <c r="M820" s="1"/>
      <c r="N820" s="152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</row>
    <row r="821" spans="3:79" s="150" customFormat="1">
      <c r="C821" s="151"/>
      <c r="D821" s="152"/>
      <c r="F821" s="152"/>
      <c r="G821" s="152"/>
      <c r="H821" s="152"/>
      <c r="I821" s="152"/>
      <c r="J821" s="152"/>
      <c r="K821" s="152"/>
      <c r="L821" s="152"/>
      <c r="M821" s="1"/>
      <c r="N821" s="152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</row>
    <row r="822" spans="3:79" s="150" customFormat="1">
      <c r="C822" s="151"/>
      <c r="D822" s="152"/>
      <c r="F822" s="152"/>
      <c r="G822" s="152"/>
      <c r="H822" s="152"/>
      <c r="I822" s="152"/>
      <c r="J822" s="152"/>
      <c r="K822" s="152"/>
      <c r="L822" s="152"/>
      <c r="M822" s="1"/>
      <c r="N822" s="152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</row>
    <row r="823" spans="3:79" s="150" customFormat="1">
      <c r="C823" s="151"/>
      <c r="D823" s="152"/>
      <c r="F823" s="152"/>
      <c r="G823" s="152"/>
      <c r="H823" s="152"/>
      <c r="I823" s="152"/>
      <c r="J823" s="152"/>
      <c r="K823" s="152"/>
      <c r="L823" s="152"/>
      <c r="M823" s="1"/>
      <c r="N823" s="152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</row>
    <row r="824" spans="3:79" s="150" customFormat="1">
      <c r="C824" s="151"/>
      <c r="D824" s="152"/>
      <c r="F824" s="152"/>
      <c r="G824" s="152"/>
      <c r="H824" s="152"/>
      <c r="I824" s="152"/>
      <c r="J824" s="152"/>
      <c r="K824" s="152"/>
      <c r="L824" s="152"/>
      <c r="M824" s="1"/>
      <c r="N824" s="152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</row>
    <row r="825" spans="3:79" s="150" customFormat="1">
      <c r="C825" s="151"/>
      <c r="D825" s="152"/>
      <c r="F825" s="152"/>
      <c r="G825" s="152"/>
      <c r="H825" s="152"/>
      <c r="I825" s="152"/>
      <c r="J825" s="152"/>
      <c r="K825" s="152"/>
      <c r="L825" s="152"/>
      <c r="M825" s="1"/>
      <c r="N825" s="152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</row>
    <row r="826" spans="3:79" s="150" customFormat="1">
      <c r="C826" s="151"/>
      <c r="D826" s="152"/>
      <c r="F826" s="152"/>
      <c r="G826" s="152"/>
      <c r="H826" s="152"/>
      <c r="I826" s="152"/>
      <c r="J826" s="152"/>
      <c r="K826" s="152"/>
      <c r="L826" s="152"/>
      <c r="M826" s="1"/>
      <c r="N826" s="152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</row>
    <row r="827" spans="3:79" s="150" customFormat="1">
      <c r="C827" s="151"/>
      <c r="D827" s="152"/>
      <c r="F827" s="152"/>
      <c r="G827" s="152"/>
      <c r="H827" s="152"/>
      <c r="I827" s="152"/>
      <c r="J827" s="152"/>
      <c r="K827" s="152"/>
      <c r="L827" s="152"/>
      <c r="M827" s="1"/>
      <c r="N827" s="152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</row>
    <row r="828" spans="3:79" s="150" customFormat="1">
      <c r="C828" s="151"/>
      <c r="D828" s="152"/>
      <c r="F828" s="152"/>
      <c r="G828" s="152"/>
      <c r="H828" s="152"/>
      <c r="I828" s="152"/>
      <c r="J828" s="152"/>
      <c r="K828" s="152"/>
      <c r="L828" s="152"/>
      <c r="M828" s="1"/>
      <c r="N828" s="152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</row>
    <row r="829" spans="3:79" s="150" customFormat="1">
      <c r="C829" s="151"/>
      <c r="D829" s="152"/>
      <c r="F829" s="152"/>
      <c r="G829" s="152"/>
      <c r="H829" s="152"/>
      <c r="I829" s="152"/>
      <c r="J829" s="152"/>
      <c r="K829" s="152"/>
      <c r="L829" s="152"/>
      <c r="M829" s="1"/>
      <c r="N829" s="152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</row>
    <row r="830" spans="3:79" s="150" customFormat="1">
      <c r="C830" s="151"/>
      <c r="D830" s="152"/>
      <c r="F830" s="152"/>
      <c r="G830" s="152"/>
      <c r="H830" s="152"/>
      <c r="I830" s="152"/>
      <c r="J830" s="152"/>
      <c r="K830" s="152"/>
      <c r="L830" s="152"/>
      <c r="M830" s="1"/>
      <c r="N830" s="152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</row>
    <row r="831" spans="3:79" s="150" customFormat="1">
      <c r="C831" s="151"/>
      <c r="D831" s="152"/>
      <c r="F831" s="152"/>
      <c r="G831" s="152"/>
      <c r="H831" s="152"/>
      <c r="I831" s="152"/>
      <c r="J831" s="152"/>
      <c r="K831" s="152"/>
      <c r="L831" s="152"/>
      <c r="M831" s="1"/>
      <c r="N831" s="152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</row>
    <row r="832" spans="3:79" s="150" customFormat="1">
      <c r="C832" s="151"/>
      <c r="D832" s="152"/>
      <c r="F832" s="152"/>
      <c r="G832" s="152"/>
      <c r="H832" s="152"/>
      <c r="I832" s="152"/>
      <c r="J832" s="152"/>
      <c r="K832" s="152"/>
      <c r="L832" s="152"/>
      <c r="M832" s="1"/>
      <c r="N832" s="152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</row>
    <row r="833" spans="3:79" s="150" customFormat="1">
      <c r="C833" s="151"/>
      <c r="D833" s="152"/>
      <c r="F833" s="152"/>
      <c r="G833" s="152"/>
      <c r="H833" s="152"/>
      <c r="I833" s="152"/>
      <c r="J833" s="152"/>
      <c r="K833" s="152"/>
      <c r="L833" s="152"/>
      <c r="M833" s="1"/>
      <c r="N833" s="152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</row>
    <row r="834" spans="3:79" s="150" customFormat="1">
      <c r="C834" s="151"/>
      <c r="D834" s="152"/>
      <c r="F834" s="152"/>
      <c r="G834" s="152"/>
      <c r="H834" s="152"/>
      <c r="I834" s="152"/>
      <c r="J834" s="152"/>
      <c r="K834" s="152"/>
      <c r="L834" s="152"/>
      <c r="M834" s="1"/>
      <c r="N834" s="152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</row>
    <row r="835" spans="3:79" s="150" customFormat="1">
      <c r="C835" s="151"/>
      <c r="D835" s="152"/>
      <c r="F835" s="152"/>
      <c r="G835" s="152"/>
      <c r="H835" s="152"/>
      <c r="I835" s="152"/>
      <c r="J835" s="152"/>
      <c r="K835" s="152"/>
      <c r="L835" s="152"/>
      <c r="M835" s="1"/>
      <c r="N835" s="152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</row>
    <row r="836" spans="3:79" s="150" customFormat="1">
      <c r="C836" s="151"/>
      <c r="D836" s="152"/>
      <c r="F836" s="152"/>
      <c r="G836" s="152"/>
      <c r="H836" s="152"/>
      <c r="I836" s="152"/>
      <c r="J836" s="152"/>
      <c r="K836" s="152"/>
      <c r="L836" s="152"/>
      <c r="M836" s="1"/>
      <c r="N836" s="152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</row>
    <row r="837" spans="3:79" s="150" customFormat="1">
      <c r="C837" s="151"/>
      <c r="D837" s="152"/>
      <c r="F837" s="152"/>
      <c r="G837" s="152"/>
      <c r="H837" s="152"/>
      <c r="I837" s="152"/>
      <c r="J837" s="152"/>
      <c r="K837" s="152"/>
      <c r="L837" s="152"/>
      <c r="M837" s="1"/>
      <c r="N837" s="152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</row>
    <row r="838" spans="3:79" s="150" customFormat="1">
      <c r="C838" s="151"/>
      <c r="D838" s="152"/>
      <c r="F838" s="152"/>
      <c r="G838" s="152"/>
      <c r="H838" s="152"/>
      <c r="I838" s="152"/>
      <c r="J838" s="152"/>
      <c r="K838" s="152"/>
      <c r="L838" s="152"/>
      <c r="M838" s="1"/>
      <c r="N838" s="152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</row>
    <row r="839" spans="3:79" s="150" customFormat="1">
      <c r="C839" s="151"/>
      <c r="D839" s="152"/>
      <c r="F839" s="152"/>
      <c r="G839" s="152"/>
      <c r="H839" s="152"/>
      <c r="I839" s="152"/>
      <c r="J839" s="152"/>
      <c r="K839" s="152"/>
      <c r="L839" s="152"/>
      <c r="M839" s="1"/>
      <c r="N839" s="152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</row>
    <row r="840" spans="3:79" s="150" customFormat="1">
      <c r="C840" s="151"/>
      <c r="D840" s="152"/>
      <c r="F840" s="152"/>
      <c r="G840" s="152"/>
      <c r="H840" s="152"/>
      <c r="I840" s="152"/>
      <c r="J840" s="152"/>
      <c r="K840" s="152"/>
      <c r="L840" s="152"/>
      <c r="M840" s="1"/>
      <c r="N840" s="152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</row>
    <row r="841" spans="3:79" s="150" customFormat="1">
      <c r="C841" s="151"/>
      <c r="D841" s="152"/>
      <c r="F841" s="152"/>
      <c r="G841" s="152"/>
      <c r="H841" s="152"/>
      <c r="I841" s="152"/>
      <c r="J841" s="152"/>
      <c r="K841" s="152"/>
      <c r="L841" s="152"/>
      <c r="M841" s="1"/>
      <c r="N841" s="152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</row>
    <row r="842" spans="3:79" s="150" customFormat="1">
      <c r="C842" s="151"/>
      <c r="D842" s="152"/>
      <c r="F842" s="152"/>
      <c r="G842" s="152"/>
      <c r="H842" s="152"/>
      <c r="I842" s="152"/>
      <c r="J842" s="152"/>
      <c r="K842" s="152"/>
      <c r="L842" s="152"/>
      <c r="M842" s="1"/>
      <c r="N842" s="152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</row>
    <row r="843" spans="3:79" s="150" customFormat="1">
      <c r="C843" s="151"/>
      <c r="D843" s="152"/>
      <c r="F843" s="152"/>
      <c r="G843" s="152"/>
      <c r="H843" s="152"/>
      <c r="I843" s="152"/>
      <c r="J843" s="152"/>
      <c r="K843" s="152"/>
      <c r="L843" s="152"/>
      <c r="M843" s="1"/>
      <c r="N843" s="152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</row>
    <row r="844" spans="3:79" s="150" customFormat="1">
      <c r="C844" s="151"/>
      <c r="D844" s="152"/>
      <c r="F844" s="152"/>
      <c r="G844" s="152"/>
      <c r="H844" s="152"/>
      <c r="I844" s="152"/>
      <c r="J844" s="152"/>
      <c r="K844" s="152"/>
      <c r="L844" s="152"/>
      <c r="M844" s="1"/>
      <c r="N844" s="152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</row>
    <row r="845" spans="3:79" s="150" customFormat="1">
      <c r="C845" s="151"/>
      <c r="D845" s="152"/>
      <c r="F845" s="152"/>
      <c r="G845" s="152"/>
      <c r="H845" s="152"/>
      <c r="I845" s="152"/>
      <c r="J845" s="152"/>
      <c r="K845" s="152"/>
      <c r="L845" s="152"/>
      <c r="M845" s="1"/>
      <c r="N845" s="152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</row>
    <row r="846" spans="3:79" s="150" customFormat="1">
      <c r="C846" s="151"/>
      <c r="D846" s="152"/>
      <c r="F846" s="152"/>
      <c r="G846" s="152"/>
      <c r="H846" s="152"/>
      <c r="I846" s="152"/>
      <c r="J846" s="152"/>
      <c r="K846" s="152"/>
      <c r="L846" s="152"/>
      <c r="M846" s="1"/>
      <c r="N846" s="152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</row>
    <row r="847" spans="3:79" s="150" customFormat="1">
      <c r="C847" s="151"/>
      <c r="D847" s="152"/>
      <c r="F847" s="152"/>
      <c r="G847" s="152"/>
      <c r="H847" s="152"/>
      <c r="I847" s="152"/>
      <c r="J847" s="152"/>
      <c r="K847" s="152"/>
      <c r="L847" s="152"/>
      <c r="M847" s="1"/>
      <c r="N847" s="152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</row>
    <row r="848" spans="3:79" s="150" customFormat="1">
      <c r="C848" s="151"/>
      <c r="D848" s="152"/>
      <c r="F848" s="152"/>
      <c r="G848" s="152"/>
      <c r="H848" s="152"/>
      <c r="I848" s="152"/>
      <c r="J848" s="152"/>
      <c r="K848" s="152"/>
      <c r="L848" s="152"/>
      <c r="M848" s="1"/>
      <c r="N848" s="152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</row>
    <row r="849" spans="3:79" s="150" customFormat="1">
      <c r="C849" s="151"/>
      <c r="D849" s="152"/>
      <c r="F849" s="152"/>
      <c r="G849" s="152"/>
      <c r="H849" s="152"/>
      <c r="I849" s="152"/>
      <c r="J849" s="152"/>
      <c r="K849" s="152"/>
      <c r="L849" s="152"/>
      <c r="M849" s="1"/>
      <c r="N849" s="152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</row>
    <row r="850" spans="3:79" s="150" customFormat="1">
      <c r="C850" s="151"/>
      <c r="D850" s="152"/>
      <c r="F850" s="152"/>
      <c r="G850" s="152"/>
      <c r="H850" s="152"/>
      <c r="I850" s="152"/>
      <c r="J850" s="152"/>
      <c r="K850" s="152"/>
      <c r="L850" s="152"/>
      <c r="M850" s="1"/>
      <c r="N850" s="152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</row>
    <row r="851" spans="3:79" s="150" customFormat="1">
      <c r="C851" s="151"/>
      <c r="D851" s="152"/>
      <c r="F851" s="152"/>
      <c r="G851" s="152"/>
      <c r="H851" s="152"/>
      <c r="I851" s="152"/>
      <c r="J851" s="152"/>
      <c r="K851" s="152"/>
      <c r="L851" s="152"/>
      <c r="M851" s="1"/>
      <c r="N851" s="152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</row>
    <row r="852" spans="3:79" s="150" customFormat="1">
      <c r="C852" s="151"/>
      <c r="D852" s="152"/>
      <c r="F852" s="152"/>
      <c r="G852" s="152"/>
      <c r="H852" s="152"/>
      <c r="I852" s="152"/>
      <c r="J852" s="152"/>
      <c r="K852" s="152"/>
      <c r="L852" s="152"/>
      <c r="M852" s="1"/>
      <c r="N852" s="152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</row>
    <row r="853" spans="3:79" s="150" customFormat="1">
      <c r="C853" s="151"/>
      <c r="D853" s="152"/>
      <c r="F853" s="152"/>
      <c r="G853" s="152"/>
      <c r="H853" s="152"/>
      <c r="I853" s="152"/>
      <c r="J853" s="152"/>
      <c r="K853" s="152"/>
      <c r="L853" s="152"/>
      <c r="M853" s="1"/>
      <c r="N853" s="152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</row>
    <row r="854" spans="3:79" s="150" customFormat="1">
      <c r="C854" s="151"/>
      <c r="D854" s="152"/>
      <c r="F854" s="152"/>
      <c r="G854" s="152"/>
      <c r="H854" s="152"/>
      <c r="I854" s="152"/>
      <c r="J854" s="152"/>
      <c r="K854" s="152"/>
      <c r="L854" s="152"/>
      <c r="M854" s="1"/>
      <c r="N854" s="152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</row>
    <row r="855" spans="3:79" s="150" customFormat="1">
      <c r="C855" s="151"/>
      <c r="D855" s="152"/>
      <c r="F855" s="152"/>
      <c r="G855" s="152"/>
      <c r="H855" s="152"/>
      <c r="I855" s="152"/>
      <c r="J855" s="152"/>
      <c r="K855" s="152"/>
      <c r="L855" s="152"/>
      <c r="M855" s="1"/>
      <c r="N855" s="152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</row>
    <row r="856" spans="3:79" s="150" customFormat="1">
      <c r="C856" s="151"/>
      <c r="D856" s="152"/>
      <c r="F856" s="152"/>
      <c r="G856" s="152"/>
      <c r="H856" s="152"/>
      <c r="I856" s="152"/>
      <c r="J856" s="152"/>
      <c r="K856" s="152"/>
      <c r="L856" s="152"/>
      <c r="M856" s="1"/>
      <c r="N856" s="152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</row>
    <row r="857" spans="3:79" s="150" customFormat="1">
      <c r="C857" s="151"/>
      <c r="D857" s="152"/>
      <c r="F857" s="152"/>
      <c r="G857" s="152"/>
      <c r="H857" s="152"/>
      <c r="I857" s="152"/>
      <c r="J857" s="152"/>
      <c r="K857" s="152"/>
      <c r="L857" s="152"/>
      <c r="M857" s="1"/>
      <c r="N857" s="152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</row>
    <row r="858" spans="3:79" s="150" customFormat="1">
      <c r="C858" s="151"/>
      <c r="D858" s="152"/>
      <c r="F858" s="152"/>
      <c r="G858" s="152"/>
      <c r="H858" s="152"/>
      <c r="I858" s="152"/>
      <c r="J858" s="152"/>
      <c r="K858" s="152"/>
      <c r="L858" s="152"/>
      <c r="M858" s="1"/>
      <c r="N858" s="152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</row>
    <row r="859" spans="3:79" s="150" customFormat="1">
      <c r="C859" s="151"/>
      <c r="D859" s="152"/>
      <c r="F859" s="152"/>
      <c r="G859" s="152"/>
      <c r="H859" s="152"/>
      <c r="I859" s="152"/>
      <c r="J859" s="152"/>
      <c r="K859" s="152"/>
      <c r="L859" s="152"/>
      <c r="M859" s="1"/>
      <c r="N859" s="152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</row>
    <row r="860" spans="3:79" s="150" customFormat="1">
      <c r="C860" s="151"/>
      <c r="D860" s="152"/>
      <c r="F860" s="152"/>
      <c r="G860" s="152"/>
      <c r="H860" s="152"/>
      <c r="I860" s="152"/>
      <c r="J860" s="152"/>
      <c r="K860" s="152"/>
      <c r="L860" s="152"/>
      <c r="M860" s="1"/>
      <c r="N860" s="152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</row>
    <row r="861" spans="3:79" s="150" customFormat="1">
      <c r="C861" s="151"/>
      <c r="D861" s="152"/>
      <c r="F861" s="152"/>
      <c r="G861" s="152"/>
      <c r="H861" s="152"/>
      <c r="I861" s="152"/>
      <c r="J861" s="152"/>
      <c r="K861" s="152"/>
      <c r="L861" s="152"/>
      <c r="M861" s="1"/>
      <c r="N861" s="152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</row>
    <row r="862" spans="3:79" s="150" customFormat="1">
      <c r="C862" s="151"/>
      <c r="D862" s="152"/>
      <c r="F862" s="152"/>
      <c r="G862" s="152"/>
      <c r="H862" s="152"/>
      <c r="I862" s="152"/>
      <c r="J862" s="152"/>
      <c r="K862" s="152"/>
      <c r="L862" s="152"/>
      <c r="M862" s="1"/>
      <c r="N862" s="152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</row>
    <row r="863" spans="3:79" s="150" customFormat="1">
      <c r="C863" s="151"/>
      <c r="D863" s="152"/>
      <c r="F863" s="152"/>
      <c r="G863" s="152"/>
      <c r="H863" s="152"/>
      <c r="I863" s="152"/>
      <c r="J863" s="152"/>
      <c r="K863" s="152"/>
      <c r="L863" s="152"/>
      <c r="M863" s="1"/>
      <c r="N863" s="152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</row>
    <row r="864" spans="3:79" s="150" customFormat="1">
      <c r="C864" s="151"/>
      <c r="D864" s="152"/>
      <c r="F864" s="152"/>
      <c r="G864" s="152"/>
      <c r="H864" s="152"/>
      <c r="I864" s="152"/>
      <c r="J864" s="152"/>
      <c r="K864" s="152"/>
      <c r="L864" s="152"/>
      <c r="M864" s="1"/>
      <c r="N864" s="152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</row>
    <row r="865" spans="3:79" s="150" customFormat="1">
      <c r="C865" s="151"/>
      <c r="D865" s="152"/>
      <c r="F865" s="152"/>
      <c r="G865" s="152"/>
      <c r="H865" s="152"/>
      <c r="I865" s="152"/>
      <c r="J865" s="152"/>
      <c r="K865" s="152"/>
      <c r="L865" s="152"/>
      <c r="M865" s="1"/>
      <c r="N865" s="152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</row>
    <row r="866" spans="3:79" s="150" customFormat="1">
      <c r="C866" s="151"/>
      <c r="D866" s="152"/>
      <c r="F866" s="152"/>
      <c r="G866" s="152"/>
      <c r="H866" s="152"/>
      <c r="I866" s="152"/>
      <c r="J866" s="152"/>
      <c r="K866" s="152"/>
      <c r="L866" s="152"/>
      <c r="M866" s="1"/>
      <c r="N866" s="152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</row>
    <row r="867" spans="3:79" s="150" customFormat="1">
      <c r="C867" s="151"/>
      <c r="D867" s="152"/>
      <c r="F867" s="152"/>
      <c r="G867" s="152"/>
      <c r="H867" s="152"/>
      <c r="I867" s="152"/>
      <c r="J867" s="152"/>
      <c r="K867" s="152"/>
      <c r="L867" s="152"/>
      <c r="M867" s="1"/>
      <c r="N867" s="152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</row>
    <row r="868" spans="3:79" s="150" customFormat="1">
      <c r="C868" s="151"/>
      <c r="D868" s="152"/>
      <c r="F868" s="152"/>
      <c r="G868" s="152"/>
      <c r="H868" s="152"/>
      <c r="I868" s="152"/>
      <c r="J868" s="152"/>
      <c r="K868" s="152"/>
      <c r="L868" s="152"/>
      <c r="M868" s="1"/>
      <c r="N868" s="152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</row>
    <row r="869" spans="3:79" s="150" customFormat="1">
      <c r="C869" s="151"/>
      <c r="D869" s="152"/>
      <c r="F869" s="152"/>
      <c r="G869" s="152"/>
      <c r="H869" s="152"/>
      <c r="I869" s="152"/>
      <c r="J869" s="152"/>
      <c r="K869" s="152"/>
      <c r="L869" s="152"/>
      <c r="M869" s="1"/>
      <c r="N869" s="152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</row>
    <row r="870" spans="3:79" s="150" customFormat="1">
      <c r="C870" s="151"/>
      <c r="D870" s="152"/>
      <c r="F870" s="152"/>
      <c r="G870" s="152"/>
      <c r="H870" s="152"/>
      <c r="I870" s="152"/>
      <c r="J870" s="152"/>
      <c r="K870" s="152"/>
      <c r="L870" s="152"/>
      <c r="M870" s="1"/>
      <c r="N870" s="152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</row>
    <row r="871" spans="3:79" s="150" customFormat="1">
      <c r="C871" s="151"/>
      <c r="D871" s="152"/>
      <c r="F871" s="152"/>
      <c r="G871" s="152"/>
      <c r="H871" s="152"/>
      <c r="I871" s="152"/>
      <c r="J871" s="152"/>
      <c r="K871" s="152"/>
      <c r="L871" s="152"/>
      <c r="M871" s="1"/>
      <c r="N871" s="152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</row>
    <row r="872" spans="3:79" s="150" customFormat="1">
      <c r="C872" s="151"/>
      <c r="D872" s="152"/>
      <c r="F872" s="152"/>
      <c r="G872" s="152"/>
      <c r="H872" s="152"/>
      <c r="I872" s="152"/>
      <c r="J872" s="152"/>
      <c r="K872" s="152"/>
      <c r="L872" s="152"/>
      <c r="M872" s="1"/>
      <c r="N872" s="152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</row>
    <row r="873" spans="3:79" s="150" customFormat="1">
      <c r="C873" s="151"/>
      <c r="D873" s="152"/>
      <c r="F873" s="152"/>
      <c r="G873" s="152"/>
      <c r="H873" s="152"/>
      <c r="I873" s="152"/>
      <c r="J873" s="152"/>
      <c r="K873" s="152"/>
      <c r="L873" s="152"/>
      <c r="M873" s="1"/>
      <c r="N873" s="152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</row>
    <row r="874" spans="3:79" s="150" customFormat="1">
      <c r="C874" s="151"/>
      <c r="D874" s="152"/>
      <c r="F874" s="152"/>
      <c r="G874" s="152"/>
      <c r="H874" s="152"/>
      <c r="I874" s="152"/>
      <c r="J874" s="152"/>
      <c r="K874" s="152"/>
      <c r="L874" s="152"/>
      <c r="M874" s="1"/>
      <c r="N874" s="152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</row>
    <row r="875" spans="3:79" s="150" customFormat="1">
      <c r="C875" s="151"/>
      <c r="D875" s="152"/>
      <c r="F875" s="152"/>
      <c r="G875" s="152"/>
      <c r="H875" s="152"/>
      <c r="I875" s="152"/>
      <c r="J875" s="152"/>
      <c r="K875" s="152"/>
      <c r="L875" s="152"/>
      <c r="M875" s="1"/>
      <c r="N875" s="152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</row>
    <row r="876" spans="3:79" s="150" customFormat="1">
      <c r="C876" s="151"/>
      <c r="D876" s="152"/>
      <c r="F876" s="152"/>
      <c r="G876" s="152"/>
      <c r="H876" s="152"/>
      <c r="I876" s="152"/>
      <c r="J876" s="152"/>
      <c r="K876" s="152"/>
      <c r="L876" s="152"/>
      <c r="M876" s="1"/>
      <c r="N876" s="152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</row>
    <row r="877" spans="3:79" s="150" customFormat="1">
      <c r="C877" s="151"/>
      <c r="D877" s="152"/>
      <c r="F877" s="152"/>
      <c r="G877" s="152"/>
      <c r="H877" s="152"/>
      <c r="I877" s="152"/>
      <c r="J877" s="152"/>
      <c r="K877" s="152"/>
      <c r="L877" s="152"/>
      <c r="M877" s="1"/>
      <c r="N877" s="152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</row>
    <row r="878" spans="3:79" s="150" customFormat="1">
      <c r="C878" s="151"/>
      <c r="D878" s="152"/>
      <c r="F878" s="152"/>
      <c r="G878" s="152"/>
      <c r="H878" s="152"/>
      <c r="I878" s="152"/>
      <c r="J878" s="152"/>
      <c r="K878" s="152"/>
      <c r="L878" s="152"/>
      <c r="M878" s="1"/>
      <c r="N878" s="152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</row>
    <row r="879" spans="3:79" s="150" customFormat="1">
      <c r="C879" s="151"/>
      <c r="D879" s="152"/>
      <c r="F879" s="152"/>
      <c r="G879" s="152"/>
      <c r="H879" s="152"/>
      <c r="I879" s="152"/>
      <c r="J879" s="152"/>
      <c r="K879" s="152"/>
      <c r="L879" s="152"/>
      <c r="M879" s="1"/>
      <c r="N879" s="152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</row>
    <row r="880" spans="3:79" s="150" customFormat="1">
      <c r="C880" s="151"/>
      <c r="D880" s="152"/>
      <c r="F880" s="152"/>
      <c r="G880" s="152"/>
      <c r="H880" s="152"/>
      <c r="I880" s="152"/>
      <c r="J880" s="152"/>
      <c r="K880" s="152"/>
      <c r="L880" s="152"/>
      <c r="M880" s="1"/>
      <c r="N880" s="152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</row>
    <row r="881" spans="3:79" s="150" customFormat="1">
      <c r="C881" s="151"/>
      <c r="D881" s="152"/>
      <c r="F881" s="152"/>
      <c r="G881" s="152"/>
      <c r="H881" s="152"/>
      <c r="I881" s="152"/>
      <c r="J881" s="152"/>
      <c r="K881" s="152"/>
      <c r="L881" s="152"/>
      <c r="M881" s="1"/>
      <c r="N881" s="152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</row>
    <row r="882" spans="3:79" s="150" customFormat="1">
      <c r="C882" s="151"/>
      <c r="D882" s="152"/>
      <c r="F882" s="152"/>
      <c r="G882" s="152"/>
      <c r="H882" s="152"/>
      <c r="I882" s="152"/>
      <c r="J882" s="152"/>
      <c r="K882" s="152"/>
      <c r="L882" s="152"/>
      <c r="M882" s="1"/>
      <c r="N882" s="152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</row>
    <row r="883" spans="3:79" s="150" customFormat="1">
      <c r="C883" s="151"/>
      <c r="D883" s="152"/>
      <c r="F883" s="152"/>
      <c r="G883" s="152"/>
      <c r="H883" s="152"/>
      <c r="I883" s="152"/>
      <c r="J883" s="152"/>
      <c r="K883" s="152"/>
      <c r="L883" s="152"/>
      <c r="M883" s="1"/>
      <c r="N883" s="152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</row>
    <row r="884" spans="3:79" s="150" customFormat="1">
      <c r="C884" s="151"/>
      <c r="D884" s="152"/>
      <c r="F884" s="152"/>
      <c r="G884" s="152"/>
      <c r="H884" s="152"/>
      <c r="I884" s="152"/>
      <c r="J884" s="152"/>
      <c r="K884" s="152"/>
      <c r="L884" s="152"/>
      <c r="M884" s="1"/>
      <c r="N884" s="152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</row>
    <row r="885" spans="3:79" s="150" customFormat="1">
      <c r="C885" s="151"/>
      <c r="D885" s="152"/>
      <c r="F885" s="152"/>
      <c r="G885" s="152"/>
      <c r="H885" s="152"/>
      <c r="I885" s="152"/>
      <c r="J885" s="152"/>
      <c r="K885" s="152"/>
      <c r="L885" s="152"/>
      <c r="M885" s="1"/>
      <c r="N885" s="152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</row>
    <row r="886" spans="3:79" s="150" customFormat="1">
      <c r="C886" s="151"/>
      <c r="D886" s="152"/>
      <c r="F886" s="152"/>
      <c r="G886" s="152"/>
      <c r="H886" s="152"/>
      <c r="I886" s="152"/>
      <c r="J886" s="152"/>
      <c r="K886" s="152"/>
      <c r="L886" s="152"/>
      <c r="M886" s="1"/>
      <c r="N886" s="152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</row>
    <row r="887" spans="3:79" s="150" customFormat="1">
      <c r="C887" s="151"/>
      <c r="D887" s="152"/>
      <c r="F887" s="152"/>
      <c r="G887" s="152"/>
      <c r="H887" s="152"/>
      <c r="I887" s="152"/>
      <c r="J887" s="152"/>
      <c r="K887" s="152"/>
      <c r="L887" s="152"/>
      <c r="M887" s="1"/>
      <c r="N887" s="152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</row>
    <row r="888" spans="3:79" s="150" customFormat="1">
      <c r="C888" s="151"/>
      <c r="D888" s="152"/>
      <c r="F888" s="152"/>
      <c r="G888" s="152"/>
      <c r="H888" s="152"/>
      <c r="I888" s="152"/>
      <c r="J888" s="152"/>
      <c r="K888" s="152"/>
      <c r="L888" s="152"/>
      <c r="M888" s="1"/>
      <c r="N888" s="152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</row>
    <row r="889" spans="3:79" s="150" customFormat="1">
      <c r="C889" s="151"/>
      <c r="D889" s="152"/>
      <c r="F889" s="152"/>
      <c r="G889" s="152"/>
      <c r="H889" s="152"/>
      <c r="I889" s="152"/>
      <c r="J889" s="152"/>
      <c r="K889" s="152"/>
      <c r="L889" s="152"/>
      <c r="M889" s="1"/>
      <c r="N889" s="152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</row>
    <row r="890" spans="3:79" s="150" customFormat="1">
      <c r="C890" s="151"/>
      <c r="D890" s="152"/>
      <c r="F890" s="152"/>
      <c r="G890" s="152"/>
      <c r="H890" s="152"/>
      <c r="I890" s="152"/>
      <c r="J890" s="152"/>
      <c r="K890" s="152"/>
      <c r="L890" s="152"/>
      <c r="M890" s="1"/>
      <c r="N890" s="152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</row>
    <row r="891" spans="3:79" s="150" customFormat="1">
      <c r="C891" s="151"/>
      <c r="D891" s="152"/>
      <c r="F891" s="152"/>
      <c r="G891" s="152"/>
      <c r="H891" s="152"/>
      <c r="I891" s="152"/>
      <c r="J891" s="152"/>
      <c r="K891" s="152"/>
      <c r="L891" s="152"/>
      <c r="M891" s="1"/>
      <c r="N891" s="152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</row>
    <row r="892" spans="3:79" s="150" customFormat="1">
      <c r="C892" s="151"/>
      <c r="D892" s="152"/>
      <c r="F892" s="152"/>
      <c r="G892" s="152"/>
      <c r="H892" s="152"/>
      <c r="I892" s="152"/>
      <c r="J892" s="152"/>
      <c r="K892" s="152"/>
      <c r="L892" s="152"/>
      <c r="M892" s="1"/>
      <c r="N892" s="152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</row>
    <row r="893" spans="3:79" s="150" customFormat="1">
      <c r="C893" s="151"/>
      <c r="D893" s="152"/>
      <c r="F893" s="152"/>
      <c r="G893" s="152"/>
      <c r="H893" s="152"/>
      <c r="I893" s="152"/>
      <c r="J893" s="152"/>
      <c r="K893" s="152"/>
      <c r="L893" s="152"/>
      <c r="M893" s="1"/>
      <c r="N893" s="152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</row>
    <row r="894" spans="3:79" s="150" customFormat="1">
      <c r="C894" s="151"/>
      <c r="D894" s="152"/>
      <c r="F894" s="152"/>
      <c r="G894" s="152"/>
      <c r="H894" s="152"/>
      <c r="I894" s="152"/>
      <c r="J894" s="152"/>
      <c r="K894" s="152"/>
      <c r="L894" s="152"/>
      <c r="M894" s="1"/>
      <c r="N894" s="152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</row>
    <row r="895" spans="3:79" s="150" customFormat="1">
      <c r="C895" s="151"/>
      <c r="D895" s="152"/>
      <c r="F895" s="152"/>
      <c r="G895" s="152"/>
      <c r="H895" s="152"/>
      <c r="I895" s="152"/>
      <c r="J895" s="152"/>
      <c r="K895" s="152"/>
      <c r="L895" s="152"/>
      <c r="M895" s="1"/>
      <c r="N895" s="152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</row>
    <row r="896" spans="3:79" s="150" customFormat="1">
      <c r="C896" s="151"/>
      <c r="D896" s="152"/>
      <c r="F896" s="152"/>
      <c r="G896" s="152"/>
      <c r="H896" s="152"/>
      <c r="I896" s="152"/>
      <c r="J896" s="152"/>
      <c r="K896" s="152"/>
      <c r="L896" s="152"/>
      <c r="M896" s="1"/>
      <c r="N896" s="152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</row>
    <row r="897" spans="3:79" s="150" customFormat="1">
      <c r="C897" s="151"/>
      <c r="D897" s="152"/>
      <c r="F897" s="152"/>
      <c r="G897" s="152"/>
      <c r="H897" s="152"/>
      <c r="I897" s="152"/>
      <c r="J897" s="152"/>
      <c r="K897" s="152"/>
      <c r="L897" s="152"/>
      <c r="M897" s="1"/>
      <c r="N897" s="152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</row>
    <row r="898" spans="3:79" s="150" customFormat="1">
      <c r="C898" s="151"/>
      <c r="D898" s="152"/>
      <c r="F898" s="152"/>
      <c r="G898" s="152"/>
      <c r="H898" s="152"/>
      <c r="I898" s="152"/>
      <c r="J898" s="152"/>
      <c r="K898" s="152"/>
      <c r="L898" s="152"/>
      <c r="M898" s="1"/>
      <c r="N898" s="152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</row>
    <row r="899" spans="3:79" s="150" customFormat="1">
      <c r="C899" s="151"/>
      <c r="D899" s="152"/>
      <c r="F899" s="152"/>
      <c r="G899" s="152"/>
      <c r="H899" s="152"/>
      <c r="I899" s="152"/>
      <c r="J899" s="152"/>
      <c r="K899" s="152"/>
      <c r="L899" s="152"/>
      <c r="M899" s="1"/>
      <c r="N899" s="152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</row>
    <row r="900" spans="3:79" s="150" customFormat="1">
      <c r="C900" s="151"/>
      <c r="D900" s="152"/>
      <c r="F900" s="152"/>
      <c r="G900" s="152"/>
      <c r="H900" s="152"/>
      <c r="I900" s="152"/>
      <c r="J900" s="152"/>
      <c r="K900" s="152"/>
      <c r="L900" s="152"/>
      <c r="M900" s="1"/>
      <c r="N900" s="152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</row>
    <row r="901" spans="3:79" s="150" customFormat="1">
      <c r="C901" s="151"/>
      <c r="D901" s="152"/>
      <c r="F901" s="152"/>
      <c r="G901" s="152"/>
      <c r="H901" s="152"/>
      <c r="I901" s="152"/>
      <c r="J901" s="152"/>
      <c r="K901" s="152"/>
      <c r="L901" s="152"/>
      <c r="M901" s="1"/>
      <c r="N901" s="152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</row>
    <row r="902" spans="3:79" s="150" customFormat="1">
      <c r="C902" s="151"/>
      <c r="D902" s="152"/>
      <c r="F902" s="152"/>
      <c r="G902" s="152"/>
      <c r="H902" s="152"/>
      <c r="I902" s="152"/>
      <c r="J902" s="152"/>
      <c r="K902" s="152"/>
      <c r="L902" s="152"/>
      <c r="M902" s="1"/>
      <c r="N902" s="152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</row>
    <row r="903" spans="3:79" s="150" customFormat="1">
      <c r="C903" s="151"/>
      <c r="D903" s="152"/>
      <c r="F903" s="152"/>
      <c r="G903" s="152"/>
      <c r="H903" s="152"/>
      <c r="I903" s="152"/>
      <c r="J903" s="152"/>
      <c r="K903" s="152"/>
      <c r="L903" s="152"/>
      <c r="M903" s="1"/>
      <c r="N903" s="152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</row>
    <row r="904" spans="3:79" s="150" customFormat="1">
      <c r="C904" s="151"/>
      <c r="D904" s="152"/>
      <c r="F904" s="152"/>
      <c r="G904" s="152"/>
      <c r="H904" s="152"/>
      <c r="I904" s="152"/>
      <c r="J904" s="152"/>
      <c r="K904" s="152"/>
      <c r="L904" s="152"/>
      <c r="M904" s="1"/>
      <c r="N904" s="152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</row>
    <row r="905" spans="3:79" s="150" customFormat="1">
      <c r="C905" s="151"/>
      <c r="D905" s="152"/>
      <c r="F905" s="152"/>
      <c r="G905" s="152"/>
      <c r="H905" s="152"/>
      <c r="I905" s="152"/>
      <c r="J905" s="152"/>
      <c r="K905" s="152"/>
      <c r="L905" s="152"/>
      <c r="M905" s="1"/>
      <c r="N905" s="152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</row>
    <row r="906" spans="3:79" s="150" customFormat="1">
      <c r="C906" s="151"/>
      <c r="D906" s="152"/>
      <c r="F906" s="152"/>
      <c r="G906" s="152"/>
      <c r="H906" s="152"/>
      <c r="I906" s="152"/>
      <c r="J906" s="152"/>
      <c r="K906" s="152"/>
      <c r="L906" s="152"/>
      <c r="M906" s="1"/>
      <c r="N906" s="152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</row>
    <row r="907" spans="3:79" s="150" customFormat="1">
      <c r="C907" s="151"/>
      <c r="D907" s="152"/>
      <c r="F907" s="152"/>
      <c r="G907" s="152"/>
      <c r="H907" s="152"/>
      <c r="I907" s="152"/>
      <c r="J907" s="152"/>
      <c r="K907" s="152"/>
      <c r="L907" s="152"/>
      <c r="M907" s="1"/>
      <c r="N907" s="152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</row>
    <row r="908" spans="3:79" s="150" customFormat="1">
      <c r="C908" s="151"/>
      <c r="D908" s="152"/>
      <c r="F908" s="152"/>
      <c r="G908" s="152"/>
      <c r="H908" s="152"/>
      <c r="I908" s="152"/>
      <c r="J908" s="152"/>
      <c r="K908" s="152"/>
      <c r="L908" s="152"/>
      <c r="M908" s="1"/>
      <c r="N908" s="152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</row>
    <row r="909" spans="3:79" s="150" customFormat="1">
      <c r="C909" s="151"/>
      <c r="D909" s="152"/>
      <c r="F909" s="152"/>
      <c r="G909" s="152"/>
      <c r="H909" s="152"/>
      <c r="I909" s="152"/>
      <c r="J909" s="152"/>
      <c r="K909" s="152"/>
      <c r="L909" s="152"/>
      <c r="M909" s="1"/>
      <c r="N909" s="152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</row>
    <row r="910" spans="3:79" s="150" customFormat="1">
      <c r="C910" s="151"/>
      <c r="D910" s="152"/>
      <c r="F910" s="152"/>
      <c r="G910" s="152"/>
      <c r="H910" s="152"/>
      <c r="I910" s="152"/>
      <c r="J910" s="152"/>
      <c r="K910" s="152"/>
      <c r="L910" s="152"/>
      <c r="M910" s="1"/>
      <c r="N910" s="152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</row>
    <row r="911" spans="3:79" s="150" customFormat="1">
      <c r="C911" s="151"/>
      <c r="D911" s="152"/>
      <c r="F911" s="152"/>
      <c r="G911" s="152"/>
      <c r="H911" s="152"/>
      <c r="I911" s="152"/>
      <c r="J911" s="152"/>
      <c r="K911" s="152"/>
      <c r="L911" s="152"/>
      <c r="M911" s="1"/>
      <c r="N911" s="152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</row>
    <row r="912" spans="3:79" s="150" customFormat="1">
      <c r="C912" s="151"/>
      <c r="D912" s="152"/>
      <c r="F912" s="152"/>
      <c r="G912" s="152"/>
      <c r="H912" s="152"/>
      <c r="I912" s="152"/>
      <c r="J912" s="152"/>
      <c r="K912" s="152"/>
      <c r="L912" s="152"/>
      <c r="M912" s="1"/>
      <c r="N912" s="152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</row>
    <row r="913" spans="3:79" s="150" customFormat="1">
      <c r="C913" s="151"/>
      <c r="D913" s="152"/>
      <c r="F913" s="152"/>
      <c r="G913" s="152"/>
      <c r="H913" s="152"/>
      <c r="I913" s="152"/>
      <c r="J913" s="152"/>
      <c r="K913" s="152"/>
      <c r="L913" s="152"/>
      <c r="M913" s="1"/>
      <c r="N913" s="152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</row>
    <row r="914" spans="3:79" s="150" customFormat="1">
      <c r="C914" s="151"/>
      <c r="D914" s="152"/>
      <c r="F914" s="152"/>
      <c r="G914" s="152"/>
      <c r="H914" s="152"/>
      <c r="I914" s="152"/>
      <c r="J914" s="152"/>
      <c r="K914" s="152"/>
      <c r="L914" s="152"/>
      <c r="M914" s="1"/>
      <c r="N914" s="152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</row>
    <row r="915" spans="3:79" s="150" customFormat="1">
      <c r="C915" s="151"/>
      <c r="D915" s="152"/>
      <c r="F915" s="152"/>
      <c r="G915" s="152"/>
      <c r="H915" s="152"/>
      <c r="I915" s="152"/>
      <c r="J915" s="152"/>
      <c r="K915" s="152"/>
      <c r="L915" s="152"/>
      <c r="M915" s="1"/>
      <c r="N915" s="152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</row>
    <row r="916" spans="3:79" s="150" customFormat="1">
      <c r="C916" s="151"/>
      <c r="D916" s="152"/>
      <c r="F916" s="152"/>
      <c r="G916" s="152"/>
      <c r="H916" s="152"/>
      <c r="I916" s="152"/>
      <c r="J916" s="152"/>
      <c r="K916" s="152"/>
      <c r="L916" s="152"/>
      <c r="M916" s="1"/>
      <c r="N916" s="152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</row>
    <row r="917" spans="3:79" s="150" customFormat="1">
      <c r="C917" s="151"/>
      <c r="D917" s="152"/>
      <c r="F917" s="152"/>
      <c r="G917" s="152"/>
      <c r="H917" s="152"/>
      <c r="I917" s="152"/>
      <c r="J917" s="152"/>
      <c r="K917" s="152"/>
      <c r="L917" s="152"/>
      <c r="M917" s="1"/>
      <c r="N917" s="152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</row>
    <row r="918" spans="3:79" s="150" customFormat="1">
      <c r="C918" s="151"/>
      <c r="D918" s="152"/>
      <c r="F918" s="152"/>
      <c r="G918" s="152"/>
      <c r="H918" s="152"/>
      <c r="I918" s="152"/>
      <c r="J918" s="152"/>
      <c r="K918" s="152"/>
      <c r="L918" s="152"/>
      <c r="M918" s="1"/>
      <c r="N918" s="152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</row>
    <row r="919" spans="3:79" s="150" customFormat="1">
      <c r="C919" s="151"/>
      <c r="D919" s="152"/>
      <c r="F919" s="152"/>
      <c r="G919" s="152"/>
      <c r="H919" s="152"/>
      <c r="I919" s="152"/>
      <c r="J919" s="152"/>
      <c r="K919" s="152"/>
      <c r="L919" s="152"/>
      <c r="M919" s="1"/>
      <c r="N919" s="152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</row>
    <row r="920" spans="3:79" s="150" customFormat="1">
      <c r="C920" s="151"/>
      <c r="D920" s="152"/>
      <c r="F920" s="152"/>
      <c r="G920" s="152"/>
      <c r="H920" s="152"/>
      <c r="I920" s="152"/>
      <c r="J920" s="152"/>
      <c r="K920" s="152"/>
      <c r="L920" s="152"/>
      <c r="M920" s="1"/>
      <c r="N920" s="152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</row>
    <row r="921" spans="3:79" s="150" customFormat="1">
      <c r="C921" s="151"/>
      <c r="D921" s="152"/>
      <c r="F921" s="152"/>
      <c r="G921" s="152"/>
      <c r="H921" s="152"/>
      <c r="I921" s="152"/>
      <c r="J921" s="152"/>
      <c r="K921" s="152"/>
      <c r="L921" s="152"/>
      <c r="M921" s="1"/>
      <c r="N921" s="152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</row>
    <row r="922" spans="3:79" s="150" customFormat="1">
      <c r="C922" s="151"/>
      <c r="D922" s="152"/>
      <c r="F922" s="152"/>
      <c r="G922" s="152"/>
      <c r="H922" s="152"/>
      <c r="I922" s="152"/>
      <c r="J922" s="152"/>
      <c r="K922" s="152"/>
      <c r="L922" s="152"/>
      <c r="M922" s="1"/>
      <c r="N922" s="152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</row>
    <row r="923" spans="3:79" s="150" customFormat="1">
      <c r="C923" s="151"/>
      <c r="D923" s="152"/>
      <c r="F923" s="152"/>
      <c r="G923" s="152"/>
      <c r="H923" s="152"/>
      <c r="I923" s="152"/>
      <c r="J923" s="152"/>
      <c r="K923" s="152"/>
      <c r="L923" s="152"/>
      <c r="M923" s="1"/>
      <c r="N923" s="152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</row>
    <row r="924" spans="3:79" s="150" customFormat="1">
      <c r="C924" s="151"/>
      <c r="D924" s="152"/>
      <c r="F924" s="152"/>
      <c r="G924" s="152"/>
      <c r="H924" s="152"/>
      <c r="I924" s="152"/>
      <c r="J924" s="152"/>
      <c r="K924" s="152"/>
      <c r="L924" s="152"/>
      <c r="M924" s="1"/>
      <c r="N924" s="152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</row>
    <row r="925" spans="3:79" s="150" customFormat="1">
      <c r="C925" s="151"/>
      <c r="D925" s="152"/>
      <c r="F925" s="152"/>
      <c r="G925" s="152"/>
      <c r="H925" s="152"/>
      <c r="I925" s="152"/>
      <c r="J925" s="152"/>
      <c r="K925" s="152"/>
      <c r="L925" s="152"/>
      <c r="M925" s="1"/>
      <c r="N925" s="152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</row>
    <row r="926" spans="3:79" s="150" customFormat="1">
      <c r="C926" s="151"/>
      <c r="D926" s="152"/>
      <c r="F926" s="152"/>
      <c r="G926" s="152"/>
      <c r="H926" s="152"/>
      <c r="I926" s="152"/>
      <c r="J926" s="152"/>
      <c r="K926" s="152"/>
      <c r="L926" s="152"/>
      <c r="M926" s="1"/>
      <c r="N926" s="152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</row>
    <row r="927" spans="3:79" s="150" customFormat="1">
      <c r="C927" s="151"/>
      <c r="D927" s="152"/>
      <c r="F927" s="152"/>
      <c r="G927" s="152"/>
      <c r="H927" s="152"/>
      <c r="I927" s="152"/>
      <c r="J927" s="152"/>
      <c r="K927" s="152"/>
      <c r="L927" s="152"/>
      <c r="M927" s="1"/>
      <c r="N927" s="152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</row>
    <row r="928" spans="3:79" s="150" customFormat="1">
      <c r="C928" s="151"/>
      <c r="D928" s="152"/>
      <c r="F928" s="152"/>
      <c r="G928" s="152"/>
      <c r="H928" s="152"/>
      <c r="I928" s="152"/>
      <c r="J928" s="152"/>
      <c r="K928" s="152"/>
      <c r="L928" s="152"/>
      <c r="M928" s="1"/>
      <c r="N928" s="152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</row>
    <row r="929" spans="3:79" s="150" customFormat="1">
      <c r="C929" s="151"/>
      <c r="D929" s="152"/>
      <c r="F929" s="152"/>
      <c r="G929" s="152"/>
      <c r="H929" s="152"/>
      <c r="I929" s="152"/>
      <c r="J929" s="152"/>
      <c r="K929" s="152"/>
      <c r="L929" s="152"/>
      <c r="M929" s="1"/>
      <c r="N929" s="152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</row>
    <row r="930" spans="3:79" s="150" customFormat="1">
      <c r="C930" s="151"/>
      <c r="D930" s="152"/>
      <c r="F930" s="152"/>
      <c r="G930" s="152"/>
      <c r="H930" s="152"/>
      <c r="I930" s="152"/>
      <c r="J930" s="152"/>
      <c r="K930" s="152"/>
      <c r="L930" s="152"/>
      <c r="M930" s="1"/>
      <c r="N930" s="152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</row>
    <row r="931" spans="3:79" s="150" customFormat="1">
      <c r="C931" s="151"/>
      <c r="D931" s="152"/>
      <c r="F931" s="152"/>
      <c r="G931" s="152"/>
      <c r="H931" s="152"/>
      <c r="I931" s="152"/>
      <c r="J931" s="152"/>
      <c r="K931" s="152"/>
      <c r="L931" s="152"/>
      <c r="M931" s="1"/>
      <c r="N931" s="152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</row>
    <row r="932" spans="3:79" s="150" customFormat="1">
      <c r="C932" s="151"/>
      <c r="D932" s="152"/>
      <c r="F932" s="152"/>
      <c r="G932" s="152"/>
      <c r="H932" s="152"/>
      <c r="I932" s="152"/>
      <c r="J932" s="152"/>
      <c r="K932" s="152"/>
      <c r="L932" s="152"/>
      <c r="M932" s="1"/>
      <c r="N932" s="152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</row>
    <row r="933" spans="3:79" s="150" customFormat="1">
      <c r="C933" s="151"/>
      <c r="D933" s="152"/>
      <c r="F933" s="152"/>
      <c r="G933" s="152"/>
      <c r="H933" s="152"/>
      <c r="I933" s="152"/>
      <c r="J933" s="152"/>
      <c r="K933" s="152"/>
      <c r="L933" s="152"/>
      <c r="M933" s="1"/>
      <c r="N933" s="152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</row>
    <row r="934" spans="3:79" s="150" customFormat="1">
      <c r="C934" s="151"/>
      <c r="D934" s="152"/>
      <c r="F934" s="152"/>
      <c r="G934" s="152"/>
      <c r="H934" s="152"/>
      <c r="I934" s="152"/>
      <c r="J934" s="152"/>
      <c r="K934" s="152"/>
      <c r="L934" s="152"/>
      <c r="M934" s="1"/>
      <c r="N934" s="152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</row>
    <row r="935" spans="3:79" s="150" customFormat="1">
      <c r="C935" s="151"/>
      <c r="D935" s="152"/>
      <c r="F935" s="152"/>
      <c r="G935" s="152"/>
      <c r="H935" s="152"/>
      <c r="I935" s="152"/>
      <c r="J935" s="152"/>
      <c r="K935" s="152"/>
      <c r="L935" s="152"/>
      <c r="M935" s="1"/>
      <c r="N935" s="152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</row>
    <row r="936" spans="3:79" s="150" customFormat="1">
      <c r="C936" s="151"/>
      <c r="D936" s="152"/>
      <c r="F936" s="152"/>
      <c r="G936" s="152"/>
      <c r="H936" s="152"/>
      <c r="I936" s="152"/>
      <c r="J936" s="152"/>
      <c r="K936" s="152"/>
      <c r="L936" s="152"/>
      <c r="M936" s="1"/>
      <c r="N936" s="152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</row>
    <row r="937" spans="3:79" s="150" customFormat="1">
      <c r="C937" s="151"/>
      <c r="D937" s="152"/>
      <c r="F937" s="152"/>
      <c r="G937" s="152"/>
      <c r="H937" s="152"/>
      <c r="I937" s="152"/>
      <c r="J937" s="152"/>
      <c r="K937" s="152"/>
      <c r="L937" s="152"/>
      <c r="M937" s="1"/>
      <c r="N937" s="152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</row>
    <row r="938" spans="3:79" s="150" customFormat="1">
      <c r="C938" s="151"/>
      <c r="D938" s="152"/>
      <c r="F938" s="152"/>
      <c r="G938" s="152"/>
      <c r="H938" s="152"/>
      <c r="I938" s="152"/>
      <c r="J938" s="152"/>
      <c r="K938" s="152"/>
      <c r="L938" s="152"/>
      <c r="M938" s="1"/>
      <c r="N938" s="152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</row>
    <row r="939" spans="3:79" s="150" customFormat="1">
      <c r="C939" s="151"/>
      <c r="D939" s="152"/>
      <c r="F939" s="152"/>
      <c r="G939" s="152"/>
      <c r="H939" s="152"/>
      <c r="I939" s="152"/>
      <c r="J939" s="152"/>
      <c r="K939" s="152"/>
      <c r="L939" s="152"/>
      <c r="M939" s="1"/>
      <c r="N939" s="152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</row>
    <row r="940" spans="3:79" s="150" customFormat="1">
      <c r="C940" s="151"/>
      <c r="D940" s="152"/>
      <c r="F940" s="152"/>
      <c r="G940" s="152"/>
      <c r="H940" s="152"/>
      <c r="I940" s="152"/>
      <c r="J940" s="152"/>
      <c r="K940" s="152"/>
      <c r="L940" s="152"/>
      <c r="M940" s="1"/>
      <c r="N940" s="152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</row>
    <row r="941" spans="3:79" s="150" customFormat="1">
      <c r="C941" s="151"/>
      <c r="D941" s="152"/>
      <c r="F941" s="152"/>
      <c r="G941" s="152"/>
      <c r="H941" s="152"/>
      <c r="I941" s="152"/>
      <c r="J941" s="152"/>
      <c r="K941" s="152"/>
      <c r="L941" s="152"/>
      <c r="M941" s="1"/>
      <c r="N941" s="152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</row>
    <row r="942" spans="3:79" s="150" customFormat="1">
      <c r="C942" s="151"/>
      <c r="D942" s="152"/>
      <c r="F942" s="152"/>
      <c r="G942" s="152"/>
      <c r="H942" s="152"/>
      <c r="I942" s="152"/>
      <c r="J942" s="152"/>
      <c r="K942" s="152"/>
      <c r="L942" s="152"/>
      <c r="M942" s="1"/>
      <c r="N942" s="152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</row>
    <row r="943" spans="3:79" s="150" customFormat="1">
      <c r="C943" s="151"/>
      <c r="D943" s="152"/>
      <c r="F943" s="152"/>
      <c r="G943" s="152"/>
      <c r="H943" s="152"/>
      <c r="I943" s="152"/>
      <c r="J943" s="152"/>
      <c r="K943" s="152"/>
      <c r="L943" s="152"/>
      <c r="M943" s="1"/>
      <c r="N943" s="152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</row>
    <row r="944" spans="3:79" s="150" customFormat="1">
      <c r="C944" s="151"/>
      <c r="D944" s="152"/>
      <c r="F944" s="152"/>
      <c r="G944" s="152"/>
      <c r="H944" s="152"/>
      <c r="I944" s="152"/>
      <c r="J944" s="152"/>
      <c r="K944" s="152"/>
      <c r="L944" s="152"/>
      <c r="M944" s="1"/>
      <c r="N944" s="152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</row>
    <row r="945" spans="3:79" s="150" customFormat="1">
      <c r="C945" s="151"/>
      <c r="D945" s="152"/>
      <c r="F945" s="152"/>
      <c r="G945" s="152"/>
      <c r="H945" s="152"/>
      <c r="I945" s="152"/>
      <c r="J945" s="152"/>
      <c r="K945" s="152"/>
      <c r="L945" s="152"/>
      <c r="M945" s="1"/>
      <c r="N945" s="152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</row>
    <row r="946" spans="3:79" s="150" customFormat="1">
      <c r="C946" s="151"/>
      <c r="D946" s="152"/>
      <c r="F946" s="152"/>
      <c r="G946" s="152"/>
      <c r="H946" s="152"/>
      <c r="I946" s="152"/>
      <c r="J946" s="152"/>
      <c r="K946" s="152"/>
      <c r="L946" s="152"/>
      <c r="M946" s="1"/>
      <c r="N946" s="152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</row>
    <row r="947" spans="3:79" s="150" customFormat="1">
      <c r="C947" s="151"/>
      <c r="D947" s="152"/>
      <c r="F947" s="152"/>
      <c r="G947" s="152"/>
      <c r="H947" s="152"/>
      <c r="I947" s="152"/>
      <c r="J947" s="152"/>
      <c r="K947" s="152"/>
      <c r="L947" s="152"/>
      <c r="M947" s="1"/>
      <c r="N947" s="152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</row>
    <row r="948" spans="3:79" s="150" customFormat="1">
      <c r="C948" s="151"/>
      <c r="D948" s="152"/>
      <c r="F948" s="152"/>
      <c r="G948" s="152"/>
      <c r="H948" s="152"/>
      <c r="I948" s="152"/>
      <c r="J948" s="152"/>
      <c r="K948" s="152"/>
      <c r="L948" s="152"/>
      <c r="M948" s="1"/>
      <c r="N948" s="152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</row>
    <row r="949" spans="3:79" s="150" customFormat="1">
      <c r="C949" s="151"/>
      <c r="D949" s="152"/>
      <c r="F949" s="152"/>
      <c r="G949" s="152"/>
      <c r="H949" s="152"/>
      <c r="I949" s="152"/>
      <c r="J949" s="152"/>
      <c r="K949" s="152"/>
      <c r="L949" s="152"/>
      <c r="M949" s="1"/>
      <c r="N949" s="152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</row>
    <row r="950" spans="3:79" s="150" customFormat="1">
      <c r="C950" s="151"/>
      <c r="D950" s="152"/>
      <c r="F950" s="152"/>
      <c r="G950" s="152"/>
      <c r="H950" s="152"/>
      <c r="I950" s="152"/>
      <c r="J950" s="152"/>
      <c r="K950" s="152"/>
      <c r="L950" s="152"/>
      <c r="M950" s="1"/>
      <c r="N950" s="152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</row>
    <row r="951" spans="3:79" s="150" customFormat="1">
      <c r="C951" s="151"/>
      <c r="D951" s="152"/>
      <c r="F951" s="152"/>
      <c r="G951" s="152"/>
      <c r="H951" s="152"/>
      <c r="I951" s="152"/>
      <c r="J951" s="152"/>
      <c r="K951" s="152"/>
      <c r="L951" s="152"/>
      <c r="M951" s="1"/>
      <c r="N951" s="152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</row>
    <row r="952" spans="3:79" s="150" customFormat="1">
      <c r="C952" s="151"/>
      <c r="D952" s="152"/>
      <c r="F952" s="152"/>
      <c r="G952" s="152"/>
      <c r="H952" s="152"/>
      <c r="I952" s="152"/>
      <c r="J952" s="152"/>
      <c r="K952" s="152"/>
      <c r="L952" s="152"/>
      <c r="M952" s="1"/>
      <c r="N952" s="152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</row>
    <row r="953" spans="3:79" s="150" customFormat="1">
      <c r="C953" s="151"/>
      <c r="D953" s="152"/>
      <c r="F953" s="152"/>
      <c r="G953" s="152"/>
      <c r="H953" s="152"/>
      <c r="I953" s="152"/>
      <c r="J953" s="152"/>
      <c r="K953" s="152"/>
      <c r="L953" s="152"/>
      <c r="M953" s="1"/>
      <c r="N953" s="152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</row>
    <row r="954" spans="3:79" s="150" customFormat="1">
      <c r="C954" s="151"/>
      <c r="D954" s="152"/>
      <c r="F954" s="152"/>
      <c r="G954" s="152"/>
      <c r="H954" s="152"/>
      <c r="I954" s="152"/>
      <c r="J954" s="152"/>
      <c r="K954" s="152"/>
      <c r="L954" s="152"/>
      <c r="M954" s="1"/>
      <c r="N954" s="152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</row>
    <row r="955" spans="3:79" s="150" customFormat="1">
      <c r="C955" s="151"/>
      <c r="D955" s="152"/>
      <c r="F955" s="152"/>
      <c r="G955" s="152"/>
      <c r="H955" s="152"/>
      <c r="I955" s="152"/>
      <c r="J955" s="152"/>
      <c r="K955" s="152"/>
      <c r="L955" s="152"/>
      <c r="M955" s="1"/>
      <c r="N955" s="152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</row>
    <row r="956" spans="3:79" s="150" customFormat="1">
      <c r="C956" s="151"/>
      <c r="D956" s="152"/>
      <c r="F956" s="152"/>
      <c r="G956" s="152"/>
      <c r="H956" s="152"/>
      <c r="I956" s="152"/>
      <c r="J956" s="152"/>
      <c r="K956" s="152"/>
      <c r="L956" s="152"/>
      <c r="M956" s="1"/>
      <c r="N956" s="152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</row>
    <row r="957" spans="3:79" s="150" customFormat="1">
      <c r="C957" s="151"/>
      <c r="D957" s="152"/>
      <c r="F957" s="152"/>
      <c r="G957" s="152"/>
      <c r="H957" s="152"/>
      <c r="I957" s="152"/>
      <c r="J957" s="152"/>
      <c r="K957" s="152"/>
      <c r="L957" s="152"/>
      <c r="M957" s="1"/>
      <c r="N957" s="152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</row>
    <row r="958" spans="3:79" s="150" customFormat="1">
      <c r="C958" s="151"/>
      <c r="D958" s="152"/>
      <c r="F958" s="152"/>
      <c r="G958" s="152"/>
      <c r="H958" s="152"/>
      <c r="I958" s="152"/>
      <c r="J958" s="152"/>
      <c r="K958" s="152"/>
      <c r="L958" s="152"/>
      <c r="M958" s="1"/>
      <c r="N958" s="152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</row>
    <row r="959" spans="3:79" s="150" customFormat="1">
      <c r="C959" s="151"/>
      <c r="D959" s="152"/>
      <c r="F959" s="152"/>
      <c r="G959" s="152"/>
      <c r="H959" s="152"/>
      <c r="I959" s="152"/>
      <c r="J959" s="152"/>
      <c r="K959" s="152"/>
      <c r="L959" s="152"/>
      <c r="M959" s="1"/>
      <c r="N959" s="152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</row>
    <row r="960" spans="3:79" s="150" customFormat="1">
      <c r="C960" s="151"/>
      <c r="D960" s="152"/>
      <c r="F960" s="152"/>
      <c r="G960" s="152"/>
      <c r="H960" s="152"/>
      <c r="I960" s="152"/>
      <c r="J960" s="152"/>
      <c r="K960" s="152"/>
      <c r="L960" s="152"/>
      <c r="M960" s="1"/>
      <c r="N960" s="152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</row>
    <row r="961" spans="3:79" s="150" customFormat="1">
      <c r="C961" s="151"/>
      <c r="D961" s="152"/>
      <c r="F961" s="152"/>
      <c r="G961" s="152"/>
      <c r="H961" s="152"/>
      <c r="I961" s="152"/>
      <c r="J961" s="152"/>
      <c r="K961" s="152"/>
      <c r="L961" s="152"/>
      <c r="M961" s="1"/>
      <c r="N961" s="152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</row>
    <row r="962" spans="3:79" s="150" customFormat="1">
      <c r="C962" s="151"/>
      <c r="D962" s="152"/>
      <c r="F962" s="152"/>
      <c r="G962" s="152"/>
      <c r="H962" s="152"/>
      <c r="I962" s="152"/>
      <c r="J962" s="152"/>
      <c r="K962" s="152"/>
      <c r="L962" s="152"/>
      <c r="M962" s="1"/>
      <c r="N962" s="152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</row>
    <row r="963" spans="3:79" s="150" customFormat="1">
      <c r="C963" s="151"/>
      <c r="D963" s="152"/>
      <c r="F963" s="152"/>
      <c r="G963" s="152"/>
      <c r="H963" s="152"/>
      <c r="I963" s="152"/>
      <c r="J963" s="152"/>
      <c r="K963" s="152"/>
      <c r="L963" s="152"/>
      <c r="M963" s="1"/>
      <c r="N963" s="152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</row>
    <row r="964" spans="3:79" s="150" customFormat="1">
      <c r="C964" s="151"/>
      <c r="D964" s="152"/>
      <c r="F964" s="152"/>
      <c r="G964" s="152"/>
      <c r="H964" s="152"/>
      <c r="I964" s="152"/>
      <c r="J964" s="152"/>
      <c r="K964" s="152"/>
      <c r="L964" s="152"/>
      <c r="M964" s="1"/>
      <c r="N964" s="152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</row>
    <row r="965" spans="3:79" s="150" customFormat="1">
      <c r="C965" s="151"/>
      <c r="D965" s="152"/>
      <c r="F965" s="152"/>
      <c r="G965" s="152"/>
      <c r="H965" s="152"/>
      <c r="I965" s="152"/>
      <c r="J965" s="152"/>
      <c r="K965" s="152"/>
      <c r="L965" s="152"/>
      <c r="M965" s="1"/>
      <c r="N965" s="152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</row>
    <row r="966" spans="3:79" s="150" customFormat="1">
      <c r="C966" s="151"/>
      <c r="D966" s="152"/>
      <c r="F966" s="152"/>
      <c r="G966" s="152"/>
      <c r="H966" s="152"/>
      <c r="I966" s="152"/>
      <c r="J966" s="152"/>
      <c r="K966" s="152"/>
      <c r="L966" s="152"/>
      <c r="M966" s="1"/>
      <c r="N966" s="152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</row>
    <row r="967" spans="3:79" s="150" customFormat="1">
      <c r="C967" s="151"/>
      <c r="D967" s="152"/>
      <c r="F967" s="152"/>
      <c r="G967" s="152"/>
      <c r="H967" s="152"/>
      <c r="I967" s="152"/>
      <c r="J967" s="152"/>
      <c r="K967" s="152"/>
      <c r="L967" s="152"/>
      <c r="M967" s="1"/>
      <c r="N967" s="152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</row>
    <row r="968" spans="3:79" s="150" customFormat="1">
      <c r="C968" s="151"/>
      <c r="D968" s="152"/>
      <c r="F968" s="152"/>
      <c r="G968" s="152"/>
      <c r="H968" s="152"/>
      <c r="I968" s="152"/>
      <c r="J968" s="152"/>
      <c r="K968" s="152"/>
      <c r="L968" s="152"/>
      <c r="M968" s="1"/>
      <c r="N968" s="152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</row>
    <row r="969" spans="3:79" s="150" customFormat="1">
      <c r="C969" s="151"/>
      <c r="D969" s="152"/>
      <c r="F969" s="152"/>
      <c r="G969" s="152"/>
      <c r="H969" s="152"/>
      <c r="I969" s="152"/>
      <c r="J969" s="152"/>
      <c r="K969" s="152"/>
      <c r="L969" s="152"/>
      <c r="M969" s="1"/>
      <c r="N969" s="152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</row>
    <row r="970" spans="3:79" s="150" customFormat="1">
      <c r="C970" s="151"/>
      <c r="D970" s="152"/>
      <c r="F970" s="152"/>
      <c r="G970" s="152"/>
      <c r="H970" s="152"/>
      <c r="I970" s="152"/>
      <c r="J970" s="152"/>
      <c r="K970" s="152"/>
      <c r="L970" s="152"/>
      <c r="M970" s="1"/>
      <c r="N970" s="152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</row>
    <row r="971" spans="3:79" s="150" customFormat="1">
      <c r="C971" s="151"/>
      <c r="D971" s="152"/>
      <c r="F971" s="152"/>
      <c r="G971" s="152"/>
      <c r="H971" s="152"/>
      <c r="I971" s="152"/>
      <c r="J971" s="152"/>
      <c r="K971" s="152"/>
      <c r="L971" s="152"/>
      <c r="M971" s="1"/>
      <c r="N971" s="152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</row>
    <row r="972" spans="3:79" s="150" customFormat="1">
      <c r="C972" s="151"/>
      <c r="D972" s="152"/>
      <c r="F972" s="152"/>
      <c r="G972" s="152"/>
      <c r="H972" s="152"/>
      <c r="I972" s="152"/>
      <c r="J972" s="152"/>
      <c r="K972" s="152"/>
      <c r="L972" s="152"/>
      <c r="M972" s="1"/>
      <c r="N972" s="152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</row>
    <row r="973" spans="3:79" s="150" customFormat="1">
      <c r="C973" s="151"/>
      <c r="D973" s="152"/>
      <c r="F973" s="152"/>
      <c r="G973" s="152"/>
      <c r="H973" s="152"/>
      <c r="I973" s="152"/>
      <c r="J973" s="152"/>
      <c r="K973" s="152"/>
      <c r="L973" s="152"/>
      <c r="M973" s="1"/>
      <c r="N973" s="152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</row>
    <row r="974" spans="3:79" s="150" customFormat="1">
      <c r="C974" s="151"/>
      <c r="D974" s="152"/>
      <c r="F974" s="152"/>
      <c r="G974" s="152"/>
      <c r="H974" s="152"/>
      <c r="I974" s="152"/>
      <c r="J974" s="152"/>
      <c r="K974" s="152"/>
      <c r="L974" s="152"/>
      <c r="M974" s="1"/>
      <c r="N974" s="152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</row>
    <row r="975" spans="3:79" s="150" customFormat="1">
      <c r="C975" s="151"/>
      <c r="D975" s="152"/>
      <c r="F975" s="152"/>
      <c r="G975" s="152"/>
      <c r="H975" s="152"/>
      <c r="I975" s="152"/>
      <c r="J975" s="152"/>
      <c r="K975" s="152"/>
      <c r="L975" s="152"/>
      <c r="M975" s="1"/>
      <c r="N975" s="152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</row>
    <row r="976" spans="3:79" s="150" customFormat="1">
      <c r="C976" s="151"/>
      <c r="D976" s="152"/>
      <c r="F976" s="152"/>
      <c r="G976" s="152"/>
      <c r="H976" s="152"/>
      <c r="I976" s="152"/>
      <c r="J976" s="152"/>
      <c r="K976" s="152"/>
      <c r="L976" s="152"/>
      <c r="M976" s="1"/>
      <c r="N976" s="152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</row>
    <row r="977" spans="3:79" s="150" customFormat="1">
      <c r="C977" s="151"/>
      <c r="D977" s="152"/>
      <c r="F977" s="152"/>
      <c r="G977" s="152"/>
      <c r="H977" s="152"/>
      <c r="I977" s="152"/>
      <c r="J977" s="152"/>
      <c r="K977" s="152"/>
      <c r="L977" s="152"/>
      <c r="M977" s="1"/>
      <c r="N977" s="152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</row>
    <row r="978" spans="3:79" s="150" customFormat="1">
      <c r="C978" s="151"/>
      <c r="D978" s="152"/>
      <c r="F978" s="152"/>
      <c r="G978" s="152"/>
      <c r="H978" s="152"/>
      <c r="I978" s="152"/>
      <c r="J978" s="152"/>
      <c r="K978" s="152"/>
      <c r="L978" s="152"/>
      <c r="M978" s="1"/>
      <c r="N978" s="152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</row>
    <row r="979" spans="3:79" s="150" customFormat="1">
      <c r="C979" s="151"/>
      <c r="D979" s="152"/>
      <c r="F979" s="152"/>
      <c r="G979" s="152"/>
      <c r="H979" s="152"/>
      <c r="I979" s="152"/>
      <c r="J979" s="152"/>
      <c r="K979" s="152"/>
      <c r="L979" s="152"/>
      <c r="M979" s="1"/>
      <c r="N979" s="152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</row>
    <row r="980" spans="3:79" s="150" customFormat="1">
      <c r="C980" s="151"/>
      <c r="D980" s="152"/>
      <c r="F980" s="152"/>
      <c r="G980" s="152"/>
      <c r="H980" s="152"/>
      <c r="I980" s="152"/>
      <c r="J980" s="152"/>
      <c r="K980" s="152"/>
      <c r="L980" s="152"/>
      <c r="M980" s="1"/>
      <c r="N980" s="152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</row>
    <row r="981" spans="3:79" s="150" customFormat="1">
      <c r="C981" s="151"/>
      <c r="D981" s="152"/>
      <c r="F981" s="152"/>
      <c r="G981" s="152"/>
      <c r="H981" s="152"/>
      <c r="I981" s="152"/>
      <c r="J981" s="152"/>
      <c r="K981" s="152"/>
      <c r="L981" s="152"/>
      <c r="M981" s="1"/>
      <c r="N981" s="152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</row>
    <row r="982" spans="3:79" s="150" customFormat="1">
      <c r="C982" s="151"/>
      <c r="D982" s="152"/>
      <c r="F982" s="152"/>
      <c r="G982" s="152"/>
      <c r="H982" s="152"/>
      <c r="I982" s="152"/>
      <c r="J982" s="152"/>
      <c r="K982" s="152"/>
      <c r="L982" s="152"/>
      <c r="M982" s="1"/>
      <c r="N982" s="152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</row>
    <row r="983" spans="3:79" s="150" customFormat="1">
      <c r="C983" s="151"/>
      <c r="D983" s="152"/>
      <c r="F983" s="152"/>
      <c r="G983" s="152"/>
      <c r="H983" s="152"/>
      <c r="I983" s="152"/>
      <c r="J983" s="152"/>
      <c r="K983" s="152"/>
      <c r="L983" s="152"/>
      <c r="M983" s="1"/>
      <c r="N983" s="152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</row>
    <row r="984" spans="3:79" s="150" customFormat="1">
      <c r="C984" s="151"/>
      <c r="D984" s="152"/>
      <c r="F984" s="152"/>
      <c r="G984" s="152"/>
      <c r="H984" s="152"/>
      <c r="I984" s="152"/>
      <c r="J984" s="152"/>
      <c r="K984" s="152"/>
      <c r="L984" s="152"/>
      <c r="M984" s="1"/>
      <c r="N984" s="152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</row>
    <row r="985" spans="3:79" s="150" customFormat="1">
      <c r="C985" s="151"/>
      <c r="D985" s="152"/>
      <c r="F985" s="152"/>
      <c r="G985" s="152"/>
      <c r="H985" s="152"/>
      <c r="I985" s="152"/>
      <c r="J985" s="152"/>
      <c r="K985" s="152"/>
      <c r="L985" s="152"/>
      <c r="M985" s="1"/>
      <c r="N985" s="152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</row>
    <row r="986" spans="3:79" s="150" customFormat="1">
      <c r="C986" s="151"/>
      <c r="D986" s="152"/>
      <c r="F986" s="152"/>
      <c r="G986" s="152"/>
      <c r="H986" s="152"/>
      <c r="I986" s="152"/>
      <c r="J986" s="152"/>
      <c r="K986" s="152"/>
      <c r="L986" s="152"/>
      <c r="M986" s="1"/>
      <c r="N986" s="152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</row>
    <row r="987" spans="3:79" s="150" customFormat="1">
      <c r="C987" s="151"/>
      <c r="D987" s="152"/>
      <c r="F987" s="152"/>
      <c r="G987" s="152"/>
      <c r="H987" s="152"/>
      <c r="I987" s="152"/>
      <c r="J987" s="152"/>
      <c r="K987" s="152"/>
      <c r="L987" s="152"/>
      <c r="M987" s="1"/>
      <c r="N987" s="152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</row>
    <row r="988" spans="3:79" s="150" customFormat="1">
      <c r="C988" s="151"/>
      <c r="D988" s="152"/>
      <c r="F988" s="152"/>
      <c r="G988" s="152"/>
      <c r="H988" s="152"/>
      <c r="I988" s="152"/>
      <c r="J988" s="152"/>
      <c r="K988" s="152"/>
      <c r="L988" s="152"/>
      <c r="M988" s="1"/>
      <c r="N988" s="152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</row>
    <row r="989" spans="3:79" s="150" customFormat="1">
      <c r="C989" s="151"/>
      <c r="D989" s="152"/>
      <c r="F989" s="152"/>
      <c r="G989" s="152"/>
      <c r="H989" s="152"/>
      <c r="I989" s="152"/>
      <c r="J989" s="152"/>
      <c r="K989" s="152"/>
      <c r="L989" s="152"/>
      <c r="M989" s="1"/>
      <c r="N989" s="152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</row>
    <row r="990" spans="3:79" s="150" customFormat="1">
      <c r="C990" s="151"/>
      <c r="D990" s="152"/>
      <c r="F990" s="152"/>
      <c r="G990" s="152"/>
      <c r="H990" s="152"/>
      <c r="I990" s="152"/>
      <c r="J990" s="152"/>
      <c r="K990" s="152"/>
      <c r="L990" s="152"/>
      <c r="M990" s="1"/>
      <c r="N990" s="152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</row>
    <row r="991" spans="3:79" s="150" customFormat="1">
      <c r="C991" s="151"/>
      <c r="D991" s="152"/>
      <c r="F991" s="152"/>
      <c r="G991" s="152"/>
      <c r="H991" s="152"/>
      <c r="I991" s="152"/>
      <c r="J991" s="152"/>
      <c r="K991" s="152"/>
      <c r="L991" s="152"/>
      <c r="M991" s="1"/>
      <c r="N991" s="152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</row>
    <row r="992" spans="3:79" s="150" customFormat="1">
      <c r="C992" s="151"/>
      <c r="D992" s="152"/>
      <c r="F992" s="152"/>
      <c r="G992" s="152"/>
      <c r="H992" s="152"/>
      <c r="I992" s="152"/>
      <c r="J992" s="152"/>
      <c r="K992" s="152"/>
      <c r="L992" s="152"/>
      <c r="M992" s="1"/>
      <c r="N992" s="152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</row>
  </sheetData>
  <mergeCells count="15">
    <mergeCell ref="A2:M2"/>
    <mergeCell ref="A7:A8"/>
    <mergeCell ref="B7:C8"/>
    <mergeCell ref="D7:D8"/>
    <mergeCell ref="E7:E8"/>
    <mergeCell ref="F7:H7"/>
    <mergeCell ref="I7:K7"/>
    <mergeCell ref="M7:M8"/>
    <mergeCell ref="I183:K183"/>
    <mergeCell ref="B25:C25"/>
    <mergeCell ref="F55:K55"/>
    <mergeCell ref="F56:K56"/>
    <mergeCell ref="I172:K172"/>
    <mergeCell ref="I173:K173"/>
    <mergeCell ref="I180:K180"/>
  </mergeCells>
  <printOptions horizontalCentered="1"/>
  <pageMargins left="0.39370078740157483" right="0.39370078740157483" top="0.59055118110236227" bottom="0.39370078740157483" header="0.31496062992125984" footer="0.19685039370078741"/>
  <pageSetup paperSize="9" scale="63" fitToHeight="0" orientation="landscape" r:id="rId1"/>
  <headerFooter>
    <oddHeader xml:space="preserve">&amp;R&amp;"TH SarabunPSK,Regular"&amp;14ปร. 4 แผ่นที่&amp;P/&amp;N   </oddHeader>
    <oddFooter xml:space="preserve">&amp;R&amp;"TH SarabunPSK,Regular"&amp;14ใบสรุปราคางานสถาปัตยกรรม   </oddFooter>
  </headerFooter>
  <rowBreaks count="8" manualBreakCount="8">
    <brk id="25" max="16383" man="1"/>
    <brk id="54" max="12" man="1"/>
    <brk id="83" max="10" man="1"/>
    <brk id="97" max="12" man="1"/>
    <brk id="110" max="12" man="1"/>
    <brk id="128" max="12" man="1"/>
    <brk id="155" max="12" man="1"/>
    <brk id="17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HeadingPairs>
  <TitlesOfParts>
    <vt:vector size="21" baseType="lpstr">
      <vt:lpstr>ปร.4 สรุป AR</vt:lpstr>
      <vt:lpstr>ปร.4 AR (A1) (2)</vt:lpstr>
      <vt:lpstr>ปร.4 AR (B1)</vt:lpstr>
      <vt:lpstr>ปร.4 AR (B2)</vt:lpstr>
      <vt:lpstr>ปร.4 AR (C1)</vt:lpstr>
      <vt:lpstr>ปร.4 AR (C2)</vt:lpstr>
      <vt:lpstr>ปร.4 AR (CLUB HOUSE)</vt:lpstr>
      <vt:lpstr>'ปร.4 AR (A1) (2)'!Print_Area</vt:lpstr>
      <vt:lpstr>'ปร.4 AR (B1)'!Print_Area</vt:lpstr>
      <vt:lpstr>'ปร.4 AR (B2)'!Print_Area</vt:lpstr>
      <vt:lpstr>'ปร.4 AR (C1)'!Print_Area</vt:lpstr>
      <vt:lpstr>'ปร.4 AR (C2)'!Print_Area</vt:lpstr>
      <vt:lpstr>'ปร.4 AR (CLUB HOUSE)'!Print_Area</vt:lpstr>
      <vt:lpstr>'ปร.4 สรุป AR'!Print_Area</vt:lpstr>
      <vt:lpstr>'ปร.4 AR (A1) (2)'!Print_Titles</vt:lpstr>
      <vt:lpstr>'ปร.4 AR (B1)'!Print_Titles</vt:lpstr>
      <vt:lpstr>'ปร.4 AR (B2)'!Print_Titles</vt:lpstr>
      <vt:lpstr>'ปร.4 AR (C1)'!Print_Titles</vt:lpstr>
      <vt:lpstr>'ปร.4 AR (C2)'!Print_Titles</vt:lpstr>
      <vt:lpstr>'ปร.4 AR (CLUB HOUSE)'!Print_Titles</vt:lpstr>
      <vt:lpstr>'ปร.4 สรุป AR'!Print_Titles</vt:lpstr>
    </vt:vector>
  </TitlesOfParts>
  <Company>n0ak95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n0ak95</dc:creator>
  <cp:lastModifiedBy>ธีรวิทย์ วรรณการโสภณ</cp:lastModifiedBy>
  <cp:lastPrinted>2022-08-05T02:51:04Z</cp:lastPrinted>
  <dcterms:created xsi:type="dcterms:W3CDTF">2014-08-26T07:24:35Z</dcterms:created>
  <dcterms:modified xsi:type="dcterms:W3CDTF">2022-08-05T02:51:08Z</dcterms:modified>
</cp:coreProperties>
</file>